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tor Garcia\Futebol\Corinthians\Projeto_Bando_de_Dados\03_Planilhas\"/>
    </mc:Choice>
  </mc:AlternateContent>
  <xr:revisionPtr revIDLastSave="0" documentId="13_ncr:1_{797784A5-6C35-49F8-8F60-C9E3BC520E37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ÍNDICE" sheetId="8" r:id="rId1"/>
    <sheet name="Jogos" sheetId="1" r:id="rId2"/>
    <sheet name="Jogos 2" sheetId="2" r:id="rId3"/>
    <sheet name="Ano" sheetId="3" r:id="rId4"/>
    <sheet name="Temporada" sheetId="21" r:id="rId5"/>
    <sheet name="Ad" sheetId="4" r:id="rId6"/>
    <sheet name="Co" sheetId="5" r:id="rId7"/>
    <sheet name="Es" sheetId="7" r:id="rId8"/>
    <sheet name="Ano-Ad" sheetId="14" r:id="rId9"/>
    <sheet name="Ano-Co" sheetId="12" r:id="rId10"/>
    <sheet name="Ano-Es" sheetId="13" r:id="rId11"/>
    <sheet name="Temp-Ad" sheetId="22" r:id="rId12"/>
    <sheet name="Temp-Co" sheetId="23" r:id="rId13"/>
    <sheet name="Temp-Es" sheetId="24" r:id="rId14"/>
    <sheet name="Ad-Co" sheetId="6" r:id="rId15"/>
    <sheet name="Ad-Es" sheetId="9" r:id="rId16"/>
    <sheet name="Co-Es" sheetId="11" r:id="rId17"/>
    <sheet name="Ano-Ad-Co" sheetId="16" r:id="rId18"/>
    <sheet name="Ano-Ad-Es" sheetId="17" r:id="rId19"/>
    <sheet name="Ano-Co-Es" sheetId="18" r:id="rId20"/>
    <sheet name="Temp-Ad-Co" sheetId="25" r:id="rId21"/>
    <sheet name="Temp-Ad-Es" sheetId="26" r:id="rId22"/>
    <sheet name="Temp-Co-Es" sheetId="27" r:id="rId23"/>
    <sheet name="Ad-Co-Es" sheetId="10" r:id="rId24"/>
    <sheet name="Ano-Ad-Co-Es" sheetId="19" r:id="rId25"/>
    <sheet name="Temp-Ad-Co-Es" sheetId="28" r:id="rId26"/>
    <sheet name="Casos Especiais" sheetId="15" r:id="rId27"/>
    <sheet name="OBS" sheetId="20" r:id="rId28"/>
  </sheets>
  <definedNames>
    <definedName name="_xlnm._FilterDatabase" localSheetId="5" hidden="1">Ad!$A$5:$L$75</definedName>
    <definedName name="_xlnm._FilterDatabase" localSheetId="14" hidden="1">'Ad-Co'!$A$5:$M$88</definedName>
    <definedName name="_xlnm._FilterDatabase" localSheetId="23" hidden="1">'Ad-Co-Es'!$A$5:$O$136</definedName>
    <definedName name="_xlnm._FilterDatabase" localSheetId="15" hidden="1">'Ad-Es'!$A$5:$N$121</definedName>
    <definedName name="_xlnm._FilterDatabase" localSheetId="3" hidden="1">Ano!$A$5:$J$8</definedName>
    <definedName name="_xlnm._FilterDatabase" localSheetId="8" hidden="1">'Ano-Ad'!$A$5:$M$86</definedName>
    <definedName name="_xlnm._FilterDatabase" localSheetId="17" hidden="1">'Ano-Ad-Co'!$A$5:$N$102</definedName>
    <definedName name="_xlnm._FilterDatabase" localSheetId="24" hidden="1">'Ano-Ad-Co-Es'!$A$5:$P$147</definedName>
    <definedName name="_xlnm._FilterDatabase" localSheetId="18" hidden="1">'Ano-Ad-Es'!$A$5:$O$131</definedName>
    <definedName name="_xlnm._FilterDatabase" localSheetId="9" hidden="1">'Ano-Co'!$A$5:$K$16</definedName>
    <definedName name="_xlnm._FilterDatabase" localSheetId="19" hidden="1">'Ano-Co-Es'!$A$5:$M$79</definedName>
    <definedName name="_xlnm._FilterDatabase" localSheetId="10" hidden="1">'Ano-Es'!$A$5:$L$66</definedName>
    <definedName name="_xlnm._FilterDatabase" localSheetId="26" hidden="1">'Casos Especiais'!$A$15:$I$15</definedName>
    <definedName name="_xlnm._FilterDatabase" localSheetId="6" hidden="1">Co!$A$5:$J$5</definedName>
    <definedName name="_xlnm._FilterDatabase" localSheetId="16" hidden="1">'Co-Es'!$A$5:$L$71</definedName>
    <definedName name="_xlnm._FilterDatabase" localSheetId="7" hidden="1">Es!$A$5:$K$61</definedName>
    <definedName name="_xlnm._FilterDatabase" localSheetId="1" hidden="1">Jogos!$A$7:$R$164</definedName>
    <definedName name="_xlnm._FilterDatabase" localSheetId="2" hidden="1">'Jogos 2'!$A$7:$Q$164</definedName>
    <definedName name="_xlnm._FilterDatabase" localSheetId="11" hidden="1">'Temp-Ad'!$A$5:$M$86</definedName>
    <definedName name="_xlnm._FilterDatabase" localSheetId="20" hidden="1">'Temp-Ad-Co'!$A$5:$N$5</definedName>
    <definedName name="_xlnm._FilterDatabase" localSheetId="25" hidden="1">'Temp-Ad-Co-Es'!$A$5:$P$5</definedName>
    <definedName name="_xlnm._FilterDatabase" localSheetId="21" hidden="1">'Temp-Ad-Es'!$A$5:$O$5</definedName>
    <definedName name="_xlnm._FilterDatabase" localSheetId="12" hidden="1">'Temp-Co'!$A$5:$K$5</definedName>
    <definedName name="_xlnm._FilterDatabase" localSheetId="22" hidden="1">'Temp-Co-Es'!$A$5:$M$5</definedName>
    <definedName name="_xlnm._FilterDatabase" localSheetId="13" hidden="1">'Temp-Es'!$A$5:$L$5</definedName>
    <definedName name="_xlnm._FilterDatabase" localSheetId="4" hidden="1">Temporada!$A$5:$J$5</definedName>
    <definedName name="Z_42D0B955_E30F_410D_94D1_4CF5D9FA2371_.wvu.Cols" localSheetId="5" hidden="1">Ad!$M:$N</definedName>
    <definedName name="Z_42D0B955_E30F_410D_94D1_4CF5D9FA2371_.wvu.Cols" localSheetId="14" hidden="1">'Ad-Co'!$N:$O</definedName>
    <definedName name="Z_42D0B955_E30F_410D_94D1_4CF5D9FA2371_.wvu.Cols" localSheetId="3" hidden="1">Ano!$K:$L</definedName>
    <definedName name="Z_42D0B955_E30F_410D_94D1_4CF5D9FA2371_.wvu.Cols" localSheetId="6" hidden="1">Co!$K:$L</definedName>
    <definedName name="Z_42D0B955_E30F_410D_94D1_4CF5D9FA2371_.wvu.Cols" localSheetId="2" hidden="1">'Jogos 2'!$S:$AA</definedName>
    <definedName name="Z_42D0B955_E30F_410D_94D1_4CF5D9FA2371_.wvu.FilterData" localSheetId="5" hidden="1">Ad!$A$5:$K$75</definedName>
    <definedName name="Z_42D0B955_E30F_410D_94D1_4CF5D9FA2371_.wvu.FilterData" localSheetId="3" hidden="1">Ano!$A$5:$I$8</definedName>
    <definedName name="Z_42D0B955_E30F_410D_94D1_4CF5D9FA2371_.wvu.FilterData" localSheetId="1" hidden="1">Jogos!$B$5:$N$164</definedName>
    <definedName name="Z_42D0B955_E30F_410D_94D1_4CF5D9FA2371_.wvu.FilterData" localSheetId="2" hidden="1">'Jogos 2'!$B$5:$P$164</definedName>
  </definedNames>
  <calcPr calcId="191029"/>
  <customWorkbookViews>
    <customWorkbookView name="Vitor - Modo de exibição pessoal" guid="{42D0B955-E30F-410D-94D1-4CF5D9FA2371}" mergeInterval="0" personalView="1" maximized="1" xWindow="1" yWindow="1" windowWidth="1356" windowHeight="547" tabRatio="770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3" l="1"/>
  <c r="J7" i="3"/>
  <c r="J8" i="3"/>
  <c r="J106" i="8" l="1"/>
  <c r="R5" i="18"/>
  <c r="S9" i="2"/>
  <c r="Y9" i="2" s="1"/>
  <c r="T9" i="2"/>
  <c r="S10" i="2"/>
  <c r="U10" i="2" s="1"/>
  <c r="T10" i="2"/>
  <c r="S11" i="2"/>
  <c r="T11" i="2"/>
  <c r="S12" i="2"/>
  <c r="T12" i="2"/>
  <c r="S13" i="2"/>
  <c r="T13" i="2"/>
  <c r="S14" i="2"/>
  <c r="T14" i="2"/>
  <c r="S15" i="2"/>
  <c r="Z15" i="2" s="1"/>
  <c r="T15" i="2"/>
  <c r="S16" i="2"/>
  <c r="U16" i="2" s="1"/>
  <c r="T16" i="2"/>
  <c r="S17" i="2"/>
  <c r="Y17" i="2" s="1"/>
  <c r="T17" i="2"/>
  <c r="S18" i="2"/>
  <c r="W18" i="2" s="1"/>
  <c r="T18" i="2"/>
  <c r="S19" i="2"/>
  <c r="W19" i="2" s="1"/>
  <c r="T19" i="2"/>
  <c r="S20" i="2"/>
  <c r="Y20" i="2" s="1"/>
  <c r="T20" i="2"/>
  <c r="S21" i="2"/>
  <c r="Z21" i="2" s="1"/>
  <c r="T21" i="2"/>
  <c r="S22" i="2"/>
  <c r="W22" i="2" s="1"/>
  <c r="T22" i="2"/>
  <c r="S23" i="2"/>
  <c r="V23" i="2" s="1"/>
  <c r="T23" i="2"/>
  <c r="S24" i="2"/>
  <c r="Y24" i="2" s="1"/>
  <c r="T24" i="2"/>
  <c r="S25" i="2"/>
  <c r="Y25" i="2" s="1"/>
  <c r="T25" i="2"/>
  <c r="S26" i="2"/>
  <c r="W26" i="2" s="1"/>
  <c r="T26" i="2"/>
  <c r="S27" i="2"/>
  <c r="V27" i="2" s="1"/>
  <c r="T27" i="2"/>
  <c r="S28" i="2"/>
  <c r="Y28" i="2" s="1"/>
  <c r="T28" i="2"/>
  <c r="S29" i="2"/>
  <c r="U29" i="2" s="1"/>
  <c r="T29" i="2"/>
  <c r="S30" i="2"/>
  <c r="W30" i="2" s="1"/>
  <c r="T30" i="2"/>
  <c r="S31" i="2"/>
  <c r="V31" i="2" s="1"/>
  <c r="T31" i="2"/>
  <c r="S32" i="2"/>
  <c r="T32" i="2"/>
  <c r="S33" i="2"/>
  <c r="T33" i="2"/>
  <c r="S34" i="2"/>
  <c r="T34" i="2"/>
  <c r="S35" i="2"/>
  <c r="T35" i="2"/>
  <c r="S36" i="2"/>
  <c r="Y36" i="2" s="1"/>
  <c r="T36" i="2"/>
  <c r="S37" i="2"/>
  <c r="U37" i="2" s="1"/>
  <c r="T37" i="2"/>
  <c r="S38" i="2"/>
  <c r="W38" i="2" s="1"/>
  <c r="T38" i="2"/>
  <c r="S39" i="2"/>
  <c r="Z39" i="2" s="1"/>
  <c r="T39" i="2"/>
  <c r="S40" i="2"/>
  <c r="U40" i="2" s="1"/>
  <c r="T40" i="2"/>
  <c r="S41" i="2"/>
  <c r="Z41" i="2" s="1"/>
  <c r="T41" i="2"/>
  <c r="S42" i="2"/>
  <c r="T42" i="2"/>
  <c r="S43" i="2"/>
  <c r="T43" i="2"/>
  <c r="S44" i="2"/>
  <c r="Y44" i="2" s="1"/>
  <c r="T44" i="2"/>
  <c r="S45" i="2"/>
  <c r="W45" i="2" s="1"/>
  <c r="T45" i="2"/>
  <c r="S46" i="2"/>
  <c r="T46" i="2"/>
  <c r="S47" i="2"/>
  <c r="Z47" i="2" s="1"/>
  <c r="T47" i="2"/>
  <c r="S48" i="2"/>
  <c r="Y48" i="2" s="1"/>
  <c r="T48" i="2"/>
  <c r="S49" i="2"/>
  <c r="W49" i="2" s="1"/>
  <c r="T49" i="2"/>
  <c r="S50" i="2"/>
  <c r="U50" i="2" s="1"/>
  <c r="T50" i="2"/>
  <c r="S51" i="2"/>
  <c r="V51" i="2" s="1"/>
  <c r="T51" i="2"/>
  <c r="S52" i="2"/>
  <c r="V52" i="2" s="1"/>
  <c r="T52" i="2"/>
  <c r="S53" i="2"/>
  <c r="T53" i="2"/>
  <c r="S54" i="2"/>
  <c r="T54" i="2"/>
  <c r="S55" i="2"/>
  <c r="Z55" i="2" s="1"/>
  <c r="T55" i="2"/>
  <c r="S56" i="2"/>
  <c r="U56" i="2" s="1"/>
  <c r="T56" i="2"/>
  <c r="S57" i="2"/>
  <c r="U57" i="2" s="1"/>
  <c r="T57" i="2"/>
  <c r="S58" i="2"/>
  <c r="W58" i="2" s="1"/>
  <c r="T58" i="2"/>
  <c r="S59" i="2"/>
  <c r="V59" i="2" s="1"/>
  <c r="T59" i="2"/>
  <c r="S60" i="2"/>
  <c r="W60" i="2" s="1"/>
  <c r="T60" i="2"/>
  <c r="S61" i="2"/>
  <c r="U61" i="2" s="1"/>
  <c r="T61" i="2"/>
  <c r="S62" i="2"/>
  <c r="T62" i="2"/>
  <c r="S63" i="2"/>
  <c r="T63" i="2"/>
  <c r="S64" i="2"/>
  <c r="T64" i="2"/>
  <c r="S65" i="2"/>
  <c r="W65" i="2" s="1"/>
  <c r="T65" i="2"/>
  <c r="S66" i="2"/>
  <c r="Y66" i="2" s="1"/>
  <c r="T66" i="2"/>
  <c r="S67" i="2"/>
  <c r="U67" i="2" s="1"/>
  <c r="T67" i="2"/>
  <c r="S68" i="2"/>
  <c r="Z68" i="2" s="1"/>
  <c r="T68" i="2"/>
  <c r="S69" i="2"/>
  <c r="T69" i="2"/>
  <c r="S70" i="2"/>
  <c r="Y70" i="2" s="1"/>
  <c r="T70" i="2"/>
  <c r="S71" i="2"/>
  <c r="T71" i="2"/>
  <c r="S72" i="2"/>
  <c r="W72" i="2" s="1"/>
  <c r="T72" i="2"/>
  <c r="S73" i="2"/>
  <c r="T73" i="2"/>
  <c r="S74" i="2"/>
  <c r="T74" i="2"/>
  <c r="S75" i="2"/>
  <c r="W75" i="2" s="1"/>
  <c r="T75" i="2"/>
  <c r="S76" i="2"/>
  <c r="T76" i="2"/>
  <c r="S77" i="2"/>
  <c r="W77" i="2" s="1"/>
  <c r="T77" i="2"/>
  <c r="S78" i="2"/>
  <c r="W78" i="2" s="1"/>
  <c r="T78" i="2"/>
  <c r="S79" i="2"/>
  <c r="T79" i="2"/>
  <c r="S80" i="2"/>
  <c r="Z80" i="2" s="1"/>
  <c r="T80" i="2"/>
  <c r="S81" i="2"/>
  <c r="W81" i="2" s="1"/>
  <c r="T81" i="2"/>
  <c r="S82" i="2"/>
  <c r="Y82" i="2" s="1"/>
  <c r="T82" i="2"/>
  <c r="S83" i="2"/>
  <c r="W83" i="2" s="1"/>
  <c r="T83" i="2"/>
  <c r="S84" i="2"/>
  <c r="T84" i="2"/>
  <c r="S85" i="2"/>
  <c r="T85" i="2"/>
  <c r="S86" i="2"/>
  <c r="W86" i="2" s="1"/>
  <c r="T86" i="2"/>
  <c r="S87" i="2"/>
  <c r="U87" i="2" s="1"/>
  <c r="T87" i="2"/>
  <c r="S88" i="2"/>
  <c r="T88" i="2"/>
  <c r="S89" i="2"/>
  <c r="W89" i="2" s="1"/>
  <c r="T89" i="2"/>
  <c r="S90" i="2"/>
  <c r="T90" i="2"/>
  <c r="V90" i="2"/>
  <c r="S91" i="2"/>
  <c r="T91" i="2"/>
  <c r="S92" i="2"/>
  <c r="T92" i="2"/>
  <c r="S93" i="2"/>
  <c r="Z93" i="2" s="1"/>
  <c r="T93" i="2"/>
  <c r="S94" i="2"/>
  <c r="T94" i="2"/>
  <c r="S95" i="2"/>
  <c r="Y95" i="2" s="1"/>
  <c r="T95" i="2"/>
  <c r="S96" i="2"/>
  <c r="V96" i="2" s="1"/>
  <c r="T96" i="2"/>
  <c r="S97" i="2"/>
  <c r="T97" i="2"/>
  <c r="S98" i="2"/>
  <c r="W98" i="2" s="1"/>
  <c r="T98" i="2"/>
  <c r="S99" i="2"/>
  <c r="U99" i="2" s="1"/>
  <c r="T99" i="2"/>
  <c r="S100" i="2"/>
  <c r="T100" i="2"/>
  <c r="S101" i="2"/>
  <c r="Y101" i="2" s="1"/>
  <c r="T101" i="2"/>
  <c r="S102" i="2"/>
  <c r="T102" i="2"/>
  <c r="S103" i="2"/>
  <c r="Y103" i="2" s="1"/>
  <c r="T103" i="2"/>
  <c r="S104" i="2"/>
  <c r="T104" i="2"/>
  <c r="S105" i="2"/>
  <c r="Z105" i="2" s="1"/>
  <c r="T105" i="2"/>
  <c r="S106" i="2"/>
  <c r="U106" i="2" s="1"/>
  <c r="T106" i="2"/>
  <c r="S107" i="2"/>
  <c r="U107" i="2" s="1"/>
  <c r="T107" i="2"/>
  <c r="S108" i="2"/>
  <c r="Z108" i="2" s="1"/>
  <c r="T108" i="2"/>
  <c r="S109" i="2"/>
  <c r="T109" i="2"/>
  <c r="S110" i="2"/>
  <c r="U110" i="2" s="1"/>
  <c r="T110" i="2"/>
  <c r="S111" i="2"/>
  <c r="Y111" i="2" s="1"/>
  <c r="T111" i="2"/>
  <c r="S112" i="2"/>
  <c r="W112" i="2" s="1"/>
  <c r="T112" i="2"/>
  <c r="S113" i="2"/>
  <c r="Y113" i="2" s="1"/>
  <c r="T113" i="2"/>
  <c r="S114" i="2"/>
  <c r="W114" i="2" s="1"/>
  <c r="T114" i="2"/>
  <c r="S115" i="2"/>
  <c r="W115" i="2" s="1"/>
  <c r="T115" i="2"/>
  <c r="S116" i="2"/>
  <c r="W116" i="2" s="1"/>
  <c r="T116" i="2"/>
  <c r="S117" i="2"/>
  <c r="Y117" i="2" s="1"/>
  <c r="T117" i="2"/>
  <c r="S118" i="2"/>
  <c r="Z118" i="2" s="1"/>
  <c r="T118" i="2"/>
  <c r="S119" i="2"/>
  <c r="U119" i="2" s="1"/>
  <c r="T119" i="2"/>
  <c r="S120" i="2"/>
  <c r="T120" i="2"/>
  <c r="S121" i="2"/>
  <c r="V121" i="2" s="1"/>
  <c r="T121" i="2"/>
  <c r="S122" i="2"/>
  <c r="W122" i="2" s="1"/>
  <c r="T122" i="2"/>
  <c r="S123" i="2"/>
  <c r="T123" i="2"/>
  <c r="S124" i="2"/>
  <c r="Z124" i="2" s="1"/>
  <c r="T124" i="2"/>
  <c r="S125" i="2"/>
  <c r="U125" i="2" s="1"/>
  <c r="T125" i="2"/>
  <c r="S126" i="2"/>
  <c r="U126" i="2" s="1"/>
  <c r="T126" i="2"/>
  <c r="S127" i="2"/>
  <c r="T127" i="2"/>
  <c r="S128" i="2"/>
  <c r="T128" i="2"/>
  <c r="S129" i="2"/>
  <c r="T129" i="2"/>
  <c r="S130" i="2"/>
  <c r="Z130" i="2" s="1"/>
  <c r="T130" i="2"/>
  <c r="S131" i="2"/>
  <c r="U131" i="2" s="1"/>
  <c r="T131" i="2"/>
  <c r="S132" i="2"/>
  <c r="Z132" i="2" s="1"/>
  <c r="T132" i="2"/>
  <c r="S133" i="2"/>
  <c r="T133" i="2"/>
  <c r="S134" i="2"/>
  <c r="U134" i="2" s="1"/>
  <c r="T134" i="2"/>
  <c r="S135" i="2"/>
  <c r="Y135" i="2" s="1"/>
  <c r="T135" i="2"/>
  <c r="S136" i="2"/>
  <c r="W136" i="2" s="1"/>
  <c r="T136" i="2"/>
  <c r="S137" i="2"/>
  <c r="T137" i="2"/>
  <c r="S138" i="2"/>
  <c r="T138" i="2"/>
  <c r="S139" i="2"/>
  <c r="W139" i="2" s="1"/>
  <c r="T139" i="2"/>
  <c r="S140" i="2"/>
  <c r="Y140" i="2" s="1"/>
  <c r="T140" i="2"/>
  <c r="S141" i="2"/>
  <c r="W141" i="2" s="1"/>
  <c r="T141" i="2"/>
  <c r="S142" i="2"/>
  <c r="V142" i="2" s="1"/>
  <c r="T142" i="2"/>
  <c r="S143" i="2"/>
  <c r="Y143" i="2" s="1"/>
  <c r="T143" i="2"/>
  <c r="S144" i="2"/>
  <c r="W144" i="2" s="1"/>
  <c r="T144" i="2"/>
  <c r="S145" i="2"/>
  <c r="Z145" i="2" s="1"/>
  <c r="T145" i="2"/>
  <c r="S146" i="2"/>
  <c r="Y146" i="2" s="1"/>
  <c r="T146" i="2"/>
  <c r="S147" i="2"/>
  <c r="W147" i="2" s="1"/>
  <c r="T147" i="2"/>
  <c r="S148" i="2"/>
  <c r="T148" i="2"/>
  <c r="S149" i="2"/>
  <c r="T149" i="2"/>
  <c r="S150" i="2"/>
  <c r="T150" i="2"/>
  <c r="S151" i="2"/>
  <c r="V151" i="2" s="1"/>
  <c r="T151" i="2"/>
  <c r="S152" i="2"/>
  <c r="W152" i="2" s="1"/>
  <c r="T152" i="2"/>
  <c r="S153" i="2"/>
  <c r="Z153" i="2" s="1"/>
  <c r="T153" i="2"/>
  <c r="S154" i="2"/>
  <c r="Y154" i="2" s="1"/>
  <c r="T154" i="2"/>
  <c r="S155" i="2"/>
  <c r="T155" i="2"/>
  <c r="S156" i="2"/>
  <c r="T156" i="2"/>
  <c r="S157" i="2"/>
  <c r="Z157" i="2" s="1"/>
  <c r="T157" i="2"/>
  <c r="S158" i="2"/>
  <c r="V158" i="2" s="1"/>
  <c r="T158" i="2"/>
  <c r="S159" i="2"/>
  <c r="T159" i="2"/>
  <c r="S160" i="2"/>
  <c r="W160" i="2" s="1"/>
  <c r="T160" i="2"/>
  <c r="S161" i="2"/>
  <c r="T161" i="2"/>
  <c r="S162" i="2"/>
  <c r="T162" i="2"/>
  <c r="S163" i="2"/>
  <c r="U163" i="2" s="1"/>
  <c r="T163" i="2"/>
  <c r="S164" i="2"/>
  <c r="U164" i="2" s="1"/>
  <c r="T164" i="2"/>
  <c r="S8" i="2"/>
  <c r="Q147" i="28"/>
  <c r="R147" i="28" s="1"/>
  <c r="S147" i="28" s="1"/>
  <c r="T147" i="28" s="1"/>
  <c r="P147" i="28"/>
  <c r="Q146" i="28"/>
  <c r="R146" i="28" s="1"/>
  <c r="S146" i="28" s="1"/>
  <c r="T146" i="28" s="1"/>
  <c r="P146" i="28"/>
  <c r="Q145" i="28"/>
  <c r="R145" i="28" s="1"/>
  <c r="S145" i="28" s="1"/>
  <c r="T145" i="28" s="1"/>
  <c r="P145" i="28"/>
  <c r="Q144" i="28"/>
  <c r="R144" i="28" s="1"/>
  <c r="S144" i="28" s="1"/>
  <c r="T144" i="28" s="1"/>
  <c r="P144" i="28"/>
  <c r="Q143" i="28"/>
  <c r="R143" i="28" s="1"/>
  <c r="S143" i="28" s="1"/>
  <c r="T143" i="28" s="1"/>
  <c r="P143" i="28"/>
  <c r="Q142" i="28"/>
  <c r="R142" i="28" s="1"/>
  <c r="S142" i="28" s="1"/>
  <c r="T142" i="28" s="1"/>
  <c r="P142" i="28"/>
  <c r="Q141" i="28"/>
  <c r="R141" i="28" s="1"/>
  <c r="S141" i="28" s="1"/>
  <c r="T141" i="28" s="1"/>
  <c r="P141" i="28"/>
  <c r="Q140" i="28"/>
  <c r="R140" i="28" s="1"/>
  <c r="S140" i="28" s="1"/>
  <c r="T140" i="28" s="1"/>
  <c r="P140" i="28"/>
  <c r="Q139" i="28"/>
  <c r="R139" i="28" s="1"/>
  <c r="S139" i="28" s="1"/>
  <c r="T139" i="28" s="1"/>
  <c r="P139" i="28"/>
  <c r="Q138" i="28"/>
  <c r="R138" i="28" s="1"/>
  <c r="S138" i="28" s="1"/>
  <c r="T138" i="28" s="1"/>
  <c r="P138" i="28"/>
  <c r="Q137" i="28"/>
  <c r="R137" i="28" s="1"/>
  <c r="S137" i="28" s="1"/>
  <c r="T137" i="28" s="1"/>
  <c r="P137" i="28"/>
  <c r="Q136" i="28"/>
  <c r="R136" i="28" s="1"/>
  <c r="S136" i="28" s="1"/>
  <c r="T136" i="28" s="1"/>
  <c r="P136" i="28"/>
  <c r="Q135" i="28"/>
  <c r="R135" i="28" s="1"/>
  <c r="S135" i="28" s="1"/>
  <c r="T135" i="28" s="1"/>
  <c r="P135" i="28"/>
  <c r="Q134" i="28"/>
  <c r="R134" i="28" s="1"/>
  <c r="S134" i="28" s="1"/>
  <c r="T134" i="28" s="1"/>
  <c r="P134" i="28"/>
  <c r="Q133" i="28"/>
  <c r="R133" i="28" s="1"/>
  <c r="S133" i="28" s="1"/>
  <c r="T133" i="28" s="1"/>
  <c r="P133" i="28"/>
  <c r="Q132" i="28"/>
  <c r="R132" i="28" s="1"/>
  <c r="S132" i="28" s="1"/>
  <c r="T132" i="28" s="1"/>
  <c r="P132" i="28"/>
  <c r="Q131" i="28"/>
  <c r="R131" i="28" s="1"/>
  <c r="S131" i="28" s="1"/>
  <c r="T131" i="28" s="1"/>
  <c r="P131" i="28"/>
  <c r="Q130" i="28"/>
  <c r="R130" i="28" s="1"/>
  <c r="S130" i="28" s="1"/>
  <c r="T130" i="28" s="1"/>
  <c r="P130" i="28"/>
  <c r="Q129" i="28"/>
  <c r="R129" i="28" s="1"/>
  <c r="S129" i="28" s="1"/>
  <c r="T129" i="28" s="1"/>
  <c r="P129" i="28"/>
  <c r="Q128" i="28"/>
  <c r="R128" i="28" s="1"/>
  <c r="S128" i="28" s="1"/>
  <c r="T128" i="28" s="1"/>
  <c r="P128" i="28"/>
  <c r="Q127" i="28"/>
  <c r="R127" i="28" s="1"/>
  <c r="S127" i="28" s="1"/>
  <c r="T127" i="28" s="1"/>
  <c r="P127" i="28"/>
  <c r="Q126" i="28"/>
  <c r="R126" i="28" s="1"/>
  <c r="S126" i="28" s="1"/>
  <c r="T126" i="28" s="1"/>
  <c r="P126" i="28"/>
  <c r="Q125" i="28"/>
  <c r="R125" i="28" s="1"/>
  <c r="S125" i="28" s="1"/>
  <c r="T125" i="28" s="1"/>
  <c r="P125" i="28"/>
  <c r="Q124" i="28"/>
  <c r="R124" i="28" s="1"/>
  <c r="S124" i="28" s="1"/>
  <c r="T124" i="28" s="1"/>
  <c r="P124" i="28"/>
  <c r="Q123" i="28"/>
  <c r="R123" i="28" s="1"/>
  <c r="S123" i="28" s="1"/>
  <c r="T123" i="28" s="1"/>
  <c r="P123" i="28"/>
  <c r="Q122" i="28"/>
  <c r="R122" i="28" s="1"/>
  <c r="S122" i="28" s="1"/>
  <c r="T122" i="28" s="1"/>
  <c r="P122" i="28"/>
  <c r="Q121" i="28"/>
  <c r="R121" i="28" s="1"/>
  <c r="S121" i="28" s="1"/>
  <c r="T121" i="28" s="1"/>
  <c r="P121" i="28"/>
  <c r="Q120" i="28"/>
  <c r="R120" i="28" s="1"/>
  <c r="S120" i="28" s="1"/>
  <c r="T120" i="28" s="1"/>
  <c r="P120" i="28"/>
  <c r="Q119" i="28"/>
  <c r="R119" i="28" s="1"/>
  <c r="S119" i="28" s="1"/>
  <c r="T119" i="28" s="1"/>
  <c r="P119" i="28"/>
  <c r="Q118" i="28"/>
  <c r="R118" i="28" s="1"/>
  <c r="S118" i="28" s="1"/>
  <c r="T118" i="28" s="1"/>
  <c r="P118" i="28"/>
  <c r="Q117" i="28"/>
  <c r="R117" i="28" s="1"/>
  <c r="S117" i="28" s="1"/>
  <c r="T117" i="28" s="1"/>
  <c r="P117" i="28"/>
  <c r="Q116" i="28"/>
  <c r="R116" i="28" s="1"/>
  <c r="S116" i="28" s="1"/>
  <c r="T116" i="28" s="1"/>
  <c r="P116" i="28"/>
  <c r="Q115" i="28"/>
  <c r="R115" i="28" s="1"/>
  <c r="S115" i="28" s="1"/>
  <c r="T115" i="28" s="1"/>
  <c r="P115" i="28"/>
  <c r="Q114" i="28"/>
  <c r="R114" i="28" s="1"/>
  <c r="S114" i="28" s="1"/>
  <c r="T114" i="28" s="1"/>
  <c r="P114" i="28"/>
  <c r="Q113" i="28"/>
  <c r="R113" i="28" s="1"/>
  <c r="S113" i="28" s="1"/>
  <c r="T113" i="28" s="1"/>
  <c r="P113" i="28"/>
  <c r="Q112" i="28"/>
  <c r="R112" i="28" s="1"/>
  <c r="S112" i="28" s="1"/>
  <c r="T112" i="28" s="1"/>
  <c r="P112" i="28"/>
  <c r="Q111" i="28"/>
  <c r="R111" i="28" s="1"/>
  <c r="S111" i="28" s="1"/>
  <c r="T111" i="28" s="1"/>
  <c r="P111" i="28"/>
  <c r="Q110" i="28"/>
  <c r="R110" i="28" s="1"/>
  <c r="S110" i="28" s="1"/>
  <c r="T110" i="28" s="1"/>
  <c r="P110" i="28"/>
  <c r="Q109" i="28"/>
  <c r="R109" i="28" s="1"/>
  <c r="S109" i="28" s="1"/>
  <c r="T109" i="28" s="1"/>
  <c r="P109" i="28"/>
  <c r="Q108" i="28"/>
  <c r="R108" i="28" s="1"/>
  <c r="S108" i="28" s="1"/>
  <c r="T108" i="28" s="1"/>
  <c r="P108" i="28"/>
  <c r="Q107" i="28"/>
  <c r="R107" i="28" s="1"/>
  <c r="S107" i="28" s="1"/>
  <c r="T107" i="28" s="1"/>
  <c r="P107" i="28"/>
  <c r="Q106" i="28"/>
  <c r="R106" i="28" s="1"/>
  <c r="S106" i="28" s="1"/>
  <c r="T106" i="28" s="1"/>
  <c r="P106" i="28"/>
  <c r="Q105" i="28"/>
  <c r="R105" i="28" s="1"/>
  <c r="S105" i="28" s="1"/>
  <c r="T105" i="28" s="1"/>
  <c r="P105" i="28"/>
  <c r="Q104" i="28"/>
  <c r="R104" i="28" s="1"/>
  <c r="S104" i="28" s="1"/>
  <c r="T104" i="28" s="1"/>
  <c r="P104" i="28"/>
  <c r="Q103" i="28"/>
  <c r="R103" i="28" s="1"/>
  <c r="S103" i="28" s="1"/>
  <c r="T103" i="28" s="1"/>
  <c r="P103" i="28"/>
  <c r="Q102" i="28"/>
  <c r="R102" i="28" s="1"/>
  <c r="S102" i="28" s="1"/>
  <c r="T102" i="28" s="1"/>
  <c r="P102" i="28"/>
  <c r="Q101" i="28"/>
  <c r="R101" i="28" s="1"/>
  <c r="S101" i="28" s="1"/>
  <c r="T101" i="28" s="1"/>
  <c r="P101" i="28"/>
  <c r="Q100" i="28"/>
  <c r="R100" i="28" s="1"/>
  <c r="S100" i="28" s="1"/>
  <c r="T100" i="28" s="1"/>
  <c r="P100" i="28"/>
  <c r="Q99" i="28"/>
  <c r="R99" i="28" s="1"/>
  <c r="S99" i="28" s="1"/>
  <c r="T99" i="28" s="1"/>
  <c r="P99" i="28"/>
  <c r="Q98" i="28"/>
  <c r="R98" i="28" s="1"/>
  <c r="S98" i="28" s="1"/>
  <c r="T98" i="28" s="1"/>
  <c r="P98" i="28"/>
  <c r="Q97" i="28"/>
  <c r="R97" i="28" s="1"/>
  <c r="S97" i="28" s="1"/>
  <c r="T97" i="28" s="1"/>
  <c r="P97" i="28"/>
  <c r="Q96" i="28"/>
  <c r="R96" i="28" s="1"/>
  <c r="S96" i="28" s="1"/>
  <c r="T96" i="28" s="1"/>
  <c r="P96" i="28"/>
  <c r="Q95" i="28"/>
  <c r="R95" i="28" s="1"/>
  <c r="S95" i="28" s="1"/>
  <c r="T95" i="28" s="1"/>
  <c r="P95" i="28"/>
  <c r="Q94" i="28"/>
  <c r="R94" i="28" s="1"/>
  <c r="S94" i="28" s="1"/>
  <c r="T94" i="28" s="1"/>
  <c r="P94" i="28"/>
  <c r="Q93" i="28"/>
  <c r="R93" i="28" s="1"/>
  <c r="S93" i="28" s="1"/>
  <c r="T93" i="28" s="1"/>
  <c r="P93" i="28"/>
  <c r="Q92" i="28"/>
  <c r="R92" i="28" s="1"/>
  <c r="S92" i="28" s="1"/>
  <c r="T92" i="28" s="1"/>
  <c r="P92" i="28"/>
  <c r="Q91" i="28"/>
  <c r="R91" i="28" s="1"/>
  <c r="S91" i="28" s="1"/>
  <c r="T91" i="28" s="1"/>
  <c r="P91" i="28"/>
  <c r="Q90" i="28"/>
  <c r="R90" i="28" s="1"/>
  <c r="S90" i="28" s="1"/>
  <c r="T90" i="28" s="1"/>
  <c r="P90" i="28"/>
  <c r="Q89" i="28"/>
  <c r="R89" i="28" s="1"/>
  <c r="S89" i="28" s="1"/>
  <c r="T89" i="28" s="1"/>
  <c r="P89" i="28"/>
  <c r="Q88" i="28"/>
  <c r="R88" i="28" s="1"/>
  <c r="S88" i="28" s="1"/>
  <c r="T88" i="28" s="1"/>
  <c r="P88" i="28"/>
  <c r="Q87" i="28"/>
  <c r="R87" i="28" s="1"/>
  <c r="S87" i="28" s="1"/>
  <c r="T87" i="28" s="1"/>
  <c r="P87" i="28"/>
  <c r="Q86" i="28"/>
  <c r="R86" i="28" s="1"/>
  <c r="S86" i="28" s="1"/>
  <c r="T86" i="28" s="1"/>
  <c r="P86" i="28"/>
  <c r="Q85" i="28"/>
  <c r="R85" i="28" s="1"/>
  <c r="S85" i="28" s="1"/>
  <c r="T85" i="28" s="1"/>
  <c r="P85" i="28"/>
  <c r="Q84" i="28"/>
  <c r="R84" i="28" s="1"/>
  <c r="S84" i="28" s="1"/>
  <c r="T84" i="28" s="1"/>
  <c r="P84" i="28"/>
  <c r="Q83" i="28"/>
  <c r="R83" i="28" s="1"/>
  <c r="S83" i="28" s="1"/>
  <c r="T83" i="28" s="1"/>
  <c r="P83" i="28"/>
  <c r="Q82" i="28"/>
  <c r="R82" i="28" s="1"/>
  <c r="S82" i="28" s="1"/>
  <c r="T82" i="28" s="1"/>
  <c r="P82" i="28"/>
  <c r="Q81" i="28"/>
  <c r="R81" i="28" s="1"/>
  <c r="S81" i="28" s="1"/>
  <c r="T81" i="28" s="1"/>
  <c r="P81" i="28"/>
  <c r="Q80" i="28"/>
  <c r="R80" i="28" s="1"/>
  <c r="S80" i="28" s="1"/>
  <c r="T80" i="28" s="1"/>
  <c r="P80" i="28"/>
  <c r="Q79" i="28"/>
  <c r="R79" i="28" s="1"/>
  <c r="S79" i="28" s="1"/>
  <c r="T79" i="28" s="1"/>
  <c r="P79" i="28"/>
  <c r="Q78" i="28"/>
  <c r="R78" i="28" s="1"/>
  <c r="S78" i="28" s="1"/>
  <c r="T78" i="28" s="1"/>
  <c r="P78" i="28"/>
  <c r="Q77" i="28"/>
  <c r="R77" i="28" s="1"/>
  <c r="S77" i="28" s="1"/>
  <c r="T77" i="28" s="1"/>
  <c r="P77" i="28"/>
  <c r="Q76" i="28"/>
  <c r="R76" i="28" s="1"/>
  <c r="S76" i="28" s="1"/>
  <c r="T76" i="28" s="1"/>
  <c r="P76" i="28"/>
  <c r="Q75" i="28"/>
  <c r="R75" i="28" s="1"/>
  <c r="S75" i="28" s="1"/>
  <c r="T75" i="28" s="1"/>
  <c r="P75" i="28"/>
  <c r="Q74" i="28"/>
  <c r="R74" i="28" s="1"/>
  <c r="S74" i="28" s="1"/>
  <c r="T74" i="28" s="1"/>
  <c r="P74" i="28"/>
  <c r="Q73" i="28"/>
  <c r="R73" i="28" s="1"/>
  <c r="S73" i="28" s="1"/>
  <c r="T73" i="28" s="1"/>
  <c r="P73" i="28"/>
  <c r="Q72" i="28"/>
  <c r="R72" i="28" s="1"/>
  <c r="S72" i="28" s="1"/>
  <c r="T72" i="28" s="1"/>
  <c r="P72" i="28"/>
  <c r="Q71" i="28"/>
  <c r="R71" i="28" s="1"/>
  <c r="S71" i="28" s="1"/>
  <c r="T71" i="28" s="1"/>
  <c r="P71" i="28"/>
  <c r="Q70" i="28"/>
  <c r="R70" i="28" s="1"/>
  <c r="S70" i="28" s="1"/>
  <c r="T70" i="28" s="1"/>
  <c r="P70" i="28"/>
  <c r="Q69" i="28"/>
  <c r="R69" i="28" s="1"/>
  <c r="S69" i="28" s="1"/>
  <c r="T69" i="28" s="1"/>
  <c r="P69" i="28"/>
  <c r="Q68" i="28"/>
  <c r="R68" i="28" s="1"/>
  <c r="S68" i="28" s="1"/>
  <c r="T68" i="28" s="1"/>
  <c r="P68" i="28"/>
  <c r="Q67" i="28"/>
  <c r="R67" i="28" s="1"/>
  <c r="S67" i="28" s="1"/>
  <c r="T67" i="28" s="1"/>
  <c r="P67" i="28"/>
  <c r="Q66" i="28"/>
  <c r="R66" i="28" s="1"/>
  <c r="S66" i="28" s="1"/>
  <c r="T66" i="28" s="1"/>
  <c r="P66" i="28"/>
  <c r="Q65" i="28"/>
  <c r="R65" i="28" s="1"/>
  <c r="S65" i="28" s="1"/>
  <c r="T65" i="28" s="1"/>
  <c r="P65" i="28"/>
  <c r="Q64" i="28"/>
  <c r="R64" i="28" s="1"/>
  <c r="S64" i="28" s="1"/>
  <c r="T64" i="28" s="1"/>
  <c r="P64" i="28"/>
  <c r="Q63" i="28"/>
  <c r="R63" i="28" s="1"/>
  <c r="S63" i="28" s="1"/>
  <c r="T63" i="28" s="1"/>
  <c r="P63" i="28"/>
  <c r="Q62" i="28"/>
  <c r="R62" i="28" s="1"/>
  <c r="S62" i="28" s="1"/>
  <c r="T62" i="28" s="1"/>
  <c r="P62" i="28"/>
  <c r="Q61" i="28"/>
  <c r="R61" i="28" s="1"/>
  <c r="S61" i="28" s="1"/>
  <c r="T61" i="28" s="1"/>
  <c r="P61" i="28"/>
  <c r="Q60" i="28"/>
  <c r="R60" i="28" s="1"/>
  <c r="S60" i="28" s="1"/>
  <c r="T60" i="28" s="1"/>
  <c r="P60" i="28"/>
  <c r="Q59" i="28"/>
  <c r="R59" i="28" s="1"/>
  <c r="S59" i="28" s="1"/>
  <c r="T59" i="28" s="1"/>
  <c r="P59" i="28"/>
  <c r="Q58" i="28"/>
  <c r="R58" i="28" s="1"/>
  <c r="S58" i="28" s="1"/>
  <c r="T58" i="28" s="1"/>
  <c r="P58" i="28"/>
  <c r="Q57" i="28"/>
  <c r="R57" i="28" s="1"/>
  <c r="S57" i="28" s="1"/>
  <c r="T57" i="28" s="1"/>
  <c r="P57" i="28"/>
  <c r="Q56" i="28"/>
  <c r="R56" i="28" s="1"/>
  <c r="S56" i="28" s="1"/>
  <c r="T56" i="28" s="1"/>
  <c r="P56" i="28"/>
  <c r="Q55" i="28"/>
  <c r="R55" i="28" s="1"/>
  <c r="S55" i="28" s="1"/>
  <c r="T55" i="28" s="1"/>
  <c r="P55" i="28"/>
  <c r="Q54" i="28"/>
  <c r="R54" i="28" s="1"/>
  <c r="S54" i="28" s="1"/>
  <c r="T54" i="28" s="1"/>
  <c r="P54" i="28"/>
  <c r="Q53" i="28"/>
  <c r="R53" i="28" s="1"/>
  <c r="S53" i="28" s="1"/>
  <c r="T53" i="28" s="1"/>
  <c r="P53" i="28"/>
  <c r="Q52" i="28"/>
  <c r="R52" i="28" s="1"/>
  <c r="S52" i="28" s="1"/>
  <c r="T52" i="28" s="1"/>
  <c r="P52" i="28"/>
  <c r="Q51" i="28"/>
  <c r="R51" i="28" s="1"/>
  <c r="S51" i="28" s="1"/>
  <c r="T51" i="28" s="1"/>
  <c r="P51" i="28"/>
  <c r="Q50" i="28"/>
  <c r="R50" i="28" s="1"/>
  <c r="S50" i="28" s="1"/>
  <c r="T50" i="28" s="1"/>
  <c r="P50" i="28"/>
  <c r="Q49" i="28"/>
  <c r="R49" i="28" s="1"/>
  <c r="S49" i="28" s="1"/>
  <c r="T49" i="28" s="1"/>
  <c r="P49" i="28"/>
  <c r="Q48" i="28"/>
  <c r="R48" i="28" s="1"/>
  <c r="S48" i="28" s="1"/>
  <c r="T48" i="28" s="1"/>
  <c r="P48" i="28"/>
  <c r="Q47" i="28"/>
  <c r="R47" i="28" s="1"/>
  <c r="S47" i="28" s="1"/>
  <c r="T47" i="28" s="1"/>
  <c r="P47" i="28"/>
  <c r="Q46" i="28"/>
  <c r="R46" i="28" s="1"/>
  <c r="S46" i="28" s="1"/>
  <c r="T46" i="28" s="1"/>
  <c r="P46" i="28"/>
  <c r="Q45" i="28"/>
  <c r="R45" i="28" s="1"/>
  <c r="S45" i="28" s="1"/>
  <c r="T45" i="28" s="1"/>
  <c r="P45" i="28"/>
  <c r="Q44" i="28"/>
  <c r="R44" i="28" s="1"/>
  <c r="S44" i="28" s="1"/>
  <c r="T44" i="28" s="1"/>
  <c r="P44" i="28"/>
  <c r="Q43" i="28"/>
  <c r="R43" i="28" s="1"/>
  <c r="S43" i="28" s="1"/>
  <c r="T43" i="28" s="1"/>
  <c r="P43" i="28"/>
  <c r="Q42" i="28"/>
  <c r="R42" i="28" s="1"/>
  <c r="S42" i="28" s="1"/>
  <c r="T42" i="28" s="1"/>
  <c r="P42" i="28"/>
  <c r="Q41" i="28"/>
  <c r="R41" i="28" s="1"/>
  <c r="S41" i="28" s="1"/>
  <c r="T41" i="28" s="1"/>
  <c r="P41" i="28"/>
  <c r="Q40" i="28"/>
  <c r="R40" i="28" s="1"/>
  <c r="S40" i="28" s="1"/>
  <c r="T40" i="28" s="1"/>
  <c r="P40" i="28"/>
  <c r="Q39" i="28"/>
  <c r="R39" i="28" s="1"/>
  <c r="S39" i="28" s="1"/>
  <c r="T39" i="28" s="1"/>
  <c r="P39" i="28"/>
  <c r="Q38" i="28"/>
  <c r="R38" i="28" s="1"/>
  <c r="S38" i="28" s="1"/>
  <c r="T38" i="28" s="1"/>
  <c r="P38" i="28"/>
  <c r="Q37" i="28"/>
  <c r="R37" i="28" s="1"/>
  <c r="S37" i="28" s="1"/>
  <c r="T37" i="28" s="1"/>
  <c r="P37" i="28"/>
  <c r="Q36" i="28"/>
  <c r="R36" i="28" s="1"/>
  <c r="S36" i="28" s="1"/>
  <c r="T36" i="28" s="1"/>
  <c r="P36" i="28"/>
  <c r="Q35" i="28"/>
  <c r="R35" i="28" s="1"/>
  <c r="S35" i="28" s="1"/>
  <c r="T35" i="28" s="1"/>
  <c r="P35" i="28"/>
  <c r="Q34" i="28"/>
  <c r="R34" i="28" s="1"/>
  <c r="S34" i="28" s="1"/>
  <c r="T34" i="28" s="1"/>
  <c r="P34" i="28"/>
  <c r="Q33" i="28"/>
  <c r="R33" i="28" s="1"/>
  <c r="S33" i="28" s="1"/>
  <c r="T33" i="28" s="1"/>
  <c r="P33" i="28"/>
  <c r="Q32" i="28"/>
  <c r="R32" i="28" s="1"/>
  <c r="S32" i="28" s="1"/>
  <c r="T32" i="28" s="1"/>
  <c r="P32" i="28"/>
  <c r="Q31" i="28"/>
  <c r="R31" i="28" s="1"/>
  <c r="S31" i="28" s="1"/>
  <c r="T31" i="28" s="1"/>
  <c r="P31" i="28"/>
  <c r="Q30" i="28"/>
  <c r="R30" i="28" s="1"/>
  <c r="S30" i="28" s="1"/>
  <c r="T30" i="28" s="1"/>
  <c r="P30" i="28"/>
  <c r="Q29" i="28"/>
  <c r="R29" i="28" s="1"/>
  <c r="S29" i="28" s="1"/>
  <c r="T29" i="28" s="1"/>
  <c r="P29" i="28"/>
  <c r="Q28" i="28"/>
  <c r="R28" i="28" s="1"/>
  <c r="S28" i="28" s="1"/>
  <c r="T28" i="28" s="1"/>
  <c r="P28" i="28"/>
  <c r="Q27" i="28"/>
  <c r="R27" i="28" s="1"/>
  <c r="S27" i="28" s="1"/>
  <c r="T27" i="28" s="1"/>
  <c r="P27" i="28"/>
  <c r="Q26" i="28"/>
  <c r="R26" i="28" s="1"/>
  <c r="S26" i="28" s="1"/>
  <c r="T26" i="28" s="1"/>
  <c r="P26" i="28"/>
  <c r="Q25" i="28"/>
  <c r="R25" i="28" s="1"/>
  <c r="S25" i="28" s="1"/>
  <c r="T25" i="28" s="1"/>
  <c r="P25" i="28"/>
  <c r="Q24" i="28"/>
  <c r="R24" i="28" s="1"/>
  <c r="S24" i="28" s="1"/>
  <c r="T24" i="28" s="1"/>
  <c r="P24" i="28"/>
  <c r="Q23" i="28"/>
  <c r="R23" i="28" s="1"/>
  <c r="S23" i="28" s="1"/>
  <c r="T23" i="28" s="1"/>
  <c r="P23" i="28"/>
  <c r="Q22" i="28"/>
  <c r="R22" i="28" s="1"/>
  <c r="S22" i="28" s="1"/>
  <c r="T22" i="28" s="1"/>
  <c r="P22" i="28"/>
  <c r="Q21" i="28"/>
  <c r="R21" i="28" s="1"/>
  <c r="S21" i="28" s="1"/>
  <c r="T21" i="28" s="1"/>
  <c r="P21" i="28"/>
  <c r="Q20" i="28"/>
  <c r="R20" i="28" s="1"/>
  <c r="S20" i="28" s="1"/>
  <c r="T20" i="28" s="1"/>
  <c r="P20" i="28"/>
  <c r="Q19" i="28"/>
  <c r="R19" i="28" s="1"/>
  <c r="S19" i="28" s="1"/>
  <c r="T19" i="28" s="1"/>
  <c r="P19" i="28"/>
  <c r="Q18" i="28"/>
  <c r="R18" i="28" s="1"/>
  <c r="S18" i="28" s="1"/>
  <c r="T18" i="28" s="1"/>
  <c r="P18" i="28"/>
  <c r="Q17" i="28"/>
  <c r="R17" i="28" s="1"/>
  <c r="S17" i="28" s="1"/>
  <c r="T17" i="28" s="1"/>
  <c r="P17" i="28"/>
  <c r="Q16" i="28"/>
  <c r="R16" i="28" s="1"/>
  <c r="S16" i="28" s="1"/>
  <c r="T16" i="28" s="1"/>
  <c r="P16" i="28"/>
  <c r="Q15" i="28"/>
  <c r="R15" i="28" s="1"/>
  <c r="S15" i="28" s="1"/>
  <c r="T15" i="28" s="1"/>
  <c r="P15" i="28"/>
  <c r="Q14" i="28"/>
  <c r="R14" i="28" s="1"/>
  <c r="S14" i="28" s="1"/>
  <c r="T14" i="28" s="1"/>
  <c r="P14" i="28"/>
  <c r="Q13" i="28"/>
  <c r="R13" i="28" s="1"/>
  <c r="S13" i="28" s="1"/>
  <c r="T13" i="28" s="1"/>
  <c r="P13" i="28"/>
  <c r="Q12" i="28"/>
  <c r="R12" i="28" s="1"/>
  <c r="S12" i="28" s="1"/>
  <c r="T12" i="28" s="1"/>
  <c r="P12" i="28"/>
  <c r="Q11" i="28"/>
  <c r="R11" i="28" s="1"/>
  <c r="S11" i="28" s="1"/>
  <c r="T11" i="28" s="1"/>
  <c r="P11" i="28"/>
  <c r="Q10" i="28"/>
  <c r="R10" i="28" s="1"/>
  <c r="S10" i="28" s="1"/>
  <c r="T10" i="28" s="1"/>
  <c r="P10" i="28"/>
  <c r="Q9" i="28"/>
  <c r="R9" i="28" s="1"/>
  <c r="S9" i="28" s="1"/>
  <c r="T9" i="28" s="1"/>
  <c r="P9" i="28"/>
  <c r="Q8" i="28"/>
  <c r="R8" i="28" s="1"/>
  <c r="S8" i="28" s="1"/>
  <c r="T8" i="28" s="1"/>
  <c r="P8" i="28"/>
  <c r="Q7" i="28"/>
  <c r="R7" i="28" s="1"/>
  <c r="S7" i="28" s="1"/>
  <c r="T7" i="28" s="1"/>
  <c r="P7" i="28"/>
  <c r="Q6" i="28"/>
  <c r="R6" i="28" s="1"/>
  <c r="S6" i="28" s="1"/>
  <c r="T6" i="28" s="1"/>
  <c r="P6" i="28"/>
  <c r="AB5" i="28"/>
  <c r="H102" i="8" s="1"/>
  <c r="AA5" i="28"/>
  <c r="G102" i="8" s="1"/>
  <c r="Z5" i="28"/>
  <c r="F102" i="8" s="1"/>
  <c r="Y5" i="28"/>
  <c r="E102" i="8" s="1"/>
  <c r="X5" i="28"/>
  <c r="D102" i="8" s="1"/>
  <c r="W5" i="28"/>
  <c r="C102" i="8" s="1"/>
  <c r="V5" i="28"/>
  <c r="B102" i="8" s="1"/>
  <c r="U5" i="28"/>
  <c r="A102" i="8" s="1"/>
  <c r="A3" i="28"/>
  <c r="N79" i="27"/>
  <c r="O79" i="27" s="1"/>
  <c r="P79" i="27" s="1"/>
  <c r="Q79" i="27" s="1"/>
  <c r="M79" i="27"/>
  <c r="N78" i="27"/>
  <c r="O78" i="27" s="1"/>
  <c r="P78" i="27" s="1"/>
  <c r="Q78" i="27" s="1"/>
  <c r="M78" i="27"/>
  <c r="N77" i="27"/>
  <c r="O77" i="27" s="1"/>
  <c r="P77" i="27" s="1"/>
  <c r="Q77" i="27" s="1"/>
  <c r="M77" i="27"/>
  <c r="N76" i="27"/>
  <c r="O76" i="27" s="1"/>
  <c r="P76" i="27" s="1"/>
  <c r="Q76" i="27" s="1"/>
  <c r="M76" i="27"/>
  <c r="N75" i="27"/>
  <c r="O75" i="27" s="1"/>
  <c r="P75" i="27" s="1"/>
  <c r="Q75" i="27" s="1"/>
  <c r="M75" i="27"/>
  <c r="N74" i="27"/>
  <c r="O74" i="27" s="1"/>
  <c r="P74" i="27" s="1"/>
  <c r="Q74" i="27" s="1"/>
  <c r="M74" i="27"/>
  <c r="N73" i="27"/>
  <c r="O73" i="27" s="1"/>
  <c r="P73" i="27" s="1"/>
  <c r="Q73" i="27" s="1"/>
  <c r="M73" i="27"/>
  <c r="N72" i="27"/>
  <c r="O72" i="27" s="1"/>
  <c r="P72" i="27" s="1"/>
  <c r="Q72" i="27" s="1"/>
  <c r="M72" i="27"/>
  <c r="N71" i="27"/>
  <c r="O71" i="27" s="1"/>
  <c r="P71" i="27" s="1"/>
  <c r="Q71" i="27" s="1"/>
  <c r="M71" i="27"/>
  <c r="N70" i="27"/>
  <c r="O70" i="27" s="1"/>
  <c r="P70" i="27" s="1"/>
  <c r="Q70" i="27" s="1"/>
  <c r="M70" i="27"/>
  <c r="N69" i="27"/>
  <c r="O69" i="27" s="1"/>
  <c r="P69" i="27" s="1"/>
  <c r="Q69" i="27" s="1"/>
  <c r="M69" i="27"/>
  <c r="N68" i="27"/>
  <c r="O68" i="27" s="1"/>
  <c r="P68" i="27" s="1"/>
  <c r="Q68" i="27" s="1"/>
  <c r="M68" i="27"/>
  <c r="N67" i="27"/>
  <c r="O67" i="27" s="1"/>
  <c r="P67" i="27" s="1"/>
  <c r="Q67" i="27" s="1"/>
  <c r="M67" i="27"/>
  <c r="N66" i="27"/>
  <c r="O66" i="27" s="1"/>
  <c r="P66" i="27" s="1"/>
  <c r="Q66" i="27" s="1"/>
  <c r="M66" i="27"/>
  <c r="N65" i="27"/>
  <c r="O65" i="27" s="1"/>
  <c r="P65" i="27" s="1"/>
  <c r="Q65" i="27" s="1"/>
  <c r="M65" i="27"/>
  <c r="N64" i="27"/>
  <c r="O64" i="27" s="1"/>
  <c r="P64" i="27" s="1"/>
  <c r="Q64" i="27" s="1"/>
  <c r="M64" i="27"/>
  <c r="N63" i="27"/>
  <c r="O63" i="27" s="1"/>
  <c r="P63" i="27" s="1"/>
  <c r="Q63" i="27" s="1"/>
  <c r="M63" i="27"/>
  <c r="N62" i="27"/>
  <c r="O62" i="27" s="1"/>
  <c r="P62" i="27" s="1"/>
  <c r="Q62" i="27" s="1"/>
  <c r="M62" i="27"/>
  <c r="N61" i="27"/>
  <c r="O61" i="27" s="1"/>
  <c r="P61" i="27" s="1"/>
  <c r="Q61" i="27" s="1"/>
  <c r="M61" i="27"/>
  <c r="N60" i="27"/>
  <c r="O60" i="27" s="1"/>
  <c r="P60" i="27" s="1"/>
  <c r="Q60" i="27" s="1"/>
  <c r="M60" i="27"/>
  <c r="N59" i="27"/>
  <c r="O59" i="27" s="1"/>
  <c r="P59" i="27" s="1"/>
  <c r="Q59" i="27" s="1"/>
  <c r="M59" i="27"/>
  <c r="N58" i="27"/>
  <c r="O58" i="27" s="1"/>
  <c r="P58" i="27" s="1"/>
  <c r="Q58" i="27" s="1"/>
  <c r="M58" i="27"/>
  <c r="N57" i="27"/>
  <c r="O57" i="27" s="1"/>
  <c r="P57" i="27" s="1"/>
  <c r="Q57" i="27" s="1"/>
  <c r="M57" i="27"/>
  <c r="N56" i="27"/>
  <c r="O56" i="27" s="1"/>
  <c r="P56" i="27" s="1"/>
  <c r="Q56" i="27" s="1"/>
  <c r="M56" i="27"/>
  <c r="N55" i="27"/>
  <c r="O55" i="27" s="1"/>
  <c r="P55" i="27" s="1"/>
  <c r="Q55" i="27" s="1"/>
  <c r="M55" i="27"/>
  <c r="N54" i="27"/>
  <c r="O54" i="27" s="1"/>
  <c r="P54" i="27" s="1"/>
  <c r="Q54" i="27" s="1"/>
  <c r="M54" i="27"/>
  <c r="N53" i="27"/>
  <c r="O53" i="27" s="1"/>
  <c r="P53" i="27" s="1"/>
  <c r="Q53" i="27" s="1"/>
  <c r="M53" i="27"/>
  <c r="N52" i="27"/>
  <c r="O52" i="27" s="1"/>
  <c r="P52" i="27" s="1"/>
  <c r="Q52" i="27" s="1"/>
  <c r="M52" i="27"/>
  <c r="N51" i="27"/>
  <c r="O51" i="27" s="1"/>
  <c r="P51" i="27" s="1"/>
  <c r="Q51" i="27" s="1"/>
  <c r="M51" i="27"/>
  <c r="N50" i="27"/>
  <c r="O50" i="27" s="1"/>
  <c r="P50" i="27" s="1"/>
  <c r="Q50" i="27" s="1"/>
  <c r="M50" i="27"/>
  <c r="N49" i="27"/>
  <c r="O49" i="27" s="1"/>
  <c r="P49" i="27" s="1"/>
  <c r="Q49" i="27" s="1"/>
  <c r="M49" i="27"/>
  <c r="N48" i="27"/>
  <c r="O48" i="27" s="1"/>
  <c r="P48" i="27" s="1"/>
  <c r="Q48" i="27" s="1"/>
  <c r="M48" i="27"/>
  <c r="N47" i="27"/>
  <c r="O47" i="27" s="1"/>
  <c r="P47" i="27" s="1"/>
  <c r="Q47" i="27" s="1"/>
  <c r="M47" i="27"/>
  <c r="N46" i="27"/>
  <c r="O46" i="27" s="1"/>
  <c r="P46" i="27" s="1"/>
  <c r="Q46" i="27" s="1"/>
  <c r="M46" i="27"/>
  <c r="N45" i="27"/>
  <c r="O45" i="27" s="1"/>
  <c r="P45" i="27" s="1"/>
  <c r="Q45" i="27" s="1"/>
  <c r="M45" i="27"/>
  <c r="N44" i="27"/>
  <c r="O44" i="27" s="1"/>
  <c r="P44" i="27" s="1"/>
  <c r="Q44" i="27" s="1"/>
  <c r="M44" i="27"/>
  <c r="N43" i="27"/>
  <c r="O43" i="27" s="1"/>
  <c r="P43" i="27" s="1"/>
  <c r="Q43" i="27" s="1"/>
  <c r="M43" i="27"/>
  <c r="N42" i="27"/>
  <c r="O42" i="27" s="1"/>
  <c r="P42" i="27" s="1"/>
  <c r="Q42" i="27" s="1"/>
  <c r="M42" i="27"/>
  <c r="N41" i="27"/>
  <c r="O41" i="27" s="1"/>
  <c r="P41" i="27" s="1"/>
  <c r="Q41" i="27" s="1"/>
  <c r="M41" i="27"/>
  <c r="N40" i="27"/>
  <c r="O40" i="27" s="1"/>
  <c r="P40" i="27" s="1"/>
  <c r="Q40" i="27" s="1"/>
  <c r="M40" i="27"/>
  <c r="N39" i="27"/>
  <c r="O39" i="27" s="1"/>
  <c r="P39" i="27" s="1"/>
  <c r="Q39" i="27" s="1"/>
  <c r="M39" i="27"/>
  <c r="N38" i="27"/>
  <c r="O38" i="27" s="1"/>
  <c r="P38" i="27" s="1"/>
  <c r="Q38" i="27" s="1"/>
  <c r="M38" i="27"/>
  <c r="N37" i="27"/>
  <c r="O37" i="27" s="1"/>
  <c r="P37" i="27" s="1"/>
  <c r="Q37" i="27" s="1"/>
  <c r="M37" i="27"/>
  <c r="N36" i="27"/>
  <c r="O36" i="27" s="1"/>
  <c r="P36" i="27" s="1"/>
  <c r="Q36" i="27" s="1"/>
  <c r="M36" i="27"/>
  <c r="N35" i="27"/>
  <c r="O35" i="27" s="1"/>
  <c r="P35" i="27" s="1"/>
  <c r="Q35" i="27" s="1"/>
  <c r="M35" i="27"/>
  <c r="N34" i="27"/>
  <c r="O34" i="27" s="1"/>
  <c r="P34" i="27" s="1"/>
  <c r="Q34" i="27" s="1"/>
  <c r="M34" i="27"/>
  <c r="N33" i="27"/>
  <c r="O33" i="27" s="1"/>
  <c r="P33" i="27" s="1"/>
  <c r="Q33" i="27" s="1"/>
  <c r="M33" i="27"/>
  <c r="N32" i="27"/>
  <c r="O32" i="27" s="1"/>
  <c r="P32" i="27" s="1"/>
  <c r="Q32" i="27" s="1"/>
  <c r="M32" i="27"/>
  <c r="N31" i="27"/>
  <c r="O31" i="27" s="1"/>
  <c r="P31" i="27" s="1"/>
  <c r="Q31" i="27" s="1"/>
  <c r="M31" i="27"/>
  <c r="N30" i="27"/>
  <c r="O30" i="27" s="1"/>
  <c r="P30" i="27" s="1"/>
  <c r="Q30" i="27" s="1"/>
  <c r="M30" i="27"/>
  <c r="N29" i="27"/>
  <c r="O29" i="27" s="1"/>
  <c r="P29" i="27" s="1"/>
  <c r="Q29" i="27" s="1"/>
  <c r="M29" i="27"/>
  <c r="N28" i="27"/>
  <c r="O28" i="27" s="1"/>
  <c r="P28" i="27" s="1"/>
  <c r="Q28" i="27" s="1"/>
  <c r="M28" i="27"/>
  <c r="N27" i="27"/>
  <c r="O27" i="27" s="1"/>
  <c r="P27" i="27" s="1"/>
  <c r="Q27" i="27" s="1"/>
  <c r="M27" i="27"/>
  <c r="N26" i="27"/>
  <c r="O26" i="27" s="1"/>
  <c r="P26" i="27" s="1"/>
  <c r="Q26" i="27" s="1"/>
  <c r="M26" i="27"/>
  <c r="N25" i="27"/>
  <c r="O25" i="27" s="1"/>
  <c r="P25" i="27" s="1"/>
  <c r="Q25" i="27" s="1"/>
  <c r="M25" i="27"/>
  <c r="N24" i="27"/>
  <c r="O24" i="27" s="1"/>
  <c r="P24" i="27" s="1"/>
  <c r="Q24" i="27" s="1"/>
  <c r="M24" i="27"/>
  <c r="N23" i="27"/>
  <c r="O23" i="27" s="1"/>
  <c r="P23" i="27" s="1"/>
  <c r="Q23" i="27" s="1"/>
  <c r="M23" i="27"/>
  <c r="N22" i="27"/>
  <c r="O22" i="27" s="1"/>
  <c r="P22" i="27" s="1"/>
  <c r="Q22" i="27" s="1"/>
  <c r="M22" i="27"/>
  <c r="N21" i="27"/>
  <c r="O21" i="27" s="1"/>
  <c r="P21" i="27" s="1"/>
  <c r="Q21" i="27" s="1"/>
  <c r="M21" i="27"/>
  <c r="N20" i="27"/>
  <c r="O20" i="27" s="1"/>
  <c r="P20" i="27" s="1"/>
  <c r="Q20" i="27" s="1"/>
  <c r="M20" i="27"/>
  <c r="N19" i="27"/>
  <c r="O19" i="27" s="1"/>
  <c r="P19" i="27" s="1"/>
  <c r="Q19" i="27" s="1"/>
  <c r="M19" i="27"/>
  <c r="N18" i="27"/>
  <c r="O18" i="27" s="1"/>
  <c r="P18" i="27" s="1"/>
  <c r="Q18" i="27" s="1"/>
  <c r="M18" i="27"/>
  <c r="N17" i="27"/>
  <c r="O17" i="27" s="1"/>
  <c r="P17" i="27" s="1"/>
  <c r="Q17" i="27" s="1"/>
  <c r="M17" i="27"/>
  <c r="N16" i="27"/>
  <c r="O16" i="27" s="1"/>
  <c r="P16" i="27" s="1"/>
  <c r="Q16" i="27" s="1"/>
  <c r="M16" i="27"/>
  <c r="N15" i="27"/>
  <c r="O15" i="27" s="1"/>
  <c r="P15" i="27" s="1"/>
  <c r="Q15" i="27" s="1"/>
  <c r="M15" i="27"/>
  <c r="N14" i="27"/>
  <c r="O14" i="27" s="1"/>
  <c r="P14" i="27" s="1"/>
  <c r="Q14" i="27" s="1"/>
  <c r="M14" i="27"/>
  <c r="N13" i="27"/>
  <c r="O13" i="27" s="1"/>
  <c r="P13" i="27" s="1"/>
  <c r="Q13" i="27" s="1"/>
  <c r="M13" i="27"/>
  <c r="N12" i="27"/>
  <c r="O12" i="27" s="1"/>
  <c r="P12" i="27" s="1"/>
  <c r="Q12" i="27" s="1"/>
  <c r="M12" i="27"/>
  <c r="N11" i="27"/>
  <c r="O11" i="27" s="1"/>
  <c r="P11" i="27" s="1"/>
  <c r="Q11" i="27" s="1"/>
  <c r="M11" i="27"/>
  <c r="N10" i="27"/>
  <c r="O10" i="27" s="1"/>
  <c r="P10" i="27" s="1"/>
  <c r="Q10" i="27" s="1"/>
  <c r="M10" i="27"/>
  <c r="N9" i="27"/>
  <c r="O9" i="27" s="1"/>
  <c r="P9" i="27" s="1"/>
  <c r="Q9" i="27" s="1"/>
  <c r="M9" i="27"/>
  <c r="N8" i="27"/>
  <c r="O8" i="27" s="1"/>
  <c r="P8" i="27" s="1"/>
  <c r="Q8" i="27" s="1"/>
  <c r="M8" i="27"/>
  <c r="N7" i="27"/>
  <c r="O7" i="27" s="1"/>
  <c r="P7" i="27" s="1"/>
  <c r="Q7" i="27" s="1"/>
  <c r="M7" i="27"/>
  <c r="N6" i="27"/>
  <c r="O6" i="27" s="1"/>
  <c r="P6" i="27" s="1"/>
  <c r="Q6" i="27" s="1"/>
  <c r="M6" i="27"/>
  <c r="Y5" i="27"/>
  <c r="H99" i="8" s="1"/>
  <c r="X5" i="27"/>
  <c r="G99" i="8" s="1"/>
  <c r="W5" i="27"/>
  <c r="F99" i="8" s="1"/>
  <c r="V5" i="27"/>
  <c r="E99" i="8" s="1"/>
  <c r="U5" i="27"/>
  <c r="D99" i="8" s="1"/>
  <c r="T5" i="27"/>
  <c r="C99" i="8" s="1"/>
  <c r="S5" i="27"/>
  <c r="B99" i="8" s="1"/>
  <c r="R5" i="27"/>
  <c r="A99" i="8" s="1"/>
  <c r="A3" i="27"/>
  <c r="P131" i="26"/>
  <c r="Q131" i="26" s="1"/>
  <c r="R131" i="26" s="1"/>
  <c r="S131" i="26" s="1"/>
  <c r="O131" i="26"/>
  <c r="P130" i="26"/>
  <c r="Q130" i="26" s="1"/>
  <c r="R130" i="26" s="1"/>
  <c r="S130" i="26" s="1"/>
  <c r="O130" i="26"/>
  <c r="P129" i="26"/>
  <c r="Q129" i="26" s="1"/>
  <c r="R129" i="26" s="1"/>
  <c r="S129" i="26" s="1"/>
  <c r="O129" i="26"/>
  <c r="P128" i="26"/>
  <c r="Q128" i="26" s="1"/>
  <c r="R128" i="26" s="1"/>
  <c r="S128" i="26" s="1"/>
  <c r="O128" i="26"/>
  <c r="P127" i="26"/>
  <c r="Q127" i="26" s="1"/>
  <c r="R127" i="26" s="1"/>
  <c r="S127" i="26" s="1"/>
  <c r="O127" i="26"/>
  <c r="P126" i="26"/>
  <c r="Q126" i="26" s="1"/>
  <c r="R126" i="26" s="1"/>
  <c r="S126" i="26" s="1"/>
  <c r="O126" i="26"/>
  <c r="P125" i="26"/>
  <c r="Q125" i="26" s="1"/>
  <c r="R125" i="26" s="1"/>
  <c r="S125" i="26" s="1"/>
  <c r="O125" i="26"/>
  <c r="Q124" i="26"/>
  <c r="R124" i="26" s="1"/>
  <c r="S124" i="26" s="1"/>
  <c r="P124" i="26"/>
  <c r="O124" i="26"/>
  <c r="P123" i="26"/>
  <c r="Q123" i="26" s="1"/>
  <c r="R123" i="26" s="1"/>
  <c r="S123" i="26" s="1"/>
  <c r="O123" i="26"/>
  <c r="P122" i="26"/>
  <c r="Q122" i="26" s="1"/>
  <c r="R122" i="26" s="1"/>
  <c r="S122" i="26" s="1"/>
  <c r="O122" i="26"/>
  <c r="P121" i="26"/>
  <c r="Q121" i="26" s="1"/>
  <c r="R121" i="26" s="1"/>
  <c r="S121" i="26" s="1"/>
  <c r="O121" i="26"/>
  <c r="P120" i="26"/>
  <c r="Q120" i="26" s="1"/>
  <c r="R120" i="26" s="1"/>
  <c r="S120" i="26" s="1"/>
  <c r="O120" i="26"/>
  <c r="P119" i="26"/>
  <c r="Q119" i="26" s="1"/>
  <c r="R119" i="26" s="1"/>
  <c r="S119" i="26" s="1"/>
  <c r="O119" i="26"/>
  <c r="P118" i="26"/>
  <c r="Q118" i="26" s="1"/>
  <c r="R118" i="26" s="1"/>
  <c r="S118" i="26" s="1"/>
  <c r="O118" i="26"/>
  <c r="P117" i="26"/>
  <c r="Q117" i="26" s="1"/>
  <c r="R117" i="26" s="1"/>
  <c r="S117" i="26" s="1"/>
  <c r="O117" i="26"/>
  <c r="P116" i="26"/>
  <c r="Q116" i="26" s="1"/>
  <c r="R116" i="26" s="1"/>
  <c r="S116" i="26" s="1"/>
  <c r="O116" i="26"/>
  <c r="P115" i="26"/>
  <c r="Q115" i="26" s="1"/>
  <c r="R115" i="26" s="1"/>
  <c r="S115" i="26" s="1"/>
  <c r="O115" i="26"/>
  <c r="P114" i="26"/>
  <c r="Q114" i="26" s="1"/>
  <c r="R114" i="26" s="1"/>
  <c r="S114" i="26" s="1"/>
  <c r="O114" i="26"/>
  <c r="P113" i="26"/>
  <c r="Q113" i="26" s="1"/>
  <c r="R113" i="26" s="1"/>
  <c r="S113" i="26" s="1"/>
  <c r="O113" i="26"/>
  <c r="P112" i="26"/>
  <c r="Q112" i="26" s="1"/>
  <c r="R112" i="26" s="1"/>
  <c r="S112" i="26" s="1"/>
  <c r="O112" i="26"/>
  <c r="P111" i="26"/>
  <c r="Q111" i="26" s="1"/>
  <c r="R111" i="26" s="1"/>
  <c r="S111" i="26" s="1"/>
  <c r="O111" i="26"/>
  <c r="P110" i="26"/>
  <c r="Q110" i="26" s="1"/>
  <c r="R110" i="26" s="1"/>
  <c r="S110" i="26" s="1"/>
  <c r="O110" i="26"/>
  <c r="P109" i="26"/>
  <c r="Q109" i="26" s="1"/>
  <c r="R109" i="26" s="1"/>
  <c r="S109" i="26" s="1"/>
  <c r="O109" i="26"/>
  <c r="P108" i="26"/>
  <c r="Q108" i="26" s="1"/>
  <c r="R108" i="26" s="1"/>
  <c r="S108" i="26" s="1"/>
  <c r="O108" i="26"/>
  <c r="P107" i="26"/>
  <c r="Q107" i="26" s="1"/>
  <c r="R107" i="26" s="1"/>
  <c r="S107" i="26" s="1"/>
  <c r="O107" i="26"/>
  <c r="P106" i="26"/>
  <c r="Q106" i="26" s="1"/>
  <c r="R106" i="26" s="1"/>
  <c r="S106" i="26" s="1"/>
  <c r="O106" i="26"/>
  <c r="P105" i="26"/>
  <c r="Q105" i="26" s="1"/>
  <c r="R105" i="26" s="1"/>
  <c r="S105" i="26" s="1"/>
  <c r="O105" i="26"/>
  <c r="P104" i="26"/>
  <c r="Q104" i="26" s="1"/>
  <c r="R104" i="26" s="1"/>
  <c r="S104" i="26" s="1"/>
  <c r="O104" i="26"/>
  <c r="P103" i="26"/>
  <c r="Q103" i="26" s="1"/>
  <c r="R103" i="26" s="1"/>
  <c r="S103" i="26" s="1"/>
  <c r="O103" i="26"/>
  <c r="P102" i="26"/>
  <c r="Q102" i="26" s="1"/>
  <c r="R102" i="26" s="1"/>
  <c r="S102" i="26" s="1"/>
  <c r="O102" i="26"/>
  <c r="P101" i="26"/>
  <c r="Q101" i="26" s="1"/>
  <c r="R101" i="26" s="1"/>
  <c r="S101" i="26" s="1"/>
  <c r="O101" i="26"/>
  <c r="P100" i="26"/>
  <c r="Q100" i="26" s="1"/>
  <c r="R100" i="26" s="1"/>
  <c r="S100" i="26" s="1"/>
  <c r="O100" i="26"/>
  <c r="P99" i="26"/>
  <c r="Q99" i="26" s="1"/>
  <c r="R99" i="26" s="1"/>
  <c r="S99" i="26" s="1"/>
  <c r="O99" i="26"/>
  <c r="P98" i="26"/>
  <c r="Q98" i="26" s="1"/>
  <c r="R98" i="26" s="1"/>
  <c r="S98" i="26" s="1"/>
  <c r="O98" i="26"/>
  <c r="P97" i="26"/>
  <c r="Q97" i="26" s="1"/>
  <c r="R97" i="26" s="1"/>
  <c r="S97" i="26" s="1"/>
  <c r="O97" i="26"/>
  <c r="P96" i="26"/>
  <c r="Q96" i="26" s="1"/>
  <c r="R96" i="26" s="1"/>
  <c r="S96" i="26" s="1"/>
  <c r="O96" i="26"/>
  <c r="P95" i="26"/>
  <c r="Q95" i="26" s="1"/>
  <c r="R95" i="26" s="1"/>
  <c r="S95" i="26" s="1"/>
  <c r="O95" i="26"/>
  <c r="P94" i="26"/>
  <c r="Q94" i="26" s="1"/>
  <c r="R94" i="26" s="1"/>
  <c r="S94" i="26" s="1"/>
  <c r="O94" i="26"/>
  <c r="P93" i="26"/>
  <c r="Q93" i="26" s="1"/>
  <c r="R93" i="26" s="1"/>
  <c r="S93" i="26" s="1"/>
  <c r="O93" i="26"/>
  <c r="P92" i="26"/>
  <c r="Q92" i="26" s="1"/>
  <c r="R92" i="26" s="1"/>
  <c r="S92" i="26" s="1"/>
  <c r="O92" i="26"/>
  <c r="P91" i="26"/>
  <c r="Q91" i="26" s="1"/>
  <c r="R91" i="26" s="1"/>
  <c r="S91" i="26" s="1"/>
  <c r="O91" i="26"/>
  <c r="P90" i="26"/>
  <c r="Q90" i="26" s="1"/>
  <c r="R90" i="26" s="1"/>
  <c r="S90" i="26" s="1"/>
  <c r="O90" i="26"/>
  <c r="P89" i="26"/>
  <c r="Q89" i="26" s="1"/>
  <c r="R89" i="26" s="1"/>
  <c r="S89" i="26" s="1"/>
  <c r="O89" i="26"/>
  <c r="P88" i="26"/>
  <c r="Q88" i="26" s="1"/>
  <c r="R88" i="26" s="1"/>
  <c r="S88" i="26" s="1"/>
  <c r="O88" i="26"/>
  <c r="P87" i="26"/>
  <c r="Q87" i="26" s="1"/>
  <c r="R87" i="26" s="1"/>
  <c r="S87" i="26" s="1"/>
  <c r="O87" i="26"/>
  <c r="P86" i="26"/>
  <c r="Q86" i="26" s="1"/>
  <c r="R86" i="26" s="1"/>
  <c r="S86" i="26" s="1"/>
  <c r="O86" i="26"/>
  <c r="P85" i="26"/>
  <c r="Q85" i="26" s="1"/>
  <c r="R85" i="26" s="1"/>
  <c r="S85" i="26" s="1"/>
  <c r="O85" i="26"/>
  <c r="P84" i="26"/>
  <c r="Q84" i="26" s="1"/>
  <c r="R84" i="26" s="1"/>
  <c r="S84" i="26" s="1"/>
  <c r="O84" i="26"/>
  <c r="P83" i="26"/>
  <c r="Q83" i="26" s="1"/>
  <c r="R83" i="26" s="1"/>
  <c r="S83" i="26" s="1"/>
  <c r="O83" i="26"/>
  <c r="P82" i="26"/>
  <c r="Q82" i="26" s="1"/>
  <c r="R82" i="26" s="1"/>
  <c r="S82" i="26" s="1"/>
  <c r="O82" i="26"/>
  <c r="P81" i="26"/>
  <c r="Q81" i="26" s="1"/>
  <c r="R81" i="26" s="1"/>
  <c r="S81" i="26" s="1"/>
  <c r="O81" i="26"/>
  <c r="P80" i="26"/>
  <c r="Q80" i="26" s="1"/>
  <c r="R80" i="26" s="1"/>
  <c r="S80" i="26" s="1"/>
  <c r="O80" i="26"/>
  <c r="P79" i="26"/>
  <c r="Q79" i="26" s="1"/>
  <c r="R79" i="26" s="1"/>
  <c r="S79" i="26" s="1"/>
  <c r="O79" i="26"/>
  <c r="P78" i="26"/>
  <c r="Q78" i="26" s="1"/>
  <c r="R78" i="26" s="1"/>
  <c r="S78" i="26" s="1"/>
  <c r="O78" i="26"/>
  <c r="P77" i="26"/>
  <c r="Q77" i="26" s="1"/>
  <c r="R77" i="26" s="1"/>
  <c r="S77" i="26" s="1"/>
  <c r="O77" i="26"/>
  <c r="P76" i="26"/>
  <c r="Q76" i="26" s="1"/>
  <c r="R76" i="26" s="1"/>
  <c r="S76" i="26" s="1"/>
  <c r="O76" i="26"/>
  <c r="P75" i="26"/>
  <c r="Q75" i="26" s="1"/>
  <c r="R75" i="26" s="1"/>
  <c r="S75" i="26" s="1"/>
  <c r="O75" i="26"/>
  <c r="P74" i="26"/>
  <c r="Q74" i="26" s="1"/>
  <c r="R74" i="26" s="1"/>
  <c r="S74" i="26" s="1"/>
  <c r="O74" i="26"/>
  <c r="P73" i="26"/>
  <c r="Q73" i="26" s="1"/>
  <c r="R73" i="26" s="1"/>
  <c r="S73" i="26" s="1"/>
  <c r="O73" i="26"/>
  <c r="P72" i="26"/>
  <c r="Q72" i="26" s="1"/>
  <c r="R72" i="26" s="1"/>
  <c r="S72" i="26" s="1"/>
  <c r="O72" i="26"/>
  <c r="P71" i="26"/>
  <c r="Q71" i="26" s="1"/>
  <c r="R71" i="26" s="1"/>
  <c r="S71" i="26" s="1"/>
  <c r="O71" i="26"/>
  <c r="P70" i="26"/>
  <c r="Q70" i="26" s="1"/>
  <c r="R70" i="26" s="1"/>
  <c r="S70" i="26" s="1"/>
  <c r="O70" i="26"/>
  <c r="P69" i="26"/>
  <c r="Q69" i="26" s="1"/>
  <c r="R69" i="26" s="1"/>
  <c r="S69" i="26" s="1"/>
  <c r="O69" i="26"/>
  <c r="P68" i="26"/>
  <c r="Q68" i="26" s="1"/>
  <c r="R68" i="26" s="1"/>
  <c r="S68" i="26" s="1"/>
  <c r="O68" i="26"/>
  <c r="P67" i="26"/>
  <c r="Q67" i="26" s="1"/>
  <c r="R67" i="26" s="1"/>
  <c r="S67" i="26" s="1"/>
  <c r="O67" i="26"/>
  <c r="P66" i="26"/>
  <c r="Q66" i="26" s="1"/>
  <c r="R66" i="26" s="1"/>
  <c r="S66" i="26" s="1"/>
  <c r="O66" i="26"/>
  <c r="P65" i="26"/>
  <c r="Q65" i="26" s="1"/>
  <c r="R65" i="26" s="1"/>
  <c r="S65" i="26" s="1"/>
  <c r="O65" i="26"/>
  <c r="P64" i="26"/>
  <c r="Q64" i="26" s="1"/>
  <c r="R64" i="26" s="1"/>
  <c r="S64" i="26" s="1"/>
  <c r="O64" i="26"/>
  <c r="P63" i="26"/>
  <c r="Q63" i="26" s="1"/>
  <c r="R63" i="26" s="1"/>
  <c r="S63" i="26" s="1"/>
  <c r="O63" i="26"/>
  <c r="P62" i="26"/>
  <c r="Q62" i="26" s="1"/>
  <c r="R62" i="26" s="1"/>
  <c r="S62" i="26" s="1"/>
  <c r="O62" i="26"/>
  <c r="P61" i="26"/>
  <c r="Q61" i="26" s="1"/>
  <c r="R61" i="26" s="1"/>
  <c r="S61" i="26" s="1"/>
  <c r="O61" i="26"/>
  <c r="P60" i="26"/>
  <c r="Q60" i="26" s="1"/>
  <c r="R60" i="26" s="1"/>
  <c r="S60" i="26" s="1"/>
  <c r="O60" i="26"/>
  <c r="P59" i="26"/>
  <c r="Q59" i="26" s="1"/>
  <c r="R59" i="26" s="1"/>
  <c r="S59" i="26" s="1"/>
  <c r="O59" i="26"/>
  <c r="P58" i="26"/>
  <c r="Q58" i="26" s="1"/>
  <c r="R58" i="26" s="1"/>
  <c r="S58" i="26" s="1"/>
  <c r="O58" i="26"/>
  <c r="P57" i="26"/>
  <c r="Q57" i="26" s="1"/>
  <c r="R57" i="26" s="1"/>
  <c r="S57" i="26" s="1"/>
  <c r="O57" i="26"/>
  <c r="P56" i="26"/>
  <c r="Q56" i="26" s="1"/>
  <c r="R56" i="26" s="1"/>
  <c r="S56" i="26" s="1"/>
  <c r="O56" i="26"/>
  <c r="P55" i="26"/>
  <c r="Q55" i="26" s="1"/>
  <c r="R55" i="26" s="1"/>
  <c r="S55" i="26" s="1"/>
  <c r="O55" i="26"/>
  <c r="P54" i="26"/>
  <c r="Q54" i="26" s="1"/>
  <c r="R54" i="26" s="1"/>
  <c r="S54" i="26" s="1"/>
  <c r="O54" i="26"/>
  <c r="P53" i="26"/>
  <c r="Q53" i="26" s="1"/>
  <c r="R53" i="26" s="1"/>
  <c r="S53" i="26" s="1"/>
  <c r="O53" i="26"/>
  <c r="P52" i="26"/>
  <c r="Q52" i="26" s="1"/>
  <c r="R52" i="26" s="1"/>
  <c r="S52" i="26" s="1"/>
  <c r="O52" i="26"/>
  <c r="P51" i="26"/>
  <c r="Q51" i="26" s="1"/>
  <c r="R51" i="26" s="1"/>
  <c r="S51" i="26" s="1"/>
  <c r="O51" i="26"/>
  <c r="P50" i="26"/>
  <c r="Q50" i="26" s="1"/>
  <c r="R50" i="26" s="1"/>
  <c r="S50" i="26" s="1"/>
  <c r="O50" i="26"/>
  <c r="P49" i="26"/>
  <c r="Q49" i="26" s="1"/>
  <c r="R49" i="26" s="1"/>
  <c r="S49" i="26" s="1"/>
  <c r="O49" i="26"/>
  <c r="P48" i="26"/>
  <c r="Q48" i="26" s="1"/>
  <c r="R48" i="26" s="1"/>
  <c r="S48" i="26" s="1"/>
  <c r="O48" i="26"/>
  <c r="P47" i="26"/>
  <c r="Q47" i="26" s="1"/>
  <c r="R47" i="26" s="1"/>
  <c r="S47" i="26" s="1"/>
  <c r="O47" i="26"/>
  <c r="P46" i="26"/>
  <c r="Q46" i="26" s="1"/>
  <c r="R46" i="26" s="1"/>
  <c r="S46" i="26" s="1"/>
  <c r="O46" i="26"/>
  <c r="P45" i="26"/>
  <c r="Q45" i="26" s="1"/>
  <c r="R45" i="26" s="1"/>
  <c r="S45" i="26" s="1"/>
  <c r="O45" i="26"/>
  <c r="P44" i="26"/>
  <c r="Q44" i="26" s="1"/>
  <c r="R44" i="26" s="1"/>
  <c r="S44" i="26" s="1"/>
  <c r="O44" i="26"/>
  <c r="P43" i="26"/>
  <c r="Q43" i="26" s="1"/>
  <c r="R43" i="26" s="1"/>
  <c r="S43" i="26" s="1"/>
  <c r="O43" i="26"/>
  <c r="P42" i="26"/>
  <c r="Q42" i="26" s="1"/>
  <c r="R42" i="26" s="1"/>
  <c r="S42" i="26" s="1"/>
  <c r="O42" i="26"/>
  <c r="P41" i="26"/>
  <c r="Q41" i="26" s="1"/>
  <c r="R41" i="26" s="1"/>
  <c r="S41" i="26" s="1"/>
  <c r="O41" i="26"/>
  <c r="P40" i="26"/>
  <c r="Q40" i="26" s="1"/>
  <c r="R40" i="26" s="1"/>
  <c r="S40" i="26" s="1"/>
  <c r="O40" i="26"/>
  <c r="P39" i="26"/>
  <c r="Q39" i="26" s="1"/>
  <c r="R39" i="26" s="1"/>
  <c r="S39" i="26" s="1"/>
  <c r="O39" i="26"/>
  <c r="P38" i="26"/>
  <c r="Q38" i="26" s="1"/>
  <c r="R38" i="26" s="1"/>
  <c r="S38" i="26" s="1"/>
  <c r="O38" i="26"/>
  <c r="P37" i="26"/>
  <c r="Q37" i="26" s="1"/>
  <c r="R37" i="26" s="1"/>
  <c r="S37" i="26" s="1"/>
  <c r="O37" i="26"/>
  <c r="P36" i="26"/>
  <c r="Q36" i="26" s="1"/>
  <c r="R36" i="26" s="1"/>
  <c r="S36" i="26" s="1"/>
  <c r="O36" i="26"/>
  <c r="P35" i="26"/>
  <c r="Q35" i="26" s="1"/>
  <c r="R35" i="26" s="1"/>
  <c r="S35" i="26" s="1"/>
  <c r="O35" i="26"/>
  <c r="P34" i="26"/>
  <c r="Q34" i="26" s="1"/>
  <c r="R34" i="26" s="1"/>
  <c r="S34" i="26" s="1"/>
  <c r="O34" i="26"/>
  <c r="P33" i="26"/>
  <c r="Q33" i="26" s="1"/>
  <c r="R33" i="26" s="1"/>
  <c r="S33" i="26" s="1"/>
  <c r="O33" i="26"/>
  <c r="P32" i="26"/>
  <c r="Q32" i="26" s="1"/>
  <c r="R32" i="26" s="1"/>
  <c r="S32" i="26" s="1"/>
  <c r="O32" i="26"/>
  <c r="P31" i="26"/>
  <c r="Q31" i="26" s="1"/>
  <c r="R31" i="26" s="1"/>
  <c r="S31" i="26" s="1"/>
  <c r="O31" i="26"/>
  <c r="P30" i="26"/>
  <c r="Q30" i="26" s="1"/>
  <c r="R30" i="26" s="1"/>
  <c r="S30" i="26" s="1"/>
  <c r="O30" i="26"/>
  <c r="P29" i="26"/>
  <c r="Q29" i="26" s="1"/>
  <c r="R29" i="26" s="1"/>
  <c r="S29" i="26" s="1"/>
  <c r="O29" i="26"/>
  <c r="P28" i="26"/>
  <c r="Q28" i="26" s="1"/>
  <c r="R28" i="26" s="1"/>
  <c r="S28" i="26" s="1"/>
  <c r="O28" i="26"/>
  <c r="P27" i="26"/>
  <c r="Q27" i="26" s="1"/>
  <c r="R27" i="26" s="1"/>
  <c r="S27" i="26" s="1"/>
  <c r="O27" i="26"/>
  <c r="P26" i="26"/>
  <c r="Q26" i="26" s="1"/>
  <c r="R26" i="26" s="1"/>
  <c r="S26" i="26" s="1"/>
  <c r="O26" i="26"/>
  <c r="P25" i="26"/>
  <c r="Q25" i="26" s="1"/>
  <c r="R25" i="26" s="1"/>
  <c r="S25" i="26" s="1"/>
  <c r="O25" i="26"/>
  <c r="P24" i="26"/>
  <c r="Q24" i="26" s="1"/>
  <c r="R24" i="26" s="1"/>
  <c r="S24" i="26" s="1"/>
  <c r="O24" i="26"/>
  <c r="P23" i="26"/>
  <c r="Q23" i="26" s="1"/>
  <c r="R23" i="26" s="1"/>
  <c r="S23" i="26" s="1"/>
  <c r="O23" i="26"/>
  <c r="P22" i="26"/>
  <c r="Q22" i="26" s="1"/>
  <c r="R22" i="26" s="1"/>
  <c r="S22" i="26" s="1"/>
  <c r="O22" i="26"/>
  <c r="P21" i="26"/>
  <c r="Q21" i="26" s="1"/>
  <c r="R21" i="26" s="1"/>
  <c r="S21" i="26" s="1"/>
  <c r="O21" i="26"/>
  <c r="P20" i="26"/>
  <c r="Q20" i="26" s="1"/>
  <c r="R20" i="26" s="1"/>
  <c r="S20" i="26" s="1"/>
  <c r="O20" i="26"/>
  <c r="P19" i="26"/>
  <c r="Q19" i="26" s="1"/>
  <c r="R19" i="26" s="1"/>
  <c r="S19" i="26" s="1"/>
  <c r="O19" i="26"/>
  <c r="P18" i="26"/>
  <c r="Q18" i="26" s="1"/>
  <c r="R18" i="26" s="1"/>
  <c r="S18" i="26" s="1"/>
  <c r="O18" i="26"/>
  <c r="P17" i="26"/>
  <c r="Q17" i="26" s="1"/>
  <c r="R17" i="26" s="1"/>
  <c r="S17" i="26" s="1"/>
  <c r="O17" i="26"/>
  <c r="P16" i="26"/>
  <c r="Q16" i="26" s="1"/>
  <c r="R16" i="26" s="1"/>
  <c r="S16" i="26" s="1"/>
  <c r="O16" i="26"/>
  <c r="P15" i="26"/>
  <c r="Q15" i="26" s="1"/>
  <c r="R15" i="26" s="1"/>
  <c r="S15" i="26" s="1"/>
  <c r="O15" i="26"/>
  <c r="P14" i="26"/>
  <c r="Q14" i="26" s="1"/>
  <c r="R14" i="26" s="1"/>
  <c r="S14" i="26" s="1"/>
  <c r="O14" i="26"/>
  <c r="P13" i="26"/>
  <c r="Q13" i="26" s="1"/>
  <c r="R13" i="26" s="1"/>
  <c r="S13" i="26" s="1"/>
  <c r="O13" i="26"/>
  <c r="P12" i="26"/>
  <c r="Q12" i="26" s="1"/>
  <c r="R12" i="26" s="1"/>
  <c r="S12" i="26" s="1"/>
  <c r="O12" i="26"/>
  <c r="P11" i="26"/>
  <c r="Q11" i="26" s="1"/>
  <c r="R11" i="26" s="1"/>
  <c r="S11" i="26" s="1"/>
  <c r="O11" i="26"/>
  <c r="P10" i="26"/>
  <c r="Q10" i="26" s="1"/>
  <c r="R10" i="26" s="1"/>
  <c r="S10" i="26" s="1"/>
  <c r="O10" i="26"/>
  <c r="P9" i="26"/>
  <c r="Q9" i="26" s="1"/>
  <c r="R9" i="26" s="1"/>
  <c r="S9" i="26" s="1"/>
  <c r="O9" i="26"/>
  <c r="P8" i="26"/>
  <c r="Q8" i="26" s="1"/>
  <c r="R8" i="26" s="1"/>
  <c r="S8" i="26" s="1"/>
  <c r="O8" i="26"/>
  <c r="P7" i="26"/>
  <c r="Q7" i="26" s="1"/>
  <c r="R7" i="26" s="1"/>
  <c r="S7" i="26" s="1"/>
  <c r="O7" i="26"/>
  <c r="P6" i="26"/>
  <c r="Q6" i="26" s="1"/>
  <c r="R6" i="26" s="1"/>
  <c r="S6" i="26" s="1"/>
  <c r="O6" i="26"/>
  <c r="AA5" i="26"/>
  <c r="H98" i="8" s="1"/>
  <c r="Z5" i="26"/>
  <c r="G98" i="8" s="1"/>
  <c r="Y5" i="26"/>
  <c r="F98" i="8" s="1"/>
  <c r="X5" i="26"/>
  <c r="E98" i="8" s="1"/>
  <c r="W5" i="26"/>
  <c r="D98" i="8" s="1"/>
  <c r="V5" i="26"/>
  <c r="C98" i="8" s="1"/>
  <c r="U5" i="26"/>
  <c r="B98" i="8" s="1"/>
  <c r="T5" i="26"/>
  <c r="A98" i="8" s="1"/>
  <c r="A3" i="26"/>
  <c r="O102" i="25"/>
  <c r="P102" i="25" s="1"/>
  <c r="Q102" i="25" s="1"/>
  <c r="R102" i="25" s="1"/>
  <c r="N102" i="25"/>
  <c r="O101" i="25"/>
  <c r="P101" i="25" s="1"/>
  <c r="Q101" i="25" s="1"/>
  <c r="R101" i="25" s="1"/>
  <c r="N101" i="25"/>
  <c r="O100" i="25"/>
  <c r="P100" i="25" s="1"/>
  <c r="Q100" i="25" s="1"/>
  <c r="R100" i="25" s="1"/>
  <c r="N100" i="25"/>
  <c r="O99" i="25"/>
  <c r="P99" i="25" s="1"/>
  <c r="Q99" i="25" s="1"/>
  <c r="R99" i="25" s="1"/>
  <c r="N99" i="25"/>
  <c r="O98" i="25"/>
  <c r="P98" i="25" s="1"/>
  <c r="Q98" i="25" s="1"/>
  <c r="R98" i="25" s="1"/>
  <c r="N98" i="25"/>
  <c r="O97" i="25"/>
  <c r="P97" i="25" s="1"/>
  <c r="Q97" i="25" s="1"/>
  <c r="R97" i="25" s="1"/>
  <c r="N97" i="25"/>
  <c r="O96" i="25"/>
  <c r="P96" i="25" s="1"/>
  <c r="Q96" i="25" s="1"/>
  <c r="R96" i="25" s="1"/>
  <c r="N96" i="25"/>
  <c r="O95" i="25"/>
  <c r="P95" i="25" s="1"/>
  <c r="Q95" i="25" s="1"/>
  <c r="R95" i="25" s="1"/>
  <c r="N95" i="25"/>
  <c r="O94" i="25"/>
  <c r="P94" i="25" s="1"/>
  <c r="Q94" i="25" s="1"/>
  <c r="R94" i="25" s="1"/>
  <c r="N94" i="25"/>
  <c r="O93" i="25"/>
  <c r="P93" i="25" s="1"/>
  <c r="Q93" i="25" s="1"/>
  <c r="R93" i="25" s="1"/>
  <c r="N93" i="25"/>
  <c r="O92" i="25"/>
  <c r="P92" i="25" s="1"/>
  <c r="Q92" i="25" s="1"/>
  <c r="R92" i="25" s="1"/>
  <c r="N92" i="25"/>
  <c r="O91" i="25"/>
  <c r="P91" i="25" s="1"/>
  <c r="Q91" i="25" s="1"/>
  <c r="R91" i="25" s="1"/>
  <c r="N91" i="25"/>
  <c r="O90" i="25"/>
  <c r="P90" i="25" s="1"/>
  <c r="Q90" i="25" s="1"/>
  <c r="R90" i="25" s="1"/>
  <c r="N90" i="25"/>
  <c r="O89" i="25"/>
  <c r="P89" i="25" s="1"/>
  <c r="Q89" i="25" s="1"/>
  <c r="R89" i="25" s="1"/>
  <c r="N89" i="25"/>
  <c r="O88" i="25"/>
  <c r="P88" i="25" s="1"/>
  <c r="Q88" i="25" s="1"/>
  <c r="R88" i="25" s="1"/>
  <c r="N88" i="25"/>
  <c r="O87" i="25"/>
  <c r="P87" i="25" s="1"/>
  <c r="Q87" i="25" s="1"/>
  <c r="R87" i="25" s="1"/>
  <c r="N87" i="25"/>
  <c r="O86" i="25"/>
  <c r="P86" i="25" s="1"/>
  <c r="Q86" i="25" s="1"/>
  <c r="R86" i="25" s="1"/>
  <c r="N86" i="25"/>
  <c r="O85" i="25"/>
  <c r="P85" i="25" s="1"/>
  <c r="Q85" i="25" s="1"/>
  <c r="R85" i="25" s="1"/>
  <c r="N85" i="25"/>
  <c r="O84" i="25"/>
  <c r="P84" i="25" s="1"/>
  <c r="Q84" i="25" s="1"/>
  <c r="R84" i="25" s="1"/>
  <c r="N84" i="25"/>
  <c r="O83" i="25"/>
  <c r="P83" i="25" s="1"/>
  <c r="Q83" i="25" s="1"/>
  <c r="R83" i="25" s="1"/>
  <c r="N83" i="25"/>
  <c r="O82" i="25"/>
  <c r="P82" i="25" s="1"/>
  <c r="Q82" i="25" s="1"/>
  <c r="R82" i="25" s="1"/>
  <c r="N82" i="25"/>
  <c r="O81" i="25"/>
  <c r="P81" i="25" s="1"/>
  <c r="Q81" i="25" s="1"/>
  <c r="R81" i="25" s="1"/>
  <c r="N81" i="25"/>
  <c r="O80" i="25"/>
  <c r="P80" i="25" s="1"/>
  <c r="Q80" i="25" s="1"/>
  <c r="R80" i="25" s="1"/>
  <c r="N80" i="25"/>
  <c r="O79" i="25"/>
  <c r="P79" i="25" s="1"/>
  <c r="Q79" i="25" s="1"/>
  <c r="R79" i="25" s="1"/>
  <c r="N79" i="25"/>
  <c r="O78" i="25"/>
  <c r="P78" i="25" s="1"/>
  <c r="Q78" i="25" s="1"/>
  <c r="R78" i="25" s="1"/>
  <c r="N78" i="25"/>
  <c r="O77" i="25"/>
  <c r="P77" i="25" s="1"/>
  <c r="Q77" i="25" s="1"/>
  <c r="R77" i="25" s="1"/>
  <c r="N77" i="25"/>
  <c r="O76" i="25"/>
  <c r="P76" i="25" s="1"/>
  <c r="Q76" i="25" s="1"/>
  <c r="R76" i="25" s="1"/>
  <c r="N76" i="25"/>
  <c r="O75" i="25"/>
  <c r="P75" i="25" s="1"/>
  <c r="Q75" i="25" s="1"/>
  <c r="R75" i="25" s="1"/>
  <c r="N75" i="25"/>
  <c r="O74" i="25"/>
  <c r="P74" i="25" s="1"/>
  <c r="Q74" i="25" s="1"/>
  <c r="R74" i="25" s="1"/>
  <c r="N74" i="25"/>
  <c r="O73" i="25"/>
  <c r="P73" i="25" s="1"/>
  <c r="Q73" i="25" s="1"/>
  <c r="R73" i="25" s="1"/>
  <c r="N73" i="25"/>
  <c r="O72" i="25"/>
  <c r="P72" i="25" s="1"/>
  <c r="Q72" i="25" s="1"/>
  <c r="R72" i="25" s="1"/>
  <c r="N72" i="25"/>
  <c r="O71" i="25"/>
  <c r="P71" i="25" s="1"/>
  <c r="Q71" i="25" s="1"/>
  <c r="R71" i="25" s="1"/>
  <c r="N71" i="25"/>
  <c r="O70" i="25"/>
  <c r="P70" i="25" s="1"/>
  <c r="Q70" i="25" s="1"/>
  <c r="R70" i="25" s="1"/>
  <c r="N70" i="25"/>
  <c r="O69" i="25"/>
  <c r="P69" i="25" s="1"/>
  <c r="Q69" i="25" s="1"/>
  <c r="R69" i="25" s="1"/>
  <c r="N69" i="25"/>
  <c r="O68" i="25"/>
  <c r="P68" i="25" s="1"/>
  <c r="Q68" i="25" s="1"/>
  <c r="R68" i="25" s="1"/>
  <c r="N68" i="25"/>
  <c r="O67" i="25"/>
  <c r="P67" i="25" s="1"/>
  <c r="Q67" i="25" s="1"/>
  <c r="R67" i="25" s="1"/>
  <c r="N67" i="25"/>
  <c r="O66" i="25"/>
  <c r="P66" i="25" s="1"/>
  <c r="Q66" i="25" s="1"/>
  <c r="R66" i="25" s="1"/>
  <c r="N66" i="25"/>
  <c r="O65" i="25"/>
  <c r="P65" i="25" s="1"/>
  <c r="Q65" i="25" s="1"/>
  <c r="R65" i="25" s="1"/>
  <c r="N65" i="25"/>
  <c r="O64" i="25"/>
  <c r="P64" i="25" s="1"/>
  <c r="Q64" i="25" s="1"/>
  <c r="R64" i="25" s="1"/>
  <c r="N64" i="25"/>
  <c r="O63" i="25"/>
  <c r="P63" i="25" s="1"/>
  <c r="Q63" i="25" s="1"/>
  <c r="R63" i="25" s="1"/>
  <c r="N63" i="25"/>
  <c r="O62" i="25"/>
  <c r="P62" i="25" s="1"/>
  <c r="Q62" i="25" s="1"/>
  <c r="R62" i="25" s="1"/>
  <c r="N62" i="25"/>
  <c r="O61" i="25"/>
  <c r="P61" i="25" s="1"/>
  <c r="Q61" i="25" s="1"/>
  <c r="R61" i="25" s="1"/>
  <c r="N61" i="25"/>
  <c r="O60" i="25"/>
  <c r="P60" i="25" s="1"/>
  <c r="Q60" i="25" s="1"/>
  <c r="R60" i="25" s="1"/>
  <c r="N60" i="25"/>
  <c r="O59" i="25"/>
  <c r="P59" i="25" s="1"/>
  <c r="Q59" i="25" s="1"/>
  <c r="R59" i="25" s="1"/>
  <c r="N59" i="25"/>
  <c r="O58" i="25"/>
  <c r="P58" i="25" s="1"/>
  <c r="Q58" i="25" s="1"/>
  <c r="R58" i="25" s="1"/>
  <c r="N58" i="25"/>
  <c r="O57" i="25"/>
  <c r="P57" i="25" s="1"/>
  <c r="Q57" i="25" s="1"/>
  <c r="R57" i="25" s="1"/>
  <c r="N57" i="25"/>
  <c r="O56" i="25"/>
  <c r="P56" i="25" s="1"/>
  <c r="Q56" i="25" s="1"/>
  <c r="R56" i="25" s="1"/>
  <c r="N56" i="25"/>
  <c r="O55" i="25"/>
  <c r="P55" i="25" s="1"/>
  <c r="Q55" i="25" s="1"/>
  <c r="R55" i="25" s="1"/>
  <c r="N55" i="25"/>
  <c r="O54" i="25"/>
  <c r="P54" i="25" s="1"/>
  <c r="Q54" i="25" s="1"/>
  <c r="R54" i="25" s="1"/>
  <c r="N54" i="25"/>
  <c r="O53" i="25"/>
  <c r="P53" i="25" s="1"/>
  <c r="Q53" i="25" s="1"/>
  <c r="R53" i="25" s="1"/>
  <c r="N53" i="25"/>
  <c r="O52" i="25"/>
  <c r="P52" i="25" s="1"/>
  <c r="Q52" i="25" s="1"/>
  <c r="R52" i="25" s="1"/>
  <c r="N52" i="25"/>
  <c r="O51" i="25"/>
  <c r="P51" i="25" s="1"/>
  <c r="Q51" i="25" s="1"/>
  <c r="R51" i="25" s="1"/>
  <c r="N51" i="25"/>
  <c r="P50" i="25"/>
  <c r="Q50" i="25" s="1"/>
  <c r="R50" i="25" s="1"/>
  <c r="O50" i="25"/>
  <c r="N50" i="25"/>
  <c r="O49" i="25"/>
  <c r="P49" i="25" s="1"/>
  <c r="Q49" i="25" s="1"/>
  <c r="R49" i="25" s="1"/>
  <c r="N49" i="25"/>
  <c r="O48" i="25"/>
  <c r="P48" i="25" s="1"/>
  <c r="Q48" i="25" s="1"/>
  <c r="R48" i="25" s="1"/>
  <c r="N48" i="25"/>
  <c r="O47" i="25"/>
  <c r="P47" i="25" s="1"/>
  <c r="Q47" i="25" s="1"/>
  <c r="R47" i="25" s="1"/>
  <c r="N47" i="25"/>
  <c r="O46" i="25"/>
  <c r="P46" i="25" s="1"/>
  <c r="Q46" i="25" s="1"/>
  <c r="R46" i="25" s="1"/>
  <c r="N46" i="25"/>
  <c r="O45" i="25"/>
  <c r="P45" i="25" s="1"/>
  <c r="Q45" i="25" s="1"/>
  <c r="R45" i="25" s="1"/>
  <c r="N45" i="25"/>
  <c r="O44" i="25"/>
  <c r="P44" i="25" s="1"/>
  <c r="Q44" i="25" s="1"/>
  <c r="R44" i="25" s="1"/>
  <c r="N44" i="25"/>
  <c r="O43" i="25"/>
  <c r="P43" i="25" s="1"/>
  <c r="Q43" i="25" s="1"/>
  <c r="R43" i="25" s="1"/>
  <c r="N43" i="25"/>
  <c r="O42" i="25"/>
  <c r="P42" i="25" s="1"/>
  <c r="Q42" i="25" s="1"/>
  <c r="R42" i="25" s="1"/>
  <c r="N42" i="25"/>
  <c r="O41" i="25"/>
  <c r="P41" i="25" s="1"/>
  <c r="Q41" i="25" s="1"/>
  <c r="R41" i="25" s="1"/>
  <c r="N41" i="25"/>
  <c r="O40" i="25"/>
  <c r="P40" i="25" s="1"/>
  <c r="Q40" i="25" s="1"/>
  <c r="R40" i="25" s="1"/>
  <c r="N40" i="25"/>
  <c r="O39" i="25"/>
  <c r="P39" i="25" s="1"/>
  <c r="Q39" i="25" s="1"/>
  <c r="R39" i="25" s="1"/>
  <c r="N39" i="25"/>
  <c r="O38" i="25"/>
  <c r="P38" i="25" s="1"/>
  <c r="Q38" i="25" s="1"/>
  <c r="R38" i="25" s="1"/>
  <c r="N38" i="25"/>
  <c r="O37" i="25"/>
  <c r="P37" i="25" s="1"/>
  <c r="Q37" i="25" s="1"/>
  <c r="R37" i="25" s="1"/>
  <c r="N37" i="25"/>
  <c r="O36" i="25"/>
  <c r="P36" i="25" s="1"/>
  <c r="Q36" i="25" s="1"/>
  <c r="R36" i="25" s="1"/>
  <c r="N36" i="25"/>
  <c r="O35" i="25"/>
  <c r="P35" i="25" s="1"/>
  <c r="Q35" i="25" s="1"/>
  <c r="R35" i="25" s="1"/>
  <c r="N35" i="25"/>
  <c r="O34" i="25"/>
  <c r="P34" i="25" s="1"/>
  <c r="Q34" i="25" s="1"/>
  <c r="R34" i="25" s="1"/>
  <c r="N34" i="25"/>
  <c r="O33" i="25"/>
  <c r="P33" i="25" s="1"/>
  <c r="Q33" i="25" s="1"/>
  <c r="R33" i="25" s="1"/>
  <c r="N33" i="25"/>
  <c r="O32" i="25"/>
  <c r="P32" i="25" s="1"/>
  <c r="Q32" i="25" s="1"/>
  <c r="R32" i="25" s="1"/>
  <c r="N32" i="25"/>
  <c r="O31" i="25"/>
  <c r="P31" i="25" s="1"/>
  <c r="Q31" i="25" s="1"/>
  <c r="R31" i="25" s="1"/>
  <c r="N31" i="25"/>
  <c r="O30" i="25"/>
  <c r="P30" i="25" s="1"/>
  <c r="Q30" i="25" s="1"/>
  <c r="R30" i="25" s="1"/>
  <c r="N30" i="25"/>
  <c r="O29" i="25"/>
  <c r="P29" i="25" s="1"/>
  <c r="Q29" i="25" s="1"/>
  <c r="R29" i="25" s="1"/>
  <c r="N29" i="25"/>
  <c r="O28" i="25"/>
  <c r="P28" i="25" s="1"/>
  <c r="Q28" i="25" s="1"/>
  <c r="R28" i="25" s="1"/>
  <c r="N28" i="25"/>
  <c r="O27" i="25"/>
  <c r="P27" i="25" s="1"/>
  <c r="Q27" i="25" s="1"/>
  <c r="R27" i="25" s="1"/>
  <c r="N27" i="25"/>
  <c r="O26" i="25"/>
  <c r="P26" i="25" s="1"/>
  <c r="Q26" i="25" s="1"/>
  <c r="R26" i="25" s="1"/>
  <c r="N26" i="25"/>
  <c r="O25" i="25"/>
  <c r="P25" i="25" s="1"/>
  <c r="Q25" i="25" s="1"/>
  <c r="R25" i="25" s="1"/>
  <c r="N25" i="25"/>
  <c r="O24" i="25"/>
  <c r="P24" i="25" s="1"/>
  <c r="Q24" i="25" s="1"/>
  <c r="R24" i="25" s="1"/>
  <c r="N24" i="25"/>
  <c r="O23" i="25"/>
  <c r="P23" i="25" s="1"/>
  <c r="Q23" i="25" s="1"/>
  <c r="R23" i="25" s="1"/>
  <c r="N23" i="25"/>
  <c r="O22" i="25"/>
  <c r="P22" i="25" s="1"/>
  <c r="Q22" i="25" s="1"/>
  <c r="R22" i="25" s="1"/>
  <c r="N22" i="25"/>
  <c r="O21" i="25"/>
  <c r="P21" i="25" s="1"/>
  <c r="Q21" i="25" s="1"/>
  <c r="R21" i="25" s="1"/>
  <c r="N21" i="25"/>
  <c r="O20" i="25"/>
  <c r="P20" i="25" s="1"/>
  <c r="Q20" i="25" s="1"/>
  <c r="R20" i="25" s="1"/>
  <c r="N20" i="25"/>
  <c r="O19" i="25"/>
  <c r="P19" i="25" s="1"/>
  <c r="Q19" i="25" s="1"/>
  <c r="R19" i="25" s="1"/>
  <c r="N19" i="25"/>
  <c r="O18" i="25"/>
  <c r="P18" i="25" s="1"/>
  <c r="Q18" i="25" s="1"/>
  <c r="R18" i="25" s="1"/>
  <c r="N18" i="25"/>
  <c r="O17" i="25"/>
  <c r="P17" i="25" s="1"/>
  <c r="Q17" i="25" s="1"/>
  <c r="R17" i="25" s="1"/>
  <c r="N17" i="25"/>
  <c r="O16" i="25"/>
  <c r="P16" i="25" s="1"/>
  <c r="Q16" i="25" s="1"/>
  <c r="R16" i="25" s="1"/>
  <c r="N16" i="25"/>
  <c r="O15" i="25"/>
  <c r="P15" i="25" s="1"/>
  <c r="Q15" i="25" s="1"/>
  <c r="R15" i="25" s="1"/>
  <c r="N15" i="25"/>
  <c r="O14" i="25"/>
  <c r="P14" i="25" s="1"/>
  <c r="Q14" i="25" s="1"/>
  <c r="R14" i="25" s="1"/>
  <c r="N14" i="25"/>
  <c r="O13" i="25"/>
  <c r="P13" i="25" s="1"/>
  <c r="Q13" i="25" s="1"/>
  <c r="R13" i="25" s="1"/>
  <c r="N13" i="25"/>
  <c r="O12" i="25"/>
  <c r="P12" i="25" s="1"/>
  <c r="Q12" i="25" s="1"/>
  <c r="R12" i="25" s="1"/>
  <c r="N12" i="25"/>
  <c r="O11" i="25"/>
  <c r="P11" i="25" s="1"/>
  <c r="Q11" i="25" s="1"/>
  <c r="R11" i="25" s="1"/>
  <c r="N11" i="25"/>
  <c r="O10" i="25"/>
  <c r="P10" i="25" s="1"/>
  <c r="Q10" i="25" s="1"/>
  <c r="R10" i="25" s="1"/>
  <c r="N10" i="25"/>
  <c r="O9" i="25"/>
  <c r="P9" i="25" s="1"/>
  <c r="Q9" i="25" s="1"/>
  <c r="R9" i="25" s="1"/>
  <c r="N9" i="25"/>
  <c r="O8" i="25"/>
  <c r="P8" i="25" s="1"/>
  <c r="Q8" i="25" s="1"/>
  <c r="R8" i="25" s="1"/>
  <c r="N8" i="25"/>
  <c r="O7" i="25"/>
  <c r="P7" i="25" s="1"/>
  <c r="Q7" i="25" s="1"/>
  <c r="R7" i="25" s="1"/>
  <c r="N7" i="25"/>
  <c r="O6" i="25"/>
  <c r="P6" i="25" s="1"/>
  <c r="Q6" i="25" s="1"/>
  <c r="R6" i="25" s="1"/>
  <c r="N6" i="25"/>
  <c r="Z5" i="25"/>
  <c r="H97" i="8" s="1"/>
  <c r="Y5" i="25"/>
  <c r="G97" i="8" s="1"/>
  <c r="X5" i="25"/>
  <c r="F97" i="8" s="1"/>
  <c r="W5" i="25"/>
  <c r="E97" i="8" s="1"/>
  <c r="V5" i="25"/>
  <c r="D97" i="8" s="1"/>
  <c r="U5" i="25"/>
  <c r="C97" i="8" s="1"/>
  <c r="T5" i="25"/>
  <c r="B97" i="8" s="1"/>
  <c r="S5" i="25"/>
  <c r="A97" i="8" s="1"/>
  <c r="A3" i="25"/>
  <c r="M66" i="24"/>
  <c r="N66" i="24" s="1"/>
  <c r="O66" i="24" s="1"/>
  <c r="P66" i="24" s="1"/>
  <c r="L66" i="24"/>
  <c r="M65" i="24"/>
  <c r="N65" i="24" s="1"/>
  <c r="O65" i="24" s="1"/>
  <c r="P65" i="24" s="1"/>
  <c r="L65" i="24"/>
  <c r="M64" i="24"/>
  <c r="N64" i="24" s="1"/>
  <c r="O64" i="24" s="1"/>
  <c r="P64" i="24" s="1"/>
  <c r="L64" i="24"/>
  <c r="M63" i="24"/>
  <c r="N63" i="24" s="1"/>
  <c r="O63" i="24" s="1"/>
  <c r="P63" i="24" s="1"/>
  <c r="L63" i="24"/>
  <c r="M62" i="24"/>
  <c r="N62" i="24" s="1"/>
  <c r="O62" i="24" s="1"/>
  <c r="P62" i="24" s="1"/>
  <c r="L62" i="24"/>
  <c r="M61" i="24"/>
  <c r="N61" i="24" s="1"/>
  <c r="O61" i="24" s="1"/>
  <c r="P61" i="24" s="1"/>
  <c r="L61" i="24"/>
  <c r="M60" i="24"/>
  <c r="N60" i="24" s="1"/>
  <c r="O60" i="24" s="1"/>
  <c r="P60" i="24" s="1"/>
  <c r="L60" i="24"/>
  <c r="M59" i="24"/>
  <c r="N59" i="24" s="1"/>
  <c r="O59" i="24" s="1"/>
  <c r="P59" i="24" s="1"/>
  <c r="L59" i="24"/>
  <c r="M58" i="24"/>
  <c r="N58" i="24" s="1"/>
  <c r="O58" i="24" s="1"/>
  <c r="P58" i="24" s="1"/>
  <c r="L58" i="24"/>
  <c r="M57" i="24"/>
  <c r="N57" i="24" s="1"/>
  <c r="O57" i="24" s="1"/>
  <c r="P57" i="24" s="1"/>
  <c r="L57" i="24"/>
  <c r="M56" i="24"/>
  <c r="N56" i="24" s="1"/>
  <c r="O56" i="24" s="1"/>
  <c r="P56" i="24" s="1"/>
  <c r="L56" i="24"/>
  <c r="M55" i="24"/>
  <c r="N55" i="24" s="1"/>
  <c r="O55" i="24" s="1"/>
  <c r="P55" i="24" s="1"/>
  <c r="L55" i="24"/>
  <c r="M54" i="24"/>
  <c r="N54" i="24" s="1"/>
  <c r="O54" i="24" s="1"/>
  <c r="P54" i="24" s="1"/>
  <c r="L54" i="24"/>
  <c r="M53" i="24"/>
  <c r="N53" i="24" s="1"/>
  <c r="O53" i="24" s="1"/>
  <c r="P53" i="24" s="1"/>
  <c r="L53" i="24"/>
  <c r="M52" i="24"/>
  <c r="N52" i="24" s="1"/>
  <c r="O52" i="24" s="1"/>
  <c r="P52" i="24" s="1"/>
  <c r="L52" i="24"/>
  <c r="M51" i="24"/>
  <c r="N51" i="24" s="1"/>
  <c r="O51" i="24" s="1"/>
  <c r="P51" i="24" s="1"/>
  <c r="L51" i="24"/>
  <c r="M50" i="24"/>
  <c r="N50" i="24" s="1"/>
  <c r="O50" i="24" s="1"/>
  <c r="P50" i="24" s="1"/>
  <c r="L50" i="24"/>
  <c r="M49" i="24"/>
  <c r="N49" i="24" s="1"/>
  <c r="O49" i="24" s="1"/>
  <c r="P49" i="24" s="1"/>
  <c r="L49" i="24"/>
  <c r="M48" i="24"/>
  <c r="N48" i="24" s="1"/>
  <c r="O48" i="24" s="1"/>
  <c r="P48" i="24" s="1"/>
  <c r="L48" i="24"/>
  <c r="M47" i="24"/>
  <c r="N47" i="24" s="1"/>
  <c r="O47" i="24" s="1"/>
  <c r="P47" i="24" s="1"/>
  <c r="L47" i="24"/>
  <c r="M46" i="24"/>
  <c r="N46" i="24" s="1"/>
  <c r="O46" i="24" s="1"/>
  <c r="P46" i="24" s="1"/>
  <c r="L46" i="24"/>
  <c r="M45" i="24"/>
  <c r="N45" i="24" s="1"/>
  <c r="O45" i="24" s="1"/>
  <c r="P45" i="24" s="1"/>
  <c r="L45" i="24"/>
  <c r="M44" i="24"/>
  <c r="N44" i="24" s="1"/>
  <c r="O44" i="24" s="1"/>
  <c r="P44" i="24" s="1"/>
  <c r="L44" i="24"/>
  <c r="M43" i="24"/>
  <c r="N43" i="24" s="1"/>
  <c r="O43" i="24" s="1"/>
  <c r="P43" i="24" s="1"/>
  <c r="L43" i="24"/>
  <c r="M42" i="24"/>
  <c r="N42" i="24" s="1"/>
  <c r="O42" i="24" s="1"/>
  <c r="P42" i="24" s="1"/>
  <c r="L42" i="24"/>
  <c r="M41" i="24"/>
  <c r="N41" i="24" s="1"/>
  <c r="O41" i="24" s="1"/>
  <c r="P41" i="24" s="1"/>
  <c r="L41" i="24"/>
  <c r="M40" i="24"/>
  <c r="N40" i="24" s="1"/>
  <c r="O40" i="24" s="1"/>
  <c r="P40" i="24" s="1"/>
  <c r="L40" i="24"/>
  <c r="M39" i="24"/>
  <c r="N39" i="24" s="1"/>
  <c r="O39" i="24" s="1"/>
  <c r="P39" i="24" s="1"/>
  <c r="L39" i="24"/>
  <c r="M38" i="24"/>
  <c r="N38" i="24" s="1"/>
  <c r="O38" i="24" s="1"/>
  <c r="P38" i="24" s="1"/>
  <c r="L38" i="24"/>
  <c r="M37" i="24"/>
  <c r="N37" i="24" s="1"/>
  <c r="O37" i="24" s="1"/>
  <c r="P37" i="24" s="1"/>
  <c r="L37" i="24"/>
  <c r="M36" i="24"/>
  <c r="N36" i="24" s="1"/>
  <c r="O36" i="24" s="1"/>
  <c r="P36" i="24" s="1"/>
  <c r="L36" i="24"/>
  <c r="M35" i="24"/>
  <c r="N35" i="24" s="1"/>
  <c r="O35" i="24" s="1"/>
  <c r="P35" i="24" s="1"/>
  <c r="L35" i="24"/>
  <c r="M34" i="24"/>
  <c r="N34" i="24" s="1"/>
  <c r="O34" i="24" s="1"/>
  <c r="P34" i="24" s="1"/>
  <c r="L34" i="24"/>
  <c r="M33" i="24"/>
  <c r="N33" i="24" s="1"/>
  <c r="O33" i="24" s="1"/>
  <c r="P33" i="24" s="1"/>
  <c r="L33" i="24"/>
  <c r="M32" i="24"/>
  <c r="N32" i="24" s="1"/>
  <c r="O32" i="24" s="1"/>
  <c r="P32" i="24" s="1"/>
  <c r="L32" i="24"/>
  <c r="M31" i="24"/>
  <c r="N31" i="24" s="1"/>
  <c r="O31" i="24" s="1"/>
  <c r="P31" i="24" s="1"/>
  <c r="L31" i="24"/>
  <c r="M30" i="24"/>
  <c r="N30" i="24" s="1"/>
  <c r="O30" i="24" s="1"/>
  <c r="P30" i="24" s="1"/>
  <c r="L30" i="24"/>
  <c r="M29" i="24"/>
  <c r="N29" i="24" s="1"/>
  <c r="O29" i="24" s="1"/>
  <c r="P29" i="24" s="1"/>
  <c r="L29" i="24"/>
  <c r="M28" i="24"/>
  <c r="N28" i="24" s="1"/>
  <c r="O28" i="24" s="1"/>
  <c r="P28" i="24" s="1"/>
  <c r="L28" i="24"/>
  <c r="M27" i="24"/>
  <c r="N27" i="24" s="1"/>
  <c r="O27" i="24" s="1"/>
  <c r="P27" i="24" s="1"/>
  <c r="L27" i="24"/>
  <c r="M26" i="24"/>
  <c r="N26" i="24" s="1"/>
  <c r="O26" i="24" s="1"/>
  <c r="P26" i="24" s="1"/>
  <c r="L26" i="24"/>
  <c r="M25" i="24"/>
  <c r="N25" i="24" s="1"/>
  <c r="O25" i="24" s="1"/>
  <c r="P25" i="24" s="1"/>
  <c r="L25" i="24"/>
  <c r="M24" i="24"/>
  <c r="N24" i="24" s="1"/>
  <c r="O24" i="24" s="1"/>
  <c r="P24" i="24" s="1"/>
  <c r="L24" i="24"/>
  <c r="M23" i="24"/>
  <c r="N23" i="24" s="1"/>
  <c r="O23" i="24" s="1"/>
  <c r="P23" i="24" s="1"/>
  <c r="L23" i="24"/>
  <c r="M22" i="24"/>
  <c r="N22" i="24" s="1"/>
  <c r="O22" i="24" s="1"/>
  <c r="P22" i="24" s="1"/>
  <c r="L22" i="24"/>
  <c r="M21" i="24"/>
  <c r="N21" i="24" s="1"/>
  <c r="O21" i="24" s="1"/>
  <c r="P21" i="24" s="1"/>
  <c r="L21" i="24"/>
  <c r="M20" i="24"/>
  <c r="N20" i="24" s="1"/>
  <c r="O20" i="24" s="1"/>
  <c r="P20" i="24" s="1"/>
  <c r="L20" i="24"/>
  <c r="M19" i="24"/>
  <c r="N19" i="24" s="1"/>
  <c r="O19" i="24" s="1"/>
  <c r="P19" i="24" s="1"/>
  <c r="L19" i="24"/>
  <c r="M18" i="24"/>
  <c r="N18" i="24" s="1"/>
  <c r="O18" i="24" s="1"/>
  <c r="P18" i="24" s="1"/>
  <c r="L18" i="24"/>
  <c r="M17" i="24"/>
  <c r="N17" i="24" s="1"/>
  <c r="O17" i="24" s="1"/>
  <c r="P17" i="24" s="1"/>
  <c r="L17" i="24"/>
  <c r="M16" i="24"/>
  <c r="N16" i="24" s="1"/>
  <c r="O16" i="24" s="1"/>
  <c r="P16" i="24" s="1"/>
  <c r="L16" i="24"/>
  <c r="M15" i="24"/>
  <c r="N15" i="24" s="1"/>
  <c r="O15" i="24" s="1"/>
  <c r="P15" i="24" s="1"/>
  <c r="L15" i="24"/>
  <c r="M14" i="24"/>
  <c r="N14" i="24" s="1"/>
  <c r="O14" i="24" s="1"/>
  <c r="P14" i="24" s="1"/>
  <c r="L14" i="24"/>
  <c r="M13" i="24"/>
  <c r="N13" i="24" s="1"/>
  <c r="O13" i="24" s="1"/>
  <c r="P13" i="24" s="1"/>
  <c r="L13" i="24"/>
  <c r="M12" i="24"/>
  <c r="N12" i="24" s="1"/>
  <c r="O12" i="24" s="1"/>
  <c r="P12" i="24" s="1"/>
  <c r="L12" i="24"/>
  <c r="M11" i="24"/>
  <c r="N11" i="24" s="1"/>
  <c r="O11" i="24" s="1"/>
  <c r="P11" i="24" s="1"/>
  <c r="L11" i="24"/>
  <c r="M10" i="24"/>
  <c r="N10" i="24" s="1"/>
  <c r="O10" i="24" s="1"/>
  <c r="P10" i="24" s="1"/>
  <c r="L10" i="24"/>
  <c r="M9" i="24"/>
  <c r="N9" i="24" s="1"/>
  <c r="O9" i="24" s="1"/>
  <c r="P9" i="24" s="1"/>
  <c r="L9" i="24"/>
  <c r="M8" i="24"/>
  <c r="N8" i="24" s="1"/>
  <c r="O8" i="24" s="1"/>
  <c r="P8" i="24" s="1"/>
  <c r="L8" i="24"/>
  <c r="M7" i="24"/>
  <c r="N7" i="24" s="1"/>
  <c r="O7" i="24" s="1"/>
  <c r="P7" i="24" s="1"/>
  <c r="L7" i="24"/>
  <c r="M6" i="24"/>
  <c r="N6" i="24" s="1"/>
  <c r="O6" i="24" s="1"/>
  <c r="P6" i="24" s="1"/>
  <c r="L6" i="24"/>
  <c r="X5" i="24"/>
  <c r="H90" i="8" s="1"/>
  <c r="W5" i="24"/>
  <c r="G90" i="8" s="1"/>
  <c r="V5" i="24"/>
  <c r="F90" i="8" s="1"/>
  <c r="U5" i="24"/>
  <c r="E90" i="8" s="1"/>
  <c r="T5" i="24"/>
  <c r="D90" i="8" s="1"/>
  <c r="S5" i="24"/>
  <c r="C90" i="8" s="1"/>
  <c r="R5" i="24"/>
  <c r="B90" i="8" s="1"/>
  <c r="Q5" i="24"/>
  <c r="A90" i="8" s="1"/>
  <c r="A3" i="24"/>
  <c r="L16" i="23"/>
  <c r="M16" i="23" s="1"/>
  <c r="N16" i="23" s="1"/>
  <c r="O16" i="23" s="1"/>
  <c r="K16" i="23"/>
  <c r="L15" i="23"/>
  <c r="M15" i="23" s="1"/>
  <c r="N15" i="23" s="1"/>
  <c r="O15" i="23" s="1"/>
  <c r="K15" i="23"/>
  <c r="L14" i="23"/>
  <c r="M14" i="23" s="1"/>
  <c r="N14" i="23" s="1"/>
  <c r="O14" i="23" s="1"/>
  <c r="K14" i="23"/>
  <c r="L13" i="23"/>
  <c r="M13" i="23" s="1"/>
  <c r="N13" i="23" s="1"/>
  <c r="O13" i="23" s="1"/>
  <c r="K13" i="23"/>
  <c r="L12" i="23"/>
  <c r="M12" i="23" s="1"/>
  <c r="N12" i="23" s="1"/>
  <c r="O12" i="23" s="1"/>
  <c r="K12" i="23"/>
  <c r="L11" i="23"/>
  <c r="M11" i="23" s="1"/>
  <c r="N11" i="23" s="1"/>
  <c r="O11" i="23" s="1"/>
  <c r="K11" i="23"/>
  <c r="L10" i="23"/>
  <c r="M10" i="23" s="1"/>
  <c r="N10" i="23" s="1"/>
  <c r="O10" i="23" s="1"/>
  <c r="K10" i="23"/>
  <c r="L9" i="23"/>
  <c r="M9" i="23" s="1"/>
  <c r="N9" i="23" s="1"/>
  <c r="O9" i="23" s="1"/>
  <c r="K9" i="23"/>
  <c r="L8" i="23"/>
  <c r="M8" i="23" s="1"/>
  <c r="N8" i="23" s="1"/>
  <c r="O8" i="23" s="1"/>
  <c r="K8" i="23"/>
  <c r="L7" i="23"/>
  <c r="M7" i="23" s="1"/>
  <c r="N7" i="23" s="1"/>
  <c r="O7" i="23" s="1"/>
  <c r="K7" i="23"/>
  <c r="L6" i="23"/>
  <c r="M6" i="23" s="1"/>
  <c r="N6" i="23" s="1"/>
  <c r="O6" i="23" s="1"/>
  <c r="K6" i="23"/>
  <c r="W5" i="23"/>
  <c r="H89" i="8" s="1"/>
  <c r="V5" i="23"/>
  <c r="G89" i="8" s="1"/>
  <c r="U5" i="23"/>
  <c r="F89" i="8" s="1"/>
  <c r="T5" i="23"/>
  <c r="E89" i="8" s="1"/>
  <c r="S5" i="23"/>
  <c r="D89" i="8" s="1"/>
  <c r="R5" i="23"/>
  <c r="C89" i="8" s="1"/>
  <c r="Q5" i="23"/>
  <c r="B89" i="8" s="1"/>
  <c r="P5" i="23"/>
  <c r="A89" i="8" s="1"/>
  <c r="A3" i="23"/>
  <c r="N86" i="22"/>
  <c r="O86" i="22" s="1"/>
  <c r="P86" i="22" s="1"/>
  <c r="Q86" i="22" s="1"/>
  <c r="M86" i="22"/>
  <c r="N85" i="22"/>
  <c r="O85" i="22" s="1"/>
  <c r="P85" i="22" s="1"/>
  <c r="Q85" i="22" s="1"/>
  <c r="M85" i="22"/>
  <c r="N84" i="22"/>
  <c r="O84" i="22" s="1"/>
  <c r="P84" i="22" s="1"/>
  <c r="Q84" i="22" s="1"/>
  <c r="M84" i="22"/>
  <c r="N83" i="22"/>
  <c r="O83" i="22" s="1"/>
  <c r="P83" i="22" s="1"/>
  <c r="Q83" i="22" s="1"/>
  <c r="M83" i="22"/>
  <c r="N82" i="22"/>
  <c r="O82" i="22" s="1"/>
  <c r="P82" i="22" s="1"/>
  <c r="Q82" i="22" s="1"/>
  <c r="M82" i="22"/>
  <c r="N81" i="22"/>
  <c r="O81" i="22" s="1"/>
  <c r="P81" i="22" s="1"/>
  <c r="Q81" i="22" s="1"/>
  <c r="M81" i="22"/>
  <c r="P80" i="22"/>
  <c r="Q80" i="22" s="1"/>
  <c r="M80" i="22"/>
  <c r="N79" i="22"/>
  <c r="O79" i="22" s="1"/>
  <c r="P79" i="22" s="1"/>
  <c r="Q79" i="22" s="1"/>
  <c r="M79" i="22"/>
  <c r="N78" i="22"/>
  <c r="O78" i="22" s="1"/>
  <c r="P78" i="22" s="1"/>
  <c r="Q78" i="22" s="1"/>
  <c r="M78" i="22"/>
  <c r="N77" i="22"/>
  <c r="O77" i="22" s="1"/>
  <c r="P77" i="22" s="1"/>
  <c r="Q77" i="22" s="1"/>
  <c r="M77" i="22"/>
  <c r="N76" i="22"/>
  <c r="O76" i="22" s="1"/>
  <c r="P76" i="22" s="1"/>
  <c r="Q76" i="22" s="1"/>
  <c r="M76" i="22"/>
  <c r="N75" i="22"/>
  <c r="O75" i="22" s="1"/>
  <c r="P75" i="22" s="1"/>
  <c r="Q75" i="22" s="1"/>
  <c r="M75" i="22"/>
  <c r="N74" i="22"/>
  <c r="O74" i="22" s="1"/>
  <c r="P74" i="22" s="1"/>
  <c r="Q74" i="22" s="1"/>
  <c r="M74" i="22"/>
  <c r="N73" i="22"/>
  <c r="O73" i="22" s="1"/>
  <c r="P73" i="22" s="1"/>
  <c r="Q73" i="22" s="1"/>
  <c r="M73" i="22"/>
  <c r="N72" i="22"/>
  <c r="O72" i="22" s="1"/>
  <c r="P72" i="22" s="1"/>
  <c r="Q72" i="22" s="1"/>
  <c r="M72" i="22"/>
  <c r="N71" i="22"/>
  <c r="O71" i="22" s="1"/>
  <c r="P71" i="22" s="1"/>
  <c r="Q71" i="22" s="1"/>
  <c r="M71" i="22"/>
  <c r="N70" i="22"/>
  <c r="O70" i="22" s="1"/>
  <c r="P70" i="22" s="1"/>
  <c r="Q70" i="22" s="1"/>
  <c r="M70" i="22"/>
  <c r="N69" i="22"/>
  <c r="O69" i="22" s="1"/>
  <c r="P69" i="22" s="1"/>
  <c r="Q69" i="22" s="1"/>
  <c r="M69" i="22"/>
  <c r="N68" i="22"/>
  <c r="O68" i="22" s="1"/>
  <c r="P68" i="22" s="1"/>
  <c r="Q68" i="22" s="1"/>
  <c r="M68" i="22"/>
  <c r="N67" i="22"/>
  <c r="O67" i="22" s="1"/>
  <c r="P67" i="22" s="1"/>
  <c r="Q67" i="22" s="1"/>
  <c r="M67" i="22"/>
  <c r="N66" i="22"/>
  <c r="O66" i="22" s="1"/>
  <c r="P66" i="22" s="1"/>
  <c r="Q66" i="22" s="1"/>
  <c r="M66" i="22"/>
  <c r="N65" i="22"/>
  <c r="O65" i="22" s="1"/>
  <c r="P65" i="22" s="1"/>
  <c r="Q65" i="22" s="1"/>
  <c r="M65" i="22"/>
  <c r="N64" i="22"/>
  <c r="O64" i="22" s="1"/>
  <c r="P64" i="22" s="1"/>
  <c r="Q64" i="22" s="1"/>
  <c r="M64" i="22"/>
  <c r="N63" i="22"/>
  <c r="O63" i="22" s="1"/>
  <c r="P63" i="22" s="1"/>
  <c r="Q63" i="22" s="1"/>
  <c r="M63" i="22"/>
  <c r="N62" i="22"/>
  <c r="O62" i="22" s="1"/>
  <c r="P62" i="22" s="1"/>
  <c r="Q62" i="22" s="1"/>
  <c r="M62" i="22"/>
  <c r="N61" i="22"/>
  <c r="O61" i="22" s="1"/>
  <c r="P61" i="22" s="1"/>
  <c r="Q61" i="22" s="1"/>
  <c r="M61" i="22"/>
  <c r="N60" i="22"/>
  <c r="O60" i="22" s="1"/>
  <c r="P60" i="22" s="1"/>
  <c r="Q60" i="22" s="1"/>
  <c r="M60" i="22"/>
  <c r="N59" i="22"/>
  <c r="O59" i="22" s="1"/>
  <c r="P59" i="22" s="1"/>
  <c r="Q59" i="22" s="1"/>
  <c r="M59" i="22"/>
  <c r="N58" i="22"/>
  <c r="O58" i="22" s="1"/>
  <c r="P58" i="22" s="1"/>
  <c r="Q58" i="22" s="1"/>
  <c r="M58" i="22"/>
  <c r="N57" i="22"/>
  <c r="O57" i="22" s="1"/>
  <c r="P57" i="22" s="1"/>
  <c r="Q57" i="22" s="1"/>
  <c r="M57" i="22"/>
  <c r="N56" i="22"/>
  <c r="O56" i="22" s="1"/>
  <c r="P56" i="22" s="1"/>
  <c r="Q56" i="22" s="1"/>
  <c r="M56" i="22"/>
  <c r="N55" i="22"/>
  <c r="O55" i="22" s="1"/>
  <c r="P55" i="22" s="1"/>
  <c r="Q55" i="22" s="1"/>
  <c r="M55" i="22"/>
  <c r="N54" i="22"/>
  <c r="O54" i="22" s="1"/>
  <c r="P54" i="22" s="1"/>
  <c r="Q54" i="22" s="1"/>
  <c r="M54" i="22"/>
  <c r="N53" i="22"/>
  <c r="O53" i="22" s="1"/>
  <c r="P53" i="22" s="1"/>
  <c r="Q53" i="22" s="1"/>
  <c r="M53" i="22"/>
  <c r="N52" i="22"/>
  <c r="O52" i="22" s="1"/>
  <c r="P52" i="22" s="1"/>
  <c r="Q52" i="22" s="1"/>
  <c r="M52" i="22"/>
  <c r="N51" i="22"/>
  <c r="O51" i="22" s="1"/>
  <c r="P51" i="22" s="1"/>
  <c r="Q51" i="22" s="1"/>
  <c r="M51" i="22"/>
  <c r="N50" i="22"/>
  <c r="O50" i="22" s="1"/>
  <c r="P50" i="22" s="1"/>
  <c r="Q50" i="22" s="1"/>
  <c r="M50" i="22"/>
  <c r="N49" i="22"/>
  <c r="O49" i="22" s="1"/>
  <c r="P49" i="22" s="1"/>
  <c r="Q49" i="22" s="1"/>
  <c r="M49" i="22"/>
  <c r="N48" i="22"/>
  <c r="O48" i="22" s="1"/>
  <c r="P48" i="22" s="1"/>
  <c r="Q48" i="22" s="1"/>
  <c r="M48" i="22"/>
  <c r="N47" i="22"/>
  <c r="O47" i="22" s="1"/>
  <c r="P47" i="22" s="1"/>
  <c r="Q47" i="22" s="1"/>
  <c r="M47" i="22"/>
  <c r="N46" i="22"/>
  <c r="O46" i="22" s="1"/>
  <c r="P46" i="22" s="1"/>
  <c r="Q46" i="22" s="1"/>
  <c r="M46" i="22"/>
  <c r="N45" i="22"/>
  <c r="O45" i="22" s="1"/>
  <c r="P45" i="22" s="1"/>
  <c r="Q45" i="22" s="1"/>
  <c r="M45" i="22"/>
  <c r="N44" i="22"/>
  <c r="O44" i="22" s="1"/>
  <c r="P44" i="22" s="1"/>
  <c r="Q44" i="22" s="1"/>
  <c r="M44" i="22"/>
  <c r="N43" i="22"/>
  <c r="O43" i="22" s="1"/>
  <c r="P43" i="22" s="1"/>
  <c r="Q43" i="22" s="1"/>
  <c r="M43" i="22"/>
  <c r="N42" i="22"/>
  <c r="O42" i="22" s="1"/>
  <c r="P42" i="22" s="1"/>
  <c r="Q42" i="22" s="1"/>
  <c r="M42" i="22"/>
  <c r="N41" i="22"/>
  <c r="O41" i="22" s="1"/>
  <c r="P41" i="22" s="1"/>
  <c r="Q41" i="22" s="1"/>
  <c r="M41" i="22"/>
  <c r="N40" i="22"/>
  <c r="O40" i="22" s="1"/>
  <c r="P40" i="22" s="1"/>
  <c r="Q40" i="22" s="1"/>
  <c r="M40" i="22"/>
  <c r="N39" i="22"/>
  <c r="O39" i="22" s="1"/>
  <c r="P39" i="22" s="1"/>
  <c r="Q39" i="22" s="1"/>
  <c r="M39" i="22"/>
  <c r="N38" i="22"/>
  <c r="O38" i="22" s="1"/>
  <c r="P38" i="22" s="1"/>
  <c r="Q38" i="22" s="1"/>
  <c r="M38" i="22"/>
  <c r="N37" i="22"/>
  <c r="O37" i="22" s="1"/>
  <c r="P37" i="22" s="1"/>
  <c r="Q37" i="22" s="1"/>
  <c r="M37" i="22"/>
  <c r="N36" i="22"/>
  <c r="O36" i="22" s="1"/>
  <c r="P36" i="22" s="1"/>
  <c r="Q36" i="22" s="1"/>
  <c r="M36" i="22"/>
  <c r="N35" i="22"/>
  <c r="O35" i="22" s="1"/>
  <c r="P35" i="22" s="1"/>
  <c r="Q35" i="22" s="1"/>
  <c r="M35" i="22"/>
  <c r="N34" i="22"/>
  <c r="O34" i="22" s="1"/>
  <c r="P34" i="22" s="1"/>
  <c r="Q34" i="22" s="1"/>
  <c r="M34" i="22"/>
  <c r="N33" i="22"/>
  <c r="O33" i="22" s="1"/>
  <c r="P33" i="22" s="1"/>
  <c r="Q33" i="22" s="1"/>
  <c r="M33" i="22"/>
  <c r="N32" i="22"/>
  <c r="O32" i="22" s="1"/>
  <c r="P32" i="22" s="1"/>
  <c r="Q32" i="22" s="1"/>
  <c r="M32" i="22"/>
  <c r="N31" i="22"/>
  <c r="O31" i="22" s="1"/>
  <c r="P31" i="22" s="1"/>
  <c r="Q31" i="22" s="1"/>
  <c r="M31" i="22"/>
  <c r="N30" i="22"/>
  <c r="O30" i="22" s="1"/>
  <c r="P30" i="22" s="1"/>
  <c r="Q30" i="22" s="1"/>
  <c r="M30" i="22"/>
  <c r="N29" i="22"/>
  <c r="O29" i="22" s="1"/>
  <c r="P29" i="22" s="1"/>
  <c r="Q29" i="22" s="1"/>
  <c r="M29" i="22"/>
  <c r="N28" i="22"/>
  <c r="O28" i="22" s="1"/>
  <c r="P28" i="22" s="1"/>
  <c r="Q28" i="22" s="1"/>
  <c r="M28" i="22"/>
  <c r="N27" i="22"/>
  <c r="O27" i="22" s="1"/>
  <c r="P27" i="22" s="1"/>
  <c r="Q27" i="22" s="1"/>
  <c r="M27" i="22"/>
  <c r="N26" i="22"/>
  <c r="O26" i="22" s="1"/>
  <c r="P26" i="22" s="1"/>
  <c r="Q26" i="22" s="1"/>
  <c r="M26" i="22"/>
  <c r="N25" i="22"/>
  <c r="O25" i="22" s="1"/>
  <c r="P25" i="22" s="1"/>
  <c r="Q25" i="22" s="1"/>
  <c r="M25" i="22"/>
  <c r="N24" i="22"/>
  <c r="O24" i="22" s="1"/>
  <c r="P24" i="22" s="1"/>
  <c r="Q24" i="22" s="1"/>
  <c r="M24" i="22"/>
  <c r="N23" i="22"/>
  <c r="O23" i="22" s="1"/>
  <c r="P23" i="22" s="1"/>
  <c r="Q23" i="22" s="1"/>
  <c r="M23" i="22"/>
  <c r="N22" i="22"/>
  <c r="O22" i="22" s="1"/>
  <c r="P22" i="22" s="1"/>
  <c r="Q22" i="22" s="1"/>
  <c r="M22" i="22"/>
  <c r="N21" i="22"/>
  <c r="O21" i="22" s="1"/>
  <c r="P21" i="22" s="1"/>
  <c r="Q21" i="22" s="1"/>
  <c r="M21" i="22"/>
  <c r="N20" i="22"/>
  <c r="O20" i="22" s="1"/>
  <c r="P20" i="22" s="1"/>
  <c r="Q20" i="22" s="1"/>
  <c r="M20" i="22"/>
  <c r="N19" i="22"/>
  <c r="O19" i="22" s="1"/>
  <c r="P19" i="22" s="1"/>
  <c r="Q19" i="22" s="1"/>
  <c r="M19" i="22"/>
  <c r="N18" i="22"/>
  <c r="O18" i="22" s="1"/>
  <c r="P18" i="22" s="1"/>
  <c r="Q18" i="22" s="1"/>
  <c r="M18" i="22"/>
  <c r="N17" i="22"/>
  <c r="O17" i="22" s="1"/>
  <c r="P17" i="22" s="1"/>
  <c r="Q17" i="22" s="1"/>
  <c r="M17" i="22"/>
  <c r="N16" i="22"/>
  <c r="O16" i="22" s="1"/>
  <c r="P16" i="22" s="1"/>
  <c r="Q16" i="22" s="1"/>
  <c r="M16" i="22"/>
  <c r="N15" i="22"/>
  <c r="O15" i="22" s="1"/>
  <c r="P15" i="22" s="1"/>
  <c r="Q15" i="22" s="1"/>
  <c r="M15" i="22"/>
  <c r="N14" i="22"/>
  <c r="O14" i="22" s="1"/>
  <c r="P14" i="22" s="1"/>
  <c r="Q14" i="22" s="1"/>
  <c r="M14" i="22"/>
  <c r="N13" i="22"/>
  <c r="O13" i="22" s="1"/>
  <c r="P13" i="22" s="1"/>
  <c r="Q13" i="22" s="1"/>
  <c r="M13" i="22"/>
  <c r="N12" i="22"/>
  <c r="O12" i="22" s="1"/>
  <c r="P12" i="22" s="1"/>
  <c r="Q12" i="22" s="1"/>
  <c r="M12" i="22"/>
  <c r="N11" i="22"/>
  <c r="O11" i="22" s="1"/>
  <c r="P11" i="22" s="1"/>
  <c r="Q11" i="22" s="1"/>
  <c r="M11" i="22"/>
  <c r="N10" i="22"/>
  <c r="O10" i="22" s="1"/>
  <c r="P10" i="22" s="1"/>
  <c r="Q10" i="22" s="1"/>
  <c r="M10" i="22"/>
  <c r="N9" i="22"/>
  <c r="O9" i="22" s="1"/>
  <c r="P9" i="22" s="1"/>
  <c r="Q9" i="22" s="1"/>
  <c r="M9" i="22"/>
  <c r="N8" i="22"/>
  <c r="O8" i="22" s="1"/>
  <c r="P8" i="22" s="1"/>
  <c r="Q8" i="22" s="1"/>
  <c r="M8" i="22"/>
  <c r="N7" i="22"/>
  <c r="O7" i="22" s="1"/>
  <c r="P7" i="22" s="1"/>
  <c r="Q7" i="22" s="1"/>
  <c r="M7" i="22"/>
  <c r="N6" i="22"/>
  <c r="O6" i="22" s="1"/>
  <c r="P6" i="22" s="1"/>
  <c r="Q6" i="22" s="1"/>
  <c r="M6" i="22"/>
  <c r="Y5" i="22"/>
  <c r="H88" i="8" s="1"/>
  <c r="X5" i="22"/>
  <c r="G88" i="8" s="1"/>
  <c r="W5" i="22"/>
  <c r="F88" i="8" s="1"/>
  <c r="V5" i="22"/>
  <c r="E88" i="8" s="1"/>
  <c r="U5" i="22"/>
  <c r="D88" i="8" s="1"/>
  <c r="T5" i="22"/>
  <c r="C88" i="8" s="1"/>
  <c r="S5" i="22"/>
  <c r="B88" i="8" s="1"/>
  <c r="R5" i="22"/>
  <c r="A88" i="8" s="1"/>
  <c r="P5" i="22"/>
  <c r="Q5" i="22" s="1"/>
  <c r="A3" i="22"/>
  <c r="Z113" i="2" l="1"/>
  <c r="AA113" i="2" s="1"/>
  <c r="Z96" i="2"/>
  <c r="Y61" i="2"/>
  <c r="Y122" i="2"/>
  <c r="Y60" i="2"/>
  <c r="V122" i="2"/>
  <c r="Z49" i="2"/>
  <c r="Z143" i="2"/>
  <c r="AA143" i="2" s="1"/>
  <c r="Z134" i="2"/>
  <c r="V61" i="2"/>
  <c r="Z56" i="2"/>
  <c r="W17" i="2"/>
  <c r="W61" i="2"/>
  <c r="V141" i="2"/>
  <c r="Y126" i="2"/>
  <c r="U98" i="2"/>
  <c r="X98" i="2" s="1"/>
  <c r="V17" i="2"/>
  <c r="W126" i="2"/>
  <c r="W96" i="2"/>
  <c r="Z82" i="2"/>
  <c r="AA82" i="2" s="1"/>
  <c r="Z81" i="2"/>
  <c r="Y58" i="2"/>
  <c r="W57" i="2"/>
  <c r="X57" i="2" s="1"/>
  <c r="Z37" i="2"/>
  <c r="Y26" i="2"/>
  <c r="W25" i="2"/>
  <c r="Y22" i="2"/>
  <c r="U21" i="2"/>
  <c r="V126" i="2"/>
  <c r="Y110" i="2"/>
  <c r="Y87" i="2"/>
  <c r="W82" i="2"/>
  <c r="X61" i="2"/>
  <c r="W59" i="2"/>
  <c r="W48" i="2"/>
  <c r="Z29" i="2"/>
  <c r="U26" i="2"/>
  <c r="X26" i="2" s="1"/>
  <c r="Z23" i="2"/>
  <c r="Y57" i="2"/>
  <c r="U154" i="2"/>
  <c r="W143" i="2"/>
  <c r="X126" i="2"/>
  <c r="W124" i="2"/>
  <c r="W113" i="2"/>
  <c r="W110" i="2"/>
  <c r="U101" i="2"/>
  <c r="Z61" i="2"/>
  <c r="V57" i="2"/>
  <c r="Y50" i="2"/>
  <c r="Y38" i="2"/>
  <c r="W37" i="2"/>
  <c r="X37" i="2" s="1"/>
  <c r="Y30" i="2"/>
  <c r="Z17" i="2"/>
  <c r="U17" i="2"/>
  <c r="V143" i="2"/>
  <c r="Z125" i="2"/>
  <c r="V110" i="2"/>
  <c r="Y86" i="2"/>
  <c r="W9" i="2"/>
  <c r="Y163" i="2"/>
  <c r="Z163" i="2"/>
  <c r="V163" i="2"/>
  <c r="U130" i="2"/>
  <c r="W105" i="2"/>
  <c r="U90" i="2"/>
  <c r="W90" i="2"/>
  <c r="Y62" i="2"/>
  <c r="W62" i="2"/>
  <c r="W163" i="2"/>
  <c r="X163" i="2" s="1"/>
  <c r="Z141" i="2"/>
  <c r="V104" i="2"/>
  <c r="Z104" i="2"/>
  <c r="Y90" i="2"/>
  <c r="V88" i="2"/>
  <c r="Z88" i="2"/>
  <c r="U70" i="2"/>
  <c r="U146" i="2"/>
  <c r="Y119" i="2"/>
  <c r="U111" i="2"/>
  <c r="W107" i="2"/>
  <c r="X107" i="2" s="1"/>
  <c r="W104" i="2"/>
  <c r="W88" i="2"/>
  <c r="U143" i="2"/>
  <c r="Z126" i="2"/>
  <c r="Z116" i="2"/>
  <c r="V48" i="2"/>
  <c r="W40" i="2"/>
  <c r="X40" i="2" s="1"/>
  <c r="V25" i="2"/>
  <c r="Z24" i="2"/>
  <c r="AA24" i="2" s="1"/>
  <c r="V9" i="2"/>
  <c r="W51" i="2"/>
  <c r="U48" i="2"/>
  <c r="X48" i="2" s="1"/>
  <c r="V41" i="2"/>
  <c r="Z25" i="2"/>
  <c r="U25" i="2"/>
  <c r="V15" i="2"/>
  <c r="U9" i="2"/>
  <c r="X9" i="2" s="1"/>
  <c r="X110" i="2"/>
  <c r="Z106" i="2"/>
  <c r="V82" i="2"/>
  <c r="Y77" i="2"/>
  <c r="V65" i="2"/>
  <c r="Z57" i="2"/>
  <c r="W56" i="2"/>
  <c r="X56" i="2" s="1"/>
  <c r="Z48" i="2"/>
  <c r="AA48" i="2" s="1"/>
  <c r="Z9" i="2"/>
  <c r="AA9" i="2" s="1"/>
  <c r="W27" i="2"/>
  <c r="W24" i="2"/>
  <c r="W36" i="2"/>
  <c r="V24" i="2"/>
  <c r="Z16" i="2"/>
  <c r="U139" i="2"/>
  <c r="X139" i="2" s="1"/>
  <c r="V134" i="2"/>
  <c r="Y134" i="2"/>
  <c r="Y130" i="2"/>
  <c r="AA130" i="2" s="1"/>
  <c r="V130" i="2"/>
  <c r="V112" i="2"/>
  <c r="U75" i="2"/>
  <c r="X75" i="2" s="1"/>
  <c r="V70" i="2"/>
  <c r="Z70" i="2"/>
  <c r="AA70" i="2" s="1"/>
  <c r="W66" i="2"/>
  <c r="V55" i="2"/>
  <c r="V21" i="2"/>
  <c r="Y21" i="2"/>
  <c r="AA21" i="2" s="1"/>
  <c r="U18" i="2"/>
  <c r="X18" i="2" s="1"/>
  <c r="V154" i="2"/>
  <c r="W154" i="2"/>
  <c r="V146" i="2"/>
  <c r="W146" i="2"/>
  <c r="W142" i="2"/>
  <c r="V136" i="2"/>
  <c r="Z136" i="2"/>
  <c r="W134" i="2"/>
  <c r="X134" i="2" s="1"/>
  <c r="W130" i="2"/>
  <c r="V125" i="2"/>
  <c r="Y125" i="2"/>
  <c r="AA125" i="2" s="1"/>
  <c r="V101" i="2"/>
  <c r="W101" i="2"/>
  <c r="X101" i="2" s="1"/>
  <c r="Y98" i="2"/>
  <c r="V98" i="2"/>
  <c r="Z98" i="2"/>
  <c r="V72" i="2"/>
  <c r="Z72" i="2"/>
  <c r="W70" i="2"/>
  <c r="U58" i="2"/>
  <c r="X58" i="2" s="1"/>
  <c r="Y40" i="2"/>
  <c r="V40" i="2"/>
  <c r="Z40" i="2"/>
  <c r="Y37" i="2"/>
  <c r="V37" i="2"/>
  <c r="W21" i="2"/>
  <c r="V20" i="2"/>
  <c r="V106" i="2"/>
  <c r="Y106" i="2"/>
  <c r="V29" i="2"/>
  <c r="Y29" i="2"/>
  <c r="Y16" i="2"/>
  <c r="V16" i="2"/>
  <c r="Z112" i="2"/>
  <c r="W106" i="2"/>
  <c r="X106" i="2" s="1"/>
  <c r="Y56" i="2"/>
  <c r="V56" i="2"/>
  <c r="W29" i="2"/>
  <c r="X29" i="2" s="1"/>
  <c r="Y18" i="2"/>
  <c r="W16" i="2"/>
  <c r="X16" i="2" s="1"/>
  <c r="Y164" i="2"/>
  <c r="U113" i="2"/>
  <c r="Z110" i="2"/>
  <c r="AA110" i="2" s="1"/>
  <c r="Z90" i="2"/>
  <c r="U82" i="2"/>
  <c r="W50" i="2"/>
  <c r="X50" i="2" s="1"/>
  <c r="U24" i="2"/>
  <c r="W10" i="2"/>
  <c r="X10" i="2" s="1"/>
  <c r="V162" i="2"/>
  <c r="U162" i="2"/>
  <c r="W162" i="2"/>
  <c r="Y162" i="2"/>
  <c r="Z92" i="2"/>
  <c r="W92" i="2"/>
  <c r="Z162" i="2"/>
  <c r="U156" i="2"/>
  <c r="Y156" i="2"/>
  <c r="V149" i="2"/>
  <c r="W149" i="2"/>
  <c r="Z149" i="2"/>
  <c r="V133" i="2"/>
  <c r="U133" i="2"/>
  <c r="W133" i="2"/>
  <c r="Y133" i="2"/>
  <c r="Z133" i="2"/>
  <c r="W128" i="2"/>
  <c r="V128" i="2"/>
  <c r="Z128" i="2"/>
  <c r="Y118" i="2"/>
  <c r="AA118" i="2" s="1"/>
  <c r="U118" i="2"/>
  <c r="V118" i="2"/>
  <c r="W118" i="2"/>
  <c r="U53" i="2"/>
  <c r="Y53" i="2"/>
  <c r="V53" i="2"/>
  <c r="Z53" i="2"/>
  <c r="W53" i="2"/>
  <c r="U13" i="2"/>
  <c r="Y13" i="2"/>
  <c r="AA13" i="2" s="1"/>
  <c r="V13" i="2"/>
  <c r="W13" i="2"/>
  <c r="Z13" i="2"/>
  <c r="U159" i="2"/>
  <c r="Z159" i="2"/>
  <c r="V159" i="2"/>
  <c r="W159" i="2"/>
  <c r="Y159" i="2"/>
  <c r="U94" i="2"/>
  <c r="Z94" i="2"/>
  <c r="Y94" i="2"/>
  <c r="V94" i="2"/>
  <c r="W94" i="2"/>
  <c r="Z85" i="2"/>
  <c r="Y85" i="2"/>
  <c r="V150" i="2"/>
  <c r="W150" i="2"/>
  <c r="U138" i="2"/>
  <c r="Z138" i="2"/>
  <c r="V138" i="2"/>
  <c r="W138" i="2"/>
  <c r="Y138" i="2"/>
  <c r="V120" i="2"/>
  <c r="W120" i="2"/>
  <c r="Z120" i="2"/>
  <c r="V74" i="2"/>
  <c r="U74" i="2"/>
  <c r="Z74" i="2"/>
  <c r="W74" i="2"/>
  <c r="Y74" i="2"/>
  <c r="U33" i="2"/>
  <c r="Z33" i="2"/>
  <c r="Y33" i="2"/>
  <c r="V33" i="2"/>
  <c r="W33" i="2"/>
  <c r="U155" i="2"/>
  <c r="Y155" i="2"/>
  <c r="V155" i="2"/>
  <c r="Z155" i="2"/>
  <c r="W155" i="2"/>
  <c r="V102" i="2"/>
  <c r="Z102" i="2"/>
  <c r="U102" i="2"/>
  <c r="Y102" i="2"/>
  <c r="W102" i="2"/>
  <c r="U64" i="2"/>
  <c r="Z64" i="2"/>
  <c r="Y64" i="2"/>
  <c r="V64" i="2"/>
  <c r="W34" i="2"/>
  <c r="U34" i="2"/>
  <c r="Y34" i="2"/>
  <c r="V157" i="2"/>
  <c r="W157" i="2"/>
  <c r="Y151" i="2"/>
  <c r="U151" i="2"/>
  <c r="Z151" i="2"/>
  <c r="U148" i="2"/>
  <c r="Y148" i="2"/>
  <c r="U147" i="2"/>
  <c r="X147" i="2" s="1"/>
  <c r="Y147" i="2"/>
  <c r="V147" i="2"/>
  <c r="Z147" i="2"/>
  <c r="Y121" i="2"/>
  <c r="Z121" i="2"/>
  <c r="U121" i="2"/>
  <c r="U114" i="2"/>
  <c r="X114" i="2" s="1"/>
  <c r="Z114" i="2"/>
  <c r="V114" i="2"/>
  <c r="U78" i="2"/>
  <c r="X78" i="2" s="1"/>
  <c r="Z78" i="2"/>
  <c r="Y78" i="2"/>
  <c r="V78" i="2"/>
  <c r="U45" i="2"/>
  <c r="X45" i="2" s="1"/>
  <c r="Y45" i="2"/>
  <c r="V45" i="2"/>
  <c r="W12" i="2"/>
  <c r="V12" i="2"/>
  <c r="Y12" i="2"/>
  <c r="U42" i="2"/>
  <c r="W42" i="2"/>
  <c r="Y42" i="2"/>
  <c r="W151" i="2"/>
  <c r="V129" i="2"/>
  <c r="W129" i="2"/>
  <c r="W121" i="2"/>
  <c r="Y114" i="2"/>
  <c r="Y79" i="2"/>
  <c r="U79" i="2"/>
  <c r="V69" i="2"/>
  <c r="U69" i="2"/>
  <c r="Z69" i="2"/>
  <c r="W69" i="2"/>
  <c r="Y69" i="2"/>
  <c r="W64" i="2"/>
  <c r="U49" i="2"/>
  <c r="X49" i="2" s="1"/>
  <c r="Y49" i="2"/>
  <c r="V49" i="2"/>
  <c r="Z45" i="2"/>
  <c r="U32" i="2"/>
  <c r="Z32" i="2"/>
  <c r="Y32" i="2"/>
  <c r="V32" i="2"/>
  <c r="W32" i="2"/>
  <c r="Z154" i="2"/>
  <c r="AA154" i="2" s="1"/>
  <c r="Z146" i="2"/>
  <c r="AA146" i="2" s="1"/>
  <c r="U122" i="2"/>
  <c r="X122" i="2" s="1"/>
  <c r="Z122" i="2"/>
  <c r="AA122" i="2" s="1"/>
  <c r="Y89" i="2"/>
  <c r="V89" i="2"/>
  <c r="U89" i="2"/>
  <c r="X89" i="2" s="1"/>
  <c r="W80" i="2"/>
  <c r="V80" i="2"/>
  <c r="U41" i="2"/>
  <c r="Y41" i="2"/>
  <c r="AA41" i="2" s="1"/>
  <c r="AA17" i="2"/>
  <c r="V93" i="2"/>
  <c r="Y93" i="2"/>
  <c r="AA93" i="2" s="1"/>
  <c r="U93" i="2"/>
  <c r="Z89" i="2"/>
  <c r="V86" i="2"/>
  <c r="U86" i="2"/>
  <c r="X86" i="2" s="1"/>
  <c r="Z86" i="2"/>
  <c r="Z84" i="2"/>
  <c r="W84" i="2"/>
  <c r="Y81" i="2"/>
  <c r="AA81" i="2" s="1"/>
  <c r="U81" i="2"/>
  <c r="X81" i="2" s="1"/>
  <c r="V66" i="2"/>
  <c r="U66" i="2"/>
  <c r="Z66" i="2"/>
  <c r="AA66" i="2" s="1"/>
  <c r="U65" i="2"/>
  <c r="X65" i="2" s="1"/>
  <c r="Z65" i="2"/>
  <c r="Y65" i="2"/>
  <c r="W44" i="2"/>
  <c r="V44" i="2"/>
  <c r="W41" i="2"/>
  <c r="Y10" i="2"/>
  <c r="Z101" i="2"/>
  <c r="AA101" i="2" s="1"/>
  <c r="Y5" i="24"/>
  <c r="I90" i="8" s="1"/>
  <c r="Z5" i="27"/>
  <c r="I99" i="8" s="1"/>
  <c r="AA5" i="25"/>
  <c r="I97" i="8" s="1"/>
  <c r="Z5" i="22"/>
  <c r="I88" i="8" s="1"/>
  <c r="V127" i="2"/>
  <c r="Z127" i="2"/>
  <c r="W127" i="2"/>
  <c r="U127" i="2"/>
  <c r="Y127" i="2"/>
  <c r="V109" i="2"/>
  <c r="Z109" i="2"/>
  <c r="U109" i="2"/>
  <c r="W109" i="2"/>
  <c r="Y109" i="2"/>
  <c r="Y73" i="2"/>
  <c r="U73" i="2"/>
  <c r="V73" i="2"/>
  <c r="W73" i="2"/>
  <c r="Z73" i="2"/>
  <c r="U63" i="2"/>
  <c r="Y63" i="2"/>
  <c r="W63" i="2"/>
  <c r="V63" i="2"/>
  <c r="Z63" i="2"/>
  <c r="Y137" i="2"/>
  <c r="U137" i="2"/>
  <c r="V137" i="2"/>
  <c r="W137" i="2"/>
  <c r="Z137" i="2"/>
  <c r="Y97" i="2"/>
  <c r="Z97" i="2"/>
  <c r="U97" i="2"/>
  <c r="V97" i="2"/>
  <c r="W97" i="2"/>
  <c r="U161" i="2"/>
  <c r="Y161" i="2"/>
  <c r="V161" i="2"/>
  <c r="W161" i="2"/>
  <c r="V160" i="2"/>
  <c r="Z160" i="2"/>
  <c r="Y160" i="2"/>
  <c r="U160" i="2"/>
  <c r="X160" i="2" s="1"/>
  <c r="Y158" i="2"/>
  <c r="U158" i="2"/>
  <c r="Z158" i="2"/>
  <c r="U140" i="2"/>
  <c r="V140" i="2"/>
  <c r="Z140" i="2"/>
  <c r="AA140" i="2" s="1"/>
  <c r="W140" i="2"/>
  <c r="V135" i="2"/>
  <c r="Z135" i="2"/>
  <c r="AA135" i="2" s="1"/>
  <c r="W135" i="2"/>
  <c r="U135" i="2"/>
  <c r="V123" i="2"/>
  <c r="Z123" i="2"/>
  <c r="Y123" i="2"/>
  <c r="U123" i="2"/>
  <c r="W123" i="2"/>
  <c r="V117" i="2"/>
  <c r="U117" i="2"/>
  <c r="W117" i="2"/>
  <c r="V115" i="2"/>
  <c r="Z115" i="2"/>
  <c r="Y115" i="2"/>
  <c r="U115" i="2"/>
  <c r="X115" i="2" s="1"/>
  <c r="U100" i="2"/>
  <c r="Y100" i="2"/>
  <c r="V100" i="2"/>
  <c r="W100" i="2"/>
  <c r="U76" i="2"/>
  <c r="Y76" i="2"/>
  <c r="V76" i="2"/>
  <c r="W76" i="2"/>
  <c r="V71" i="2"/>
  <c r="Z71" i="2"/>
  <c r="W71" i="2"/>
  <c r="U71" i="2"/>
  <c r="V54" i="2"/>
  <c r="Z54" i="2"/>
  <c r="U54" i="2"/>
  <c r="W54" i="2"/>
  <c r="V46" i="2"/>
  <c r="Z46" i="2"/>
  <c r="U46" i="2"/>
  <c r="W46" i="2"/>
  <c r="Y46" i="2"/>
  <c r="U35" i="2"/>
  <c r="Y35" i="2"/>
  <c r="Z35" i="2"/>
  <c r="W35" i="2"/>
  <c r="V35" i="2"/>
  <c r="Z161" i="2"/>
  <c r="W158" i="2"/>
  <c r="U153" i="2"/>
  <c r="Y153" i="2"/>
  <c r="AA153" i="2" s="1"/>
  <c r="V153" i="2"/>
  <c r="W153" i="2"/>
  <c r="V152" i="2"/>
  <c r="Z152" i="2"/>
  <c r="Y152" i="2"/>
  <c r="U152" i="2"/>
  <c r="X152" i="2" s="1"/>
  <c r="Y150" i="2"/>
  <c r="U150" i="2"/>
  <c r="Z150" i="2"/>
  <c r="Y129" i="2"/>
  <c r="Z129" i="2"/>
  <c r="U129" i="2"/>
  <c r="Z117" i="2"/>
  <c r="AA117" i="2" s="1"/>
  <c r="Y105" i="2"/>
  <c r="AA105" i="2" s="1"/>
  <c r="U105" i="2"/>
  <c r="V105" i="2"/>
  <c r="Z100" i="2"/>
  <c r="V95" i="2"/>
  <c r="Z95" i="2"/>
  <c r="AA95" i="2" s="1"/>
  <c r="W95" i="2"/>
  <c r="U95" i="2"/>
  <c r="V77" i="2"/>
  <c r="Z77" i="2"/>
  <c r="U77" i="2"/>
  <c r="X77" i="2" s="1"/>
  <c r="U145" i="2"/>
  <c r="Y145" i="2"/>
  <c r="AA145" i="2" s="1"/>
  <c r="V145" i="2"/>
  <c r="W145" i="2"/>
  <c r="V144" i="2"/>
  <c r="Z144" i="2"/>
  <c r="Y144" i="2"/>
  <c r="U144" i="2"/>
  <c r="X144" i="2" s="1"/>
  <c r="Y142" i="2"/>
  <c r="U142" i="2"/>
  <c r="Z142" i="2"/>
  <c r="U132" i="2"/>
  <c r="Y132" i="2"/>
  <c r="AA132" i="2" s="1"/>
  <c r="V132" i="2"/>
  <c r="W132" i="2"/>
  <c r="U108" i="2"/>
  <c r="Y108" i="2"/>
  <c r="AA108" i="2" s="1"/>
  <c r="V108" i="2"/>
  <c r="W108" i="2"/>
  <c r="V103" i="2"/>
  <c r="Z103" i="2"/>
  <c r="AA103" i="2" s="1"/>
  <c r="W103" i="2"/>
  <c r="U103" i="2"/>
  <c r="V91" i="2"/>
  <c r="Z91" i="2"/>
  <c r="Y91" i="2"/>
  <c r="U91" i="2"/>
  <c r="W91" i="2"/>
  <c r="V85" i="2"/>
  <c r="U85" i="2"/>
  <c r="W85" i="2"/>
  <c r="V83" i="2"/>
  <c r="Z83" i="2"/>
  <c r="Y83" i="2"/>
  <c r="U83" i="2"/>
  <c r="X83" i="2" s="1"/>
  <c r="Z76" i="2"/>
  <c r="Y71" i="2"/>
  <c r="Y54" i="2"/>
  <c r="U47" i="2"/>
  <c r="Y47" i="2"/>
  <c r="AA47" i="2" s="1"/>
  <c r="W47" i="2"/>
  <c r="V47" i="2"/>
  <c r="U11" i="2"/>
  <c r="Y11" i="2"/>
  <c r="Z11" i="2"/>
  <c r="V11" i="2"/>
  <c r="W11" i="2"/>
  <c r="U68" i="2"/>
  <c r="Y68" i="2"/>
  <c r="AA68" i="2" s="1"/>
  <c r="V68" i="2"/>
  <c r="U43" i="2"/>
  <c r="Y43" i="2"/>
  <c r="Z43" i="2"/>
  <c r="V43" i="2"/>
  <c r="U36" i="2"/>
  <c r="Z36" i="2"/>
  <c r="AA36" i="2" s="1"/>
  <c r="U28" i="2"/>
  <c r="Z28" i="2"/>
  <c r="AA28" i="2" s="1"/>
  <c r="V28" i="2"/>
  <c r="U19" i="2"/>
  <c r="X19" i="2" s="1"/>
  <c r="Y19" i="2"/>
  <c r="Z19" i="2"/>
  <c r="V164" i="2"/>
  <c r="Z164" i="2"/>
  <c r="V156" i="2"/>
  <c r="Z156" i="2"/>
  <c r="V148" i="2"/>
  <c r="Z148" i="2"/>
  <c r="V131" i="2"/>
  <c r="Z131" i="2"/>
  <c r="Y131" i="2"/>
  <c r="U116" i="2"/>
  <c r="X116" i="2" s="1"/>
  <c r="Y116" i="2"/>
  <c r="V116" i="2"/>
  <c r="V111" i="2"/>
  <c r="Z111" i="2"/>
  <c r="AA111" i="2" s="1"/>
  <c r="W111" i="2"/>
  <c r="X111" i="2" s="1"/>
  <c r="V99" i="2"/>
  <c r="Z99" i="2"/>
  <c r="Y99" i="2"/>
  <c r="U84" i="2"/>
  <c r="Y84" i="2"/>
  <c r="V84" i="2"/>
  <c r="V79" i="2"/>
  <c r="Z79" i="2"/>
  <c r="W79" i="2"/>
  <c r="W68" i="2"/>
  <c r="V67" i="2"/>
  <c r="Z67" i="2"/>
  <c r="Y67" i="2"/>
  <c r="U52" i="2"/>
  <c r="Z52" i="2"/>
  <c r="W52" i="2"/>
  <c r="W43" i="2"/>
  <c r="V36" i="2"/>
  <c r="U31" i="2"/>
  <c r="Y31" i="2"/>
  <c r="W31" i="2"/>
  <c r="W28" i="2"/>
  <c r="V22" i="2"/>
  <c r="Z22" i="2"/>
  <c r="U22" i="2"/>
  <c r="X22" i="2" s="1"/>
  <c r="V19" i="2"/>
  <c r="U15" i="2"/>
  <c r="Y15" i="2"/>
  <c r="AA15" i="2" s="1"/>
  <c r="W15" i="2"/>
  <c r="V14" i="2"/>
  <c r="Z14" i="2"/>
  <c r="U14" i="2"/>
  <c r="W14" i="2"/>
  <c r="W164" i="2"/>
  <c r="X164" i="2" s="1"/>
  <c r="U157" i="2"/>
  <c r="Y157" i="2"/>
  <c r="AA157" i="2" s="1"/>
  <c r="W156" i="2"/>
  <c r="U149" i="2"/>
  <c r="Y149" i="2"/>
  <c r="W148" i="2"/>
  <c r="U141" i="2"/>
  <c r="X141" i="2" s="1"/>
  <c r="Y141" i="2"/>
  <c r="AA141" i="2" s="1"/>
  <c r="V139" i="2"/>
  <c r="Z139" i="2"/>
  <c r="Y139" i="2"/>
  <c r="W131" i="2"/>
  <c r="X131" i="2" s="1"/>
  <c r="W125" i="2"/>
  <c r="X125" i="2" s="1"/>
  <c r="U124" i="2"/>
  <c r="Y124" i="2"/>
  <c r="AA124" i="2" s="1"/>
  <c r="V124" i="2"/>
  <c r="V119" i="2"/>
  <c r="Z119" i="2"/>
  <c r="W119" i="2"/>
  <c r="X119" i="2" s="1"/>
  <c r="V113" i="2"/>
  <c r="V107" i="2"/>
  <c r="Z107" i="2"/>
  <c r="Y107" i="2"/>
  <c r="W99" i="2"/>
  <c r="X99" i="2" s="1"/>
  <c r="W93" i="2"/>
  <c r="U92" i="2"/>
  <c r="Y92" i="2"/>
  <c r="V92" i="2"/>
  <c r="V87" i="2"/>
  <c r="Z87" i="2"/>
  <c r="AA87" i="2" s="1"/>
  <c r="W87" i="2"/>
  <c r="X87" i="2" s="1"/>
  <c r="V81" i="2"/>
  <c r="V75" i="2"/>
  <c r="Z75" i="2"/>
  <c r="Y75" i="2"/>
  <c r="W67" i="2"/>
  <c r="X67" i="2" s="1"/>
  <c r="U60" i="2"/>
  <c r="X60" i="2" s="1"/>
  <c r="Z60" i="2"/>
  <c r="AA60" i="2" s="1"/>
  <c r="V60" i="2"/>
  <c r="Y52" i="2"/>
  <c r="U51" i="2"/>
  <c r="Y51" i="2"/>
  <c r="Z51" i="2"/>
  <c r="U39" i="2"/>
  <c r="Y39" i="2"/>
  <c r="AA39" i="2" s="1"/>
  <c r="W39" i="2"/>
  <c r="V39" i="2"/>
  <c r="V38" i="2"/>
  <c r="Z38" i="2"/>
  <c r="U38" i="2"/>
  <c r="X38" i="2" s="1"/>
  <c r="Z31" i="2"/>
  <c r="U20" i="2"/>
  <c r="Z20" i="2"/>
  <c r="AA20" i="2" s="1"/>
  <c r="W20" i="2"/>
  <c r="Y14" i="2"/>
  <c r="U136" i="2"/>
  <c r="X136" i="2" s="1"/>
  <c r="Y136" i="2"/>
  <c r="U128" i="2"/>
  <c r="Y128" i="2"/>
  <c r="U120" i="2"/>
  <c r="Y120" i="2"/>
  <c r="U112" i="2"/>
  <c r="X112" i="2" s="1"/>
  <c r="Y112" i="2"/>
  <c r="U104" i="2"/>
  <c r="Y104" i="2"/>
  <c r="U96" i="2"/>
  <c r="Y96" i="2"/>
  <c r="AA96" i="2" s="1"/>
  <c r="U88" i="2"/>
  <c r="Y88" i="2"/>
  <c r="U80" i="2"/>
  <c r="Y80" i="2"/>
  <c r="AA80" i="2" s="1"/>
  <c r="U72" i="2"/>
  <c r="X72" i="2" s="1"/>
  <c r="Y72" i="2"/>
  <c r="V62" i="2"/>
  <c r="Z62" i="2"/>
  <c r="AA62" i="2" s="1"/>
  <c r="U62" i="2"/>
  <c r="U59" i="2"/>
  <c r="Y59" i="2"/>
  <c r="Z59" i="2"/>
  <c r="U55" i="2"/>
  <c r="Y55" i="2"/>
  <c r="AA55" i="2" s="1"/>
  <c r="W55" i="2"/>
  <c r="U44" i="2"/>
  <c r="Z44" i="2"/>
  <c r="AA44" i="2" s="1"/>
  <c r="V30" i="2"/>
  <c r="Z30" i="2"/>
  <c r="U30" i="2"/>
  <c r="X30" i="2" s="1"/>
  <c r="U27" i="2"/>
  <c r="Y27" i="2"/>
  <c r="Z27" i="2"/>
  <c r="AA25" i="2"/>
  <c r="U23" i="2"/>
  <c r="Y23" i="2"/>
  <c r="W23" i="2"/>
  <c r="U12" i="2"/>
  <c r="Z12" i="2"/>
  <c r="AA12" i="2" s="1"/>
  <c r="V58" i="2"/>
  <c r="Z58" i="2"/>
  <c r="AA58" i="2" s="1"/>
  <c r="V50" i="2"/>
  <c r="Z50" i="2"/>
  <c r="AA50" i="2" s="1"/>
  <c r="V42" i="2"/>
  <c r="Z42" i="2"/>
  <c r="V34" i="2"/>
  <c r="Z34" i="2"/>
  <c r="V26" i="2"/>
  <c r="Z26" i="2"/>
  <c r="AA26" i="2" s="1"/>
  <c r="V18" i="2"/>
  <c r="Z18" i="2"/>
  <c r="V10" i="2"/>
  <c r="Z10" i="2"/>
  <c r="AC5" i="28"/>
  <c r="I102" i="8" s="1"/>
  <c r="AB5" i="26"/>
  <c r="I98" i="8" s="1"/>
  <c r="X5" i="23"/>
  <c r="I89" i="8" s="1"/>
  <c r="K8" i="21"/>
  <c r="L8" i="21" s="1"/>
  <c r="M8" i="21" s="1"/>
  <c r="N8" i="21" s="1"/>
  <c r="J8" i="21"/>
  <c r="K7" i="21"/>
  <c r="L7" i="21" s="1"/>
  <c r="M7" i="21" s="1"/>
  <c r="N7" i="21" s="1"/>
  <c r="J7" i="21"/>
  <c r="K6" i="21"/>
  <c r="L6" i="21" s="1"/>
  <c r="M6" i="21" s="1"/>
  <c r="N6" i="21" s="1"/>
  <c r="J6" i="21"/>
  <c r="V5" i="21"/>
  <c r="H81" i="8" s="1"/>
  <c r="U5" i="21"/>
  <c r="G81" i="8" s="1"/>
  <c r="T5" i="21"/>
  <c r="F81" i="8" s="1"/>
  <c r="S5" i="21"/>
  <c r="E81" i="8" s="1"/>
  <c r="R5" i="21"/>
  <c r="D81" i="8" s="1"/>
  <c r="Q5" i="21"/>
  <c r="C81" i="8" s="1"/>
  <c r="P5" i="21"/>
  <c r="B81" i="8" s="1"/>
  <c r="O5" i="21"/>
  <c r="A81" i="8" s="1"/>
  <c r="A3" i="21"/>
  <c r="X82" i="2" l="1"/>
  <c r="X17" i="2"/>
  <c r="X143" i="2"/>
  <c r="AA56" i="2"/>
  <c r="X70" i="2"/>
  <c r="AA61" i="2"/>
  <c r="X62" i="2"/>
  <c r="X88" i="2"/>
  <c r="X128" i="2"/>
  <c r="X79" i="2"/>
  <c r="X66" i="2"/>
  <c r="AA69" i="2"/>
  <c r="AA57" i="2"/>
  <c r="AA106" i="2"/>
  <c r="AA38" i="2"/>
  <c r="X51" i="2"/>
  <c r="X93" i="2"/>
  <c r="X157" i="2"/>
  <c r="AA134" i="2"/>
  <c r="AA126" i="2"/>
  <c r="X124" i="2"/>
  <c r="X130" i="2"/>
  <c r="X104" i="2"/>
  <c r="X149" i="2"/>
  <c r="AA29" i="2"/>
  <c r="AA53" i="2"/>
  <c r="AA133" i="2"/>
  <c r="AA163" i="2"/>
  <c r="X146" i="2"/>
  <c r="AA10" i="2"/>
  <c r="AA49" i="2"/>
  <c r="AA149" i="2"/>
  <c r="AA22" i="2"/>
  <c r="X44" i="2"/>
  <c r="AA112" i="2"/>
  <c r="AA116" i="2"/>
  <c r="AA90" i="2"/>
  <c r="AA42" i="2"/>
  <c r="X80" i="2"/>
  <c r="X96" i="2"/>
  <c r="X36" i="2"/>
  <c r="AA23" i="2"/>
  <c r="AA128" i="2"/>
  <c r="AA119" i="2"/>
  <c r="X108" i="2"/>
  <c r="X132" i="2"/>
  <c r="X105" i="2"/>
  <c r="X21" i="2"/>
  <c r="AA98" i="2"/>
  <c r="X59" i="2"/>
  <c r="AA88" i="2"/>
  <c r="X148" i="2"/>
  <c r="AA67" i="2"/>
  <c r="X142" i="2"/>
  <c r="AA152" i="2"/>
  <c r="AA109" i="2"/>
  <c r="AA114" i="2"/>
  <c r="AA37" i="2"/>
  <c r="X25" i="2"/>
  <c r="X120" i="2"/>
  <c r="AA92" i="2"/>
  <c r="AA77" i="2"/>
  <c r="X24" i="2"/>
  <c r="AA30" i="2"/>
  <c r="AA79" i="2"/>
  <c r="X135" i="2"/>
  <c r="AA160" i="2"/>
  <c r="AA45" i="2"/>
  <c r="X113" i="2"/>
  <c r="AA99" i="2"/>
  <c r="X161" i="2"/>
  <c r="AA86" i="2"/>
  <c r="AA162" i="2"/>
  <c r="X154" i="2"/>
  <c r="X69" i="2"/>
  <c r="X102" i="2"/>
  <c r="AA84" i="2"/>
  <c r="X35" i="2"/>
  <c r="AA85" i="2"/>
  <c r="AA94" i="2"/>
  <c r="AA16" i="2"/>
  <c r="X27" i="2"/>
  <c r="AA104" i="2"/>
  <c r="AA120" i="2"/>
  <c r="AA136" i="2"/>
  <c r="X156" i="2"/>
  <c r="X52" i="2"/>
  <c r="AA164" i="2"/>
  <c r="X150" i="2"/>
  <c r="AA65" i="2"/>
  <c r="AA64" i="2"/>
  <c r="AA138" i="2"/>
  <c r="AA159" i="2"/>
  <c r="X90" i="2"/>
  <c r="AA89" i="2"/>
  <c r="AA18" i="2"/>
  <c r="AA151" i="2"/>
  <c r="AA72" i="2"/>
  <c r="AA54" i="2"/>
  <c r="AA83" i="2"/>
  <c r="AA91" i="2"/>
  <c r="X129" i="2"/>
  <c r="AA63" i="2"/>
  <c r="X42" i="2"/>
  <c r="AA34" i="2"/>
  <c r="X12" i="2"/>
  <c r="X55" i="2"/>
  <c r="AA14" i="2"/>
  <c r="X92" i="2"/>
  <c r="AA107" i="2"/>
  <c r="AA156" i="2"/>
  <c r="AA142" i="2"/>
  <c r="AA121" i="2"/>
  <c r="X13" i="2"/>
  <c r="X118" i="2"/>
  <c r="X133" i="2"/>
  <c r="AA40" i="2"/>
  <c r="X64" i="2"/>
  <c r="AA71" i="2"/>
  <c r="X103" i="2"/>
  <c r="X158" i="2"/>
  <c r="AA161" i="2"/>
  <c r="AA97" i="2"/>
  <c r="X137" i="2"/>
  <c r="AA32" i="2"/>
  <c r="X121" i="2"/>
  <c r="AA155" i="2"/>
  <c r="X33" i="2"/>
  <c r="X74" i="2"/>
  <c r="X53" i="2"/>
  <c r="X162" i="2"/>
  <c r="X84" i="2"/>
  <c r="AA76" i="2"/>
  <c r="AA147" i="2"/>
  <c r="AA102" i="2"/>
  <c r="X155" i="2"/>
  <c r="AA74" i="2"/>
  <c r="X138" i="2"/>
  <c r="X94" i="2"/>
  <c r="AA59" i="2"/>
  <c r="AA52" i="2"/>
  <c r="AA131" i="2"/>
  <c r="AA148" i="2"/>
  <c r="X91" i="2"/>
  <c r="X145" i="2"/>
  <c r="AA129" i="2"/>
  <c r="AA35" i="2"/>
  <c r="X46" i="2"/>
  <c r="X76" i="2"/>
  <c r="AA100" i="2"/>
  <c r="X41" i="2"/>
  <c r="X32" i="2"/>
  <c r="AA78" i="2"/>
  <c r="X151" i="2"/>
  <c r="X34" i="2"/>
  <c r="AA33" i="2"/>
  <c r="X159" i="2"/>
  <c r="X14" i="2"/>
  <c r="X85" i="2"/>
  <c r="X54" i="2"/>
  <c r="AA27" i="2"/>
  <c r="X15" i="2"/>
  <c r="AA11" i="2"/>
  <c r="AA46" i="2"/>
  <c r="X123" i="2"/>
  <c r="AA158" i="2"/>
  <c r="X97" i="2"/>
  <c r="X109" i="2"/>
  <c r="AA127" i="2"/>
  <c r="AA137" i="2"/>
  <c r="X23" i="2"/>
  <c r="AA51" i="2"/>
  <c r="AA31" i="2"/>
  <c r="AA43" i="2"/>
  <c r="X68" i="2"/>
  <c r="X20" i="2"/>
  <c r="X39" i="2"/>
  <c r="AA75" i="2"/>
  <c r="AA139" i="2"/>
  <c r="X31" i="2"/>
  <c r="AA19" i="2"/>
  <c r="X28" i="2"/>
  <c r="X43" i="2"/>
  <c r="X11" i="2"/>
  <c r="X47" i="2"/>
  <c r="AA144" i="2"/>
  <c r="X95" i="2"/>
  <c r="AA150" i="2"/>
  <c r="X153" i="2"/>
  <c r="X71" i="2"/>
  <c r="X100" i="2"/>
  <c r="AA115" i="2"/>
  <c r="X117" i="2"/>
  <c r="AA123" i="2"/>
  <c r="X140" i="2"/>
  <c r="X63" i="2"/>
  <c r="X73" i="2"/>
  <c r="X127" i="2"/>
  <c r="AA73" i="2"/>
  <c r="W5" i="21"/>
  <c r="L29" i="4"/>
  <c r="M29" i="4"/>
  <c r="N29" i="4" s="1"/>
  <c r="O29" i="4" s="1"/>
  <c r="P29" i="4" s="1"/>
  <c r="V5" i="3"/>
  <c r="U5" i="3"/>
  <c r="T5" i="3"/>
  <c r="S5" i="3"/>
  <c r="R5" i="3"/>
  <c r="Q5" i="3"/>
  <c r="P5" i="3"/>
  <c r="O5" i="3"/>
  <c r="I81" i="8" l="1"/>
  <c r="S5" i="18" l="1"/>
  <c r="T5" i="18"/>
  <c r="U5" i="18"/>
  <c r="V5" i="18"/>
  <c r="W5" i="18"/>
  <c r="X5" i="18"/>
  <c r="Y5" i="18"/>
  <c r="T5" i="9"/>
  <c r="U5" i="9"/>
  <c r="V5" i="9"/>
  <c r="W5" i="9"/>
  <c r="X5" i="9"/>
  <c r="Y5" i="9"/>
  <c r="Z5" i="9"/>
  <c r="S5" i="9"/>
  <c r="Z5" i="18" l="1"/>
  <c r="AA5" i="9"/>
  <c r="T5" i="12" l="1"/>
  <c r="U5" i="17" l="1"/>
  <c r="V5" i="17"/>
  <c r="W5" i="17"/>
  <c r="X5" i="17"/>
  <c r="Y5" i="17"/>
  <c r="Z5" i="17"/>
  <c r="AA5" i="17"/>
  <c r="T5" i="17"/>
  <c r="W5" i="12"/>
  <c r="V5" i="12"/>
  <c r="U5" i="12"/>
  <c r="S5" i="12"/>
  <c r="R5" i="12"/>
  <c r="Q5" i="12"/>
  <c r="P5" i="12"/>
  <c r="AB5" i="17" l="1"/>
  <c r="AA5" i="10"/>
  <c r="Z5" i="10"/>
  <c r="Y5" i="10"/>
  <c r="X5" i="10"/>
  <c r="W5" i="10"/>
  <c r="V5" i="10"/>
  <c r="U5" i="10"/>
  <c r="T5" i="10"/>
  <c r="X5" i="13" l="1"/>
  <c r="W5" i="13"/>
  <c r="V5" i="13"/>
  <c r="U5" i="13"/>
  <c r="T5" i="13"/>
  <c r="S5" i="13"/>
  <c r="R5" i="13"/>
  <c r="Q5" i="13"/>
  <c r="O6" i="16" l="1"/>
  <c r="P6" i="16" s="1"/>
  <c r="O7" i="16"/>
  <c r="P7" i="16" s="1"/>
  <c r="O8" i="16"/>
  <c r="P8" i="16" s="1"/>
  <c r="O9" i="16"/>
  <c r="P9" i="16" s="1"/>
  <c r="O10" i="16"/>
  <c r="P10" i="16" s="1"/>
  <c r="O11" i="16"/>
  <c r="P11" i="16" s="1"/>
  <c r="O12" i="16"/>
  <c r="P12" i="16" s="1"/>
  <c r="O13" i="16"/>
  <c r="P13" i="16" s="1"/>
  <c r="O14" i="16"/>
  <c r="P14" i="16" s="1"/>
  <c r="O15" i="16"/>
  <c r="P15" i="16" s="1"/>
  <c r="O16" i="16"/>
  <c r="P16" i="16" s="1"/>
  <c r="O17" i="16"/>
  <c r="P17" i="16" s="1"/>
  <c r="O18" i="16"/>
  <c r="P18" i="16" s="1"/>
  <c r="O19" i="16"/>
  <c r="P19" i="16" s="1"/>
  <c r="O20" i="16"/>
  <c r="P20" i="16" s="1"/>
  <c r="O21" i="16"/>
  <c r="P21" i="16" s="1"/>
  <c r="O22" i="16"/>
  <c r="P22" i="16" s="1"/>
  <c r="O23" i="16"/>
  <c r="P23" i="16" s="1"/>
  <c r="O24" i="16"/>
  <c r="P24" i="16" s="1"/>
  <c r="O25" i="16"/>
  <c r="P25" i="16" s="1"/>
  <c r="O26" i="16"/>
  <c r="P26" i="16" s="1"/>
  <c r="O27" i="16"/>
  <c r="P27" i="16" s="1"/>
  <c r="O28" i="16"/>
  <c r="P28" i="16" s="1"/>
  <c r="O29" i="16"/>
  <c r="P29" i="16" s="1"/>
  <c r="O30" i="16"/>
  <c r="P30" i="16" s="1"/>
  <c r="O31" i="16"/>
  <c r="P31" i="16" s="1"/>
  <c r="O32" i="16"/>
  <c r="P32" i="16" s="1"/>
  <c r="O33" i="16"/>
  <c r="P33" i="16" s="1"/>
  <c r="O34" i="16"/>
  <c r="P34" i="16" s="1"/>
  <c r="O35" i="16"/>
  <c r="P35" i="16" s="1"/>
  <c r="O36" i="16"/>
  <c r="P36" i="16" s="1"/>
  <c r="O37" i="16"/>
  <c r="P37" i="16" s="1"/>
  <c r="O38" i="16"/>
  <c r="P38" i="16" s="1"/>
  <c r="O39" i="16"/>
  <c r="P39" i="16" s="1"/>
  <c r="O40" i="16"/>
  <c r="P40" i="16" s="1"/>
  <c r="O41" i="16"/>
  <c r="P41" i="16" s="1"/>
  <c r="O42" i="16"/>
  <c r="P42" i="16" s="1"/>
  <c r="O43" i="16"/>
  <c r="P43" i="16" s="1"/>
  <c r="O44" i="16"/>
  <c r="P44" i="16" s="1"/>
  <c r="O45" i="16"/>
  <c r="P45" i="16" s="1"/>
  <c r="O46" i="16"/>
  <c r="P46" i="16" s="1"/>
  <c r="O47" i="16"/>
  <c r="P47" i="16" s="1"/>
  <c r="O48" i="16"/>
  <c r="P48" i="16" s="1"/>
  <c r="O49" i="16"/>
  <c r="P49" i="16" s="1"/>
  <c r="O50" i="16"/>
  <c r="P50" i="16" s="1"/>
  <c r="O51" i="16"/>
  <c r="P51" i="16" s="1"/>
  <c r="O52" i="16"/>
  <c r="P52" i="16" s="1"/>
  <c r="O53" i="16"/>
  <c r="P53" i="16" s="1"/>
  <c r="O54" i="16"/>
  <c r="P54" i="16" s="1"/>
  <c r="O55" i="16"/>
  <c r="P55" i="16" s="1"/>
  <c r="O56" i="16"/>
  <c r="P56" i="16" s="1"/>
  <c r="O57" i="16"/>
  <c r="P57" i="16" s="1"/>
  <c r="O58" i="16"/>
  <c r="P58" i="16" s="1"/>
  <c r="O59" i="16"/>
  <c r="P59" i="16" s="1"/>
  <c r="O60" i="16"/>
  <c r="P60" i="16" s="1"/>
  <c r="O61" i="16"/>
  <c r="P61" i="16" s="1"/>
  <c r="O62" i="16"/>
  <c r="P62" i="16" s="1"/>
  <c r="O63" i="16"/>
  <c r="P63" i="16" s="1"/>
  <c r="O64" i="16"/>
  <c r="P64" i="16" s="1"/>
  <c r="O65" i="16"/>
  <c r="P65" i="16" s="1"/>
  <c r="O66" i="16"/>
  <c r="P66" i="16" s="1"/>
  <c r="O67" i="16"/>
  <c r="P67" i="16" s="1"/>
  <c r="O68" i="16"/>
  <c r="P68" i="16" s="1"/>
  <c r="O69" i="16"/>
  <c r="P69" i="16" s="1"/>
  <c r="O70" i="16"/>
  <c r="P70" i="16" s="1"/>
  <c r="O71" i="16"/>
  <c r="P71" i="16" s="1"/>
  <c r="O72" i="16"/>
  <c r="P72" i="16" s="1"/>
  <c r="O73" i="16"/>
  <c r="P73" i="16" s="1"/>
  <c r="O74" i="16"/>
  <c r="P74" i="16" s="1"/>
  <c r="O75" i="16"/>
  <c r="P75" i="16" s="1"/>
  <c r="O76" i="16"/>
  <c r="P76" i="16" s="1"/>
  <c r="O77" i="16"/>
  <c r="P77" i="16" s="1"/>
  <c r="O78" i="16"/>
  <c r="P78" i="16" s="1"/>
  <c r="O79" i="16"/>
  <c r="P79" i="16" s="1"/>
  <c r="O80" i="16"/>
  <c r="P80" i="16" s="1"/>
  <c r="O81" i="16"/>
  <c r="P81" i="16" s="1"/>
  <c r="O82" i="16"/>
  <c r="P82" i="16" s="1"/>
  <c r="O83" i="16"/>
  <c r="P83" i="16" s="1"/>
  <c r="O84" i="16"/>
  <c r="P84" i="16" s="1"/>
  <c r="O85" i="16"/>
  <c r="P85" i="16" s="1"/>
  <c r="O86" i="16"/>
  <c r="P86" i="16" s="1"/>
  <c r="O87" i="16"/>
  <c r="P87" i="16" s="1"/>
  <c r="O88" i="16"/>
  <c r="P88" i="16" s="1"/>
  <c r="O89" i="16"/>
  <c r="P89" i="16" s="1"/>
  <c r="O90" i="16"/>
  <c r="P90" i="16" s="1"/>
  <c r="O91" i="16"/>
  <c r="P91" i="16" s="1"/>
  <c r="O92" i="16"/>
  <c r="P92" i="16" s="1"/>
  <c r="O93" i="16"/>
  <c r="P93" i="16" s="1"/>
  <c r="O94" i="16"/>
  <c r="P94" i="16" s="1"/>
  <c r="O95" i="16"/>
  <c r="P95" i="16" s="1"/>
  <c r="O96" i="16"/>
  <c r="P96" i="16" s="1"/>
  <c r="O97" i="16"/>
  <c r="P97" i="16" s="1"/>
  <c r="O98" i="16"/>
  <c r="P98" i="16" s="1"/>
  <c r="O99" i="16"/>
  <c r="P99" i="16" s="1"/>
  <c r="O100" i="16"/>
  <c r="P100" i="16" s="1"/>
  <c r="O101" i="16"/>
  <c r="P101" i="16" s="1"/>
  <c r="O102" i="16"/>
  <c r="P102" i="16" s="1"/>
  <c r="Z5" i="16"/>
  <c r="Y5" i="16"/>
  <c r="X5" i="16"/>
  <c r="W5" i="16"/>
  <c r="V5" i="16"/>
  <c r="U5" i="16"/>
  <c r="T5" i="16"/>
  <c r="S5" i="16"/>
  <c r="K6" i="3" l="1"/>
  <c r="L6" i="3" s="1"/>
  <c r="M6" i="3" s="1"/>
  <c r="N6" i="3" s="1"/>
  <c r="K7" i="3"/>
  <c r="L7" i="3" s="1"/>
  <c r="M7" i="3" s="1"/>
  <c r="N7" i="3" s="1"/>
  <c r="R8" i="2" l="1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3" i="2"/>
  <c r="R22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K6" i="7" l="1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S36" i="1" l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35" i="1"/>
  <c r="AB5" i="19" l="1"/>
  <c r="AA5" i="19"/>
  <c r="Z5" i="19"/>
  <c r="Y5" i="19"/>
  <c r="X5" i="19"/>
  <c r="W5" i="19"/>
  <c r="V5" i="19"/>
  <c r="U5" i="19"/>
  <c r="N6" i="16" l="1"/>
  <c r="N7" i="16"/>
  <c r="N8" i="16"/>
  <c r="N9" i="16"/>
  <c r="N10" i="16"/>
  <c r="N11" i="16"/>
  <c r="N12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25" i="16"/>
  <c r="N26" i="16"/>
  <c r="N27" i="16"/>
  <c r="N28" i="16"/>
  <c r="N29" i="16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56" i="16"/>
  <c r="N57" i="16"/>
  <c r="N58" i="16"/>
  <c r="N59" i="16"/>
  <c r="N60" i="16"/>
  <c r="N61" i="16"/>
  <c r="N62" i="16"/>
  <c r="N63" i="16"/>
  <c r="N64" i="16"/>
  <c r="N65" i="16"/>
  <c r="N66" i="16"/>
  <c r="N67" i="16"/>
  <c r="N68" i="16"/>
  <c r="N69" i="16"/>
  <c r="N70" i="16"/>
  <c r="N71" i="16"/>
  <c r="N72" i="16"/>
  <c r="N73" i="16"/>
  <c r="N74" i="16"/>
  <c r="N75" i="16"/>
  <c r="N76" i="16"/>
  <c r="N77" i="16"/>
  <c r="N78" i="16"/>
  <c r="N79" i="16"/>
  <c r="N80" i="16"/>
  <c r="N81" i="16"/>
  <c r="N82" i="16"/>
  <c r="N83" i="16"/>
  <c r="N84" i="16"/>
  <c r="N85" i="16"/>
  <c r="N86" i="16"/>
  <c r="N87" i="16"/>
  <c r="N88" i="16"/>
  <c r="N89" i="16"/>
  <c r="N90" i="16"/>
  <c r="N91" i="16"/>
  <c r="N92" i="16"/>
  <c r="N93" i="16"/>
  <c r="N94" i="16"/>
  <c r="N95" i="16"/>
  <c r="N96" i="16"/>
  <c r="N97" i="16"/>
  <c r="N98" i="16"/>
  <c r="N99" i="16"/>
  <c r="N100" i="16"/>
  <c r="N101" i="16"/>
  <c r="N102" i="16"/>
  <c r="M6" i="18" l="1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6" i="6" l="1"/>
  <c r="M7" i="6"/>
  <c r="M8" i="6"/>
  <c r="M9" i="6"/>
  <c r="M10" i="6"/>
  <c r="M11" i="6"/>
  <c r="M12" i="6"/>
  <c r="J6" i="5" l="1"/>
  <c r="J7" i="5"/>
  <c r="J8" i="5"/>
  <c r="J9" i="5"/>
  <c r="J10" i="5"/>
  <c r="J11" i="5"/>
  <c r="J12" i="5"/>
  <c r="O6" i="10" l="1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5" i="10"/>
  <c r="O36" i="10"/>
  <c r="O37" i="10"/>
  <c r="O38" i="10"/>
  <c r="O39" i="10"/>
  <c r="O40" i="10"/>
  <c r="O41" i="10"/>
  <c r="O42" i="10"/>
  <c r="O43" i="10"/>
  <c r="O44" i="10"/>
  <c r="O45" i="10"/>
  <c r="O46" i="10"/>
  <c r="O47" i="10"/>
  <c r="O48" i="10"/>
  <c r="O49" i="10"/>
  <c r="O50" i="10"/>
  <c r="O51" i="10"/>
  <c r="O52" i="10"/>
  <c r="O53" i="10"/>
  <c r="O54" i="10"/>
  <c r="O55" i="10"/>
  <c r="O56" i="10"/>
  <c r="O57" i="10"/>
  <c r="O58" i="10"/>
  <c r="O59" i="10"/>
  <c r="O60" i="10"/>
  <c r="O61" i="10"/>
  <c r="O62" i="10"/>
  <c r="O63" i="10"/>
  <c r="O64" i="10"/>
  <c r="O65" i="10"/>
  <c r="O66" i="10"/>
  <c r="O67" i="10"/>
  <c r="O68" i="10"/>
  <c r="O69" i="10"/>
  <c r="O70" i="10"/>
  <c r="O71" i="10"/>
  <c r="O72" i="10"/>
  <c r="O73" i="10"/>
  <c r="O74" i="10"/>
  <c r="O75" i="10"/>
  <c r="O76" i="10"/>
  <c r="O77" i="10"/>
  <c r="O78" i="10"/>
  <c r="O79" i="10"/>
  <c r="O80" i="10"/>
  <c r="O81" i="10"/>
  <c r="O82" i="10"/>
  <c r="O83" i="10"/>
  <c r="O84" i="10"/>
  <c r="O85" i="10"/>
  <c r="O86" i="10"/>
  <c r="O87" i="10"/>
  <c r="O88" i="10"/>
  <c r="O89" i="10"/>
  <c r="O90" i="10"/>
  <c r="O91" i="10"/>
  <c r="O92" i="10"/>
  <c r="O93" i="10"/>
  <c r="O94" i="10"/>
  <c r="O95" i="10"/>
  <c r="O96" i="10"/>
  <c r="O97" i="10"/>
  <c r="O98" i="10"/>
  <c r="O99" i="10"/>
  <c r="O100" i="10"/>
  <c r="O101" i="10"/>
  <c r="O102" i="10"/>
  <c r="O103" i="10"/>
  <c r="O104" i="10"/>
  <c r="O105" i="10"/>
  <c r="O106" i="10"/>
  <c r="O107" i="10"/>
  <c r="O108" i="10"/>
  <c r="O109" i="10"/>
  <c r="O110" i="10"/>
  <c r="O111" i="10"/>
  <c r="O112" i="10"/>
  <c r="O113" i="10"/>
  <c r="O114" i="10"/>
  <c r="O115" i="10"/>
  <c r="O116" i="10"/>
  <c r="O117" i="10"/>
  <c r="O118" i="10"/>
  <c r="O119" i="10"/>
  <c r="O120" i="10"/>
  <c r="O121" i="10"/>
  <c r="O122" i="10"/>
  <c r="O123" i="10"/>
  <c r="O124" i="10"/>
  <c r="O125" i="10"/>
  <c r="O126" i="10"/>
  <c r="O127" i="10"/>
  <c r="O128" i="10"/>
  <c r="O129" i="10"/>
  <c r="O130" i="10"/>
  <c r="O131" i="10"/>
  <c r="O132" i="10"/>
  <c r="O133" i="10"/>
  <c r="O134" i="10"/>
  <c r="O135" i="10"/>
  <c r="O136" i="10"/>
  <c r="U5" i="5" l="1"/>
  <c r="V5" i="5"/>
  <c r="T5" i="5"/>
  <c r="S5" i="5"/>
  <c r="Q5" i="5"/>
  <c r="R5" i="5"/>
  <c r="P5" i="5"/>
  <c r="O5" i="5"/>
  <c r="O6" i="17" l="1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Q5" i="7" l="1"/>
  <c r="R5" i="7"/>
  <c r="S5" i="7"/>
  <c r="T5" i="7"/>
  <c r="U5" i="7"/>
  <c r="V5" i="7"/>
  <c r="W5" i="7"/>
  <c r="P5" i="7"/>
  <c r="Q6" i="17"/>
  <c r="R6" i="17" s="1"/>
  <c r="S6" i="17" s="1"/>
  <c r="Q7" i="17"/>
  <c r="R7" i="17" s="1"/>
  <c r="S7" i="17" s="1"/>
  <c r="Q8" i="17"/>
  <c r="R8" i="17" s="1"/>
  <c r="S8" i="17" s="1"/>
  <c r="Q9" i="17"/>
  <c r="R9" i="17" s="1"/>
  <c r="S9" i="17" s="1"/>
  <c r="Q10" i="17"/>
  <c r="R10" i="17" s="1"/>
  <c r="S10" i="17" s="1"/>
  <c r="Q11" i="17"/>
  <c r="R11" i="17" s="1"/>
  <c r="S11" i="17" s="1"/>
  <c r="Q12" i="17"/>
  <c r="R12" i="17" s="1"/>
  <c r="S12" i="17" s="1"/>
  <c r="Q13" i="17"/>
  <c r="R13" i="17" s="1"/>
  <c r="S13" i="17" s="1"/>
  <c r="Q14" i="17"/>
  <c r="R14" i="17" s="1"/>
  <c r="S14" i="17" s="1"/>
  <c r="Q15" i="17"/>
  <c r="R15" i="17" s="1"/>
  <c r="S15" i="17" s="1"/>
  <c r="Q16" i="17"/>
  <c r="R16" i="17" s="1"/>
  <c r="S16" i="17" s="1"/>
  <c r="Q17" i="17"/>
  <c r="R17" i="17" s="1"/>
  <c r="S17" i="17" s="1"/>
  <c r="Q18" i="17"/>
  <c r="R18" i="17" s="1"/>
  <c r="S18" i="17" s="1"/>
  <c r="Q19" i="17"/>
  <c r="R19" i="17" s="1"/>
  <c r="S19" i="17" s="1"/>
  <c r="Q20" i="17"/>
  <c r="R20" i="17" s="1"/>
  <c r="S20" i="17" s="1"/>
  <c r="Q21" i="17"/>
  <c r="R21" i="17" s="1"/>
  <c r="S21" i="17" s="1"/>
  <c r="Q22" i="17"/>
  <c r="R22" i="17" s="1"/>
  <c r="S22" i="17" s="1"/>
  <c r="Q23" i="17"/>
  <c r="R23" i="17" s="1"/>
  <c r="S23" i="17" s="1"/>
  <c r="Q24" i="17"/>
  <c r="R24" i="17" s="1"/>
  <c r="S24" i="17" s="1"/>
  <c r="Q25" i="17"/>
  <c r="R25" i="17" s="1"/>
  <c r="S25" i="17" s="1"/>
  <c r="Q26" i="17"/>
  <c r="R26" i="17" s="1"/>
  <c r="S26" i="17" s="1"/>
  <c r="Q27" i="17"/>
  <c r="R27" i="17" s="1"/>
  <c r="S27" i="17" s="1"/>
  <c r="Q28" i="17"/>
  <c r="R28" i="17" s="1"/>
  <c r="S28" i="17" s="1"/>
  <c r="Q29" i="17"/>
  <c r="R29" i="17" s="1"/>
  <c r="S29" i="17" s="1"/>
  <c r="Q30" i="17"/>
  <c r="R30" i="17" s="1"/>
  <c r="S30" i="17" s="1"/>
  <c r="Q31" i="17"/>
  <c r="R31" i="17" s="1"/>
  <c r="S31" i="17" s="1"/>
  <c r="Q32" i="17"/>
  <c r="R32" i="17" s="1"/>
  <c r="S32" i="17" s="1"/>
  <c r="Q33" i="17"/>
  <c r="R33" i="17" s="1"/>
  <c r="S33" i="17" s="1"/>
  <c r="Q34" i="17"/>
  <c r="R34" i="17" s="1"/>
  <c r="S34" i="17" s="1"/>
  <c r="Q35" i="17"/>
  <c r="R35" i="17" s="1"/>
  <c r="S35" i="17" s="1"/>
  <c r="Q36" i="17"/>
  <c r="R36" i="17" s="1"/>
  <c r="S36" i="17" s="1"/>
  <c r="Q37" i="17"/>
  <c r="R37" i="17" s="1"/>
  <c r="S37" i="17" s="1"/>
  <c r="Q38" i="17"/>
  <c r="R38" i="17" s="1"/>
  <c r="S38" i="17" s="1"/>
  <c r="Q39" i="17"/>
  <c r="R39" i="17" s="1"/>
  <c r="S39" i="17" s="1"/>
  <c r="Q40" i="17"/>
  <c r="R40" i="17" s="1"/>
  <c r="S40" i="17" s="1"/>
  <c r="Q41" i="17"/>
  <c r="R41" i="17" s="1"/>
  <c r="S41" i="17" s="1"/>
  <c r="Q42" i="17"/>
  <c r="R42" i="17" s="1"/>
  <c r="S42" i="17" s="1"/>
  <c r="Q43" i="17"/>
  <c r="R43" i="17" s="1"/>
  <c r="S43" i="17" s="1"/>
  <c r="Q44" i="17"/>
  <c r="R44" i="17" s="1"/>
  <c r="S44" i="17" s="1"/>
  <c r="Q45" i="17"/>
  <c r="R45" i="17" s="1"/>
  <c r="S45" i="17" s="1"/>
  <c r="Q46" i="17"/>
  <c r="R46" i="17" s="1"/>
  <c r="S46" i="17" s="1"/>
  <c r="Q47" i="17"/>
  <c r="R47" i="17" s="1"/>
  <c r="S47" i="17" s="1"/>
  <c r="Q48" i="17"/>
  <c r="R48" i="17" s="1"/>
  <c r="S48" i="17" s="1"/>
  <c r="Q49" i="17"/>
  <c r="R49" i="17" s="1"/>
  <c r="S49" i="17" s="1"/>
  <c r="Q50" i="17"/>
  <c r="R50" i="17" s="1"/>
  <c r="S50" i="17" s="1"/>
  <c r="Q51" i="17"/>
  <c r="R51" i="17" s="1"/>
  <c r="S51" i="17" s="1"/>
  <c r="Q52" i="17"/>
  <c r="R52" i="17" s="1"/>
  <c r="S52" i="17" s="1"/>
  <c r="Q53" i="17"/>
  <c r="R53" i="17" s="1"/>
  <c r="S53" i="17" s="1"/>
  <c r="Q54" i="17"/>
  <c r="R54" i="17" s="1"/>
  <c r="S54" i="17" s="1"/>
  <c r="Q55" i="17"/>
  <c r="R55" i="17" s="1"/>
  <c r="S55" i="17" s="1"/>
  <c r="Q56" i="17"/>
  <c r="R56" i="17" s="1"/>
  <c r="S56" i="17" s="1"/>
  <c r="Q57" i="17"/>
  <c r="R57" i="17" s="1"/>
  <c r="S57" i="17" s="1"/>
  <c r="Q58" i="17"/>
  <c r="R58" i="17" s="1"/>
  <c r="S58" i="17" s="1"/>
  <c r="Q59" i="17"/>
  <c r="R59" i="17" s="1"/>
  <c r="S59" i="17" s="1"/>
  <c r="Q60" i="17"/>
  <c r="R60" i="17" s="1"/>
  <c r="S60" i="17" s="1"/>
  <c r="Q61" i="17"/>
  <c r="R61" i="17" s="1"/>
  <c r="S61" i="17" s="1"/>
  <c r="Q62" i="17"/>
  <c r="R62" i="17" s="1"/>
  <c r="S62" i="17" s="1"/>
  <c r="Q63" i="17"/>
  <c r="R63" i="17" s="1"/>
  <c r="S63" i="17" s="1"/>
  <c r="Q64" i="17"/>
  <c r="R64" i="17" s="1"/>
  <c r="S64" i="17" s="1"/>
  <c r="Q65" i="17"/>
  <c r="R65" i="17" s="1"/>
  <c r="S65" i="17" s="1"/>
  <c r="Q66" i="17"/>
  <c r="R66" i="17" s="1"/>
  <c r="S66" i="17" s="1"/>
  <c r="Q67" i="17"/>
  <c r="R67" i="17" s="1"/>
  <c r="S67" i="17" s="1"/>
  <c r="Q68" i="17"/>
  <c r="R68" i="17" s="1"/>
  <c r="S68" i="17" s="1"/>
  <c r="Q69" i="17"/>
  <c r="R69" i="17" s="1"/>
  <c r="S69" i="17" s="1"/>
  <c r="Q70" i="17"/>
  <c r="R70" i="17" s="1"/>
  <c r="S70" i="17" s="1"/>
  <c r="Q71" i="17"/>
  <c r="R71" i="17" s="1"/>
  <c r="S71" i="17" s="1"/>
  <c r="Q72" i="17"/>
  <c r="R72" i="17" s="1"/>
  <c r="S72" i="17" s="1"/>
  <c r="Q73" i="17"/>
  <c r="R73" i="17" s="1"/>
  <c r="S73" i="17" s="1"/>
  <c r="Q74" i="17"/>
  <c r="R74" i="17" s="1"/>
  <c r="S74" i="17" s="1"/>
  <c r="Q75" i="17"/>
  <c r="R75" i="17" s="1"/>
  <c r="S75" i="17" s="1"/>
  <c r="Q76" i="17"/>
  <c r="R76" i="17" s="1"/>
  <c r="S76" i="17" s="1"/>
  <c r="Q77" i="17"/>
  <c r="R77" i="17" s="1"/>
  <c r="S77" i="17" s="1"/>
  <c r="Q78" i="17"/>
  <c r="R78" i="17" s="1"/>
  <c r="S78" i="17" s="1"/>
  <c r="Q79" i="17"/>
  <c r="R79" i="17" s="1"/>
  <c r="S79" i="17" s="1"/>
  <c r="Q80" i="17"/>
  <c r="R80" i="17" s="1"/>
  <c r="S80" i="17" s="1"/>
  <c r="Q81" i="17"/>
  <c r="R81" i="17" s="1"/>
  <c r="S81" i="17" s="1"/>
  <c r="Q82" i="17"/>
  <c r="R82" i="17" s="1"/>
  <c r="S82" i="17" s="1"/>
  <c r="Q83" i="17"/>
  <c r="R83" i="17" s="1"/>
  <c r="S83" i="17" s="1"/>
  <c r="Q84" i="17"/>
  <c r="R84" i="17" s="1"/>
  <c r="S84" i="17" s="1"/>
  <c r="Q85" i="17"/>
  <c r="R85" i="17" s="1"/>
  <c r="S85" i="17" s="1"/>
  <c r="Q86" i="17"/>
  <c r="R86" i="17" s="1"/>
  <c r="S86" i="17" s="1"/>
  <c r="Q87" i="17"/>
  <c r="R87" i="17" s="1"/>
  <c r="S87" i="17" s="1"/>
  <c r="Q88" i="17"/>
  <c r="R88" i="17" s="1"/>
  <c r="S88" i="17" s="1"/>
  <c r="Q89" i="17"/>
  <c r="R89" i="17" s="1"/>
  <c r="S89" i="17" s="1"/>
  <c r="Q90" i="17"/>
  <c r="R90" i="17" s="1"/>
  <c r="S90" i="17" s="1"/>
  <c r="Q91" i="17"/>
  <c r="R91" i="17" s="1"/>
  <c r="S91" i="17" s="1"/>
  <c r="Q92" i="17"/>
  <c r="R92" i="17" s="1"/>
  <c r="S92" i="17" s="1"/>
  <c r="Q93" i="17"/>
  <c r="R93" i="17" s="1"/>
  <c r="S93" i="17" s="1"/>
  <c r="Q94" i="17"/>
  <c r="R94" i="17" s="1"/>
  <c r="S94" i="17" s="1"/>
  <c r="Q95" i="17"/>
  <c r="R95" i="17" s="1"/>
  <c r="S95" i="17" s="1"/>
  <c r="Q96" i="17"/>
  <c r="R96" i="17" s="1"/>
  <c r="S96" i="17" s="1"/>
  <c r="Q97" i="17"/>
  <c r="R97" i="17" s="1"/>
  <c r="S97" i="17" s="1"/>
  <c r="Q98" i="17"/>
  <c r="R98" i="17" s="1"/>
  <c r="S98" i="17" s="1"/>
  <c r="Q99" i="17"/>
  <c r="R99" i="17" s="1"/>
  <c r="S99" i="17" s="1"/>
  <c r="Q100" i="17"/>
  <c r="R100" i="17" s="1"/>
  <c r="S100" i="17" s="1"/>
  <c r="Q101" i="17"/>
  <c r="R101" i="17" s="1"/>
  <c r="S101" i="17" s="1"/>
  <c r="Q102" i="17"/>
  <c r="R102" i="17" s="1"/>
  <c r="S102" i="17" s="1"/>
  <c r="Q103" i="17"/>
  <c r="R103" i="17" s="1"/>
  <c r="S103" i="17" s="1"/>
  <c r="Q104" i="17"/>
  <c r="R104" i="17" s="1"/>
  <c r="S104" i="17" s="1"/>
  <c r="Q105" i="17"/>
  <c r="R105" i="17" s="1"/>
  <c r="S105" i="17" s="1"/>
  <c r="Q106" i="17"/>
  <c r="R106" i="17" s="1"/>
  <c r="S106" i="17" s="1"/>
  <c r="Q107" i="17"/>
  <c r="R107" i="17" s="1"/>
  <c r="S107" i="17" s="1"/>
  <c r="Q108" i="17"/>
  <c r="R108" i="17" s="1"/>
  <c r="S108" i="17" s="1"/>
  <c r="Q109" i="17"/>
  <c r="R109" i="17" s="1"/>
  <c r="S109" i="17" s="1"/>
  <c r="Q110" i="17"/>
  <c r="R110" i="17" s="1"/>
  <c r="S110" i="17" s="1"/>
  <c r="Q111" i="17"/>
  <c r="R111" i="17" s="1"/>
  <c r="S111" i="17" s="1"/>
  <c r="Q112" i="17"/>
  <c r="R112" i="17" s="1"/>
  <c r="S112" i="17" s="1"/>
  <c r="Q113" i="17"/>
  <c r="R113" i="17" s="1"/>
  <c r="S113" i="17" s="1"/>
  <c r="Q114" i="17"/>
  <c r="R114" i="17" s="1"/>
  <c r="S114" i="17" s="1"/>
  <c r="Q115" i="17"/>
  <c r="R115" i="17" s="1"/>
  <c r="S115" i="17" s="1"/>
  <c r="Q116" i="17"/>
  <c r="R116" i="17" s="1"/>
  <c r="S116" i="17" s="1"/>
  <c r="Q117" i="17"/>
  <c r="R117" i="17" s="1"/>
  <c r="S117" i="17" s="1"/>
  <c r="Q118" i="17"/>
  <c r="R118" i="17" s="1"/>
  <c r="S118" i="17" s="1"/>
  <c r="Q119" i="17"/>
  <c r="R119" i="17" s="1"/>
  <c r="S119" i="17" s="1"/>
  <c r="Q120" i="17"/>
  <c r="R120" i="17" s="1"/>
  <c r="S120" i="17" s="1"/>
  <c r="Q121" i="17"/>
  <c r="R121" i="17" s="1"/>
  <c r="S121" i="17" s="1"/>
  <c r="Q122" i="17"/>
  <c r="R122" i="17" s="1"/>
  <c r="S122" i="17" s="1"/>
  <c r="Q123" i="17"/>
  <c r="R123" i="17" s="1"/>
  <c r="S123" i="17" s="1"/>
  <c r="Q124" i="17"/>
  <c r="R124" i="17" s="1"/>
  <c r="S124" i="17" s="1"/>
  <c r="Q125" i="17"/>
  <c r="R125" i="17" s="1"/>
  <c r="S125" i="17" s="1"/>
  <c r="Q126" i="17"/>
  <c r="R126" i="17" s="1"/>
  <c r="S126" i="17" s="1"/>
  <c r="Q127" i="17"/>
  <c r="R127" i="17" s="1"/>
  <c r="S127" i="17" s="1"/>
  <c r="Q128" i="17"/>
  <c r="R128" i="17" s="1"/>
  <c r="S128" i="17" s="1"/>
  <c r="Q129" i="17"/>
  <c r="R129" i="17" s="1"/>
  <c r="S129" i="17" s="1"/>
  <c r="Q130" i="17"/>
  <c r="R130" i="17" s="1"/>
  <c r="S130" i="17" s="1"/>
  <c r="Q131" i="17"/>
  <c r="R131" i="17" s="1"/>
  <c r="S131" i="17" s="1"/>
  <c r="L6" i="11"/>
  <c r="M6" i="11"/>
  <c r="L7" i="11"/>
  <c r="M7" i="11"/>
  <c r="L8" i="11"/>
  <c r="M8" i="11"/>
  <c r="L9" i="11"/>
  <c r="M9" i="11"/>
  <c r="L10" i="11"/>
  <c r="M10" i="11"/>
  <c r="L11" i="11"/>
  <c r="M11" i="11"/>
  <c r="L12" i="11"/>
  <c r="M12" i="11"/>
  <c r="L13" i="11"/>
  <c r="M13" i="11"/>
  <c r="L14" i="11"/>
  <c r="M14" i="11"/>
  <c r="L15" i="11"/>
  <c r="M15" i="11"/>
  <c r="L16" i="11"/>
  <c r="M16" i="11"/>
  <c r="L17" i="11"/>
  <c r="M17" i="11"/>
  <c r="L18" i="11"/>
  <c r="M18" i="11"/>
  <c r="L19" i="11"/>
  <c r="M19" i="11"/>
  <c r="L20" i="11"/>
  <c r="M20" i="11"/>
  <c r="L21" i="11"/>
  <c r="M21" i="11"/>
  <c r="L22" i="11"/>
  <c r="M22" i="11"/>
  <c r="L23" i="11"/>
  <c r="M23" i="11"/>
  <c r="L24" i="11"/>
  <c r="M24" i="11"/>
  <c r="L25" i="11"/>
  <c r="M25" i="11"/>
  <c r="L26" i="11"/>
  <c r="M26" i="11"/>
  <c r="L27" i="11"/>
  <c r="M27" i="11"/>
  <c r="L28" i="11"/>
  <c r="M28" i="11"/>
  <c r="L29" i="11"/>
  <c r="M29" i="11"/>
  <c r="L30" i="11"/>
  <c r="M30" i="11"/>
  <c r="L31" i="11"/>
  <c r="M31" i="11"/>
  <c r="L32" i="11"/>
  <c r="M32" i="11"/>
  <c r="L33" i="11"/>
  <c r="M33" i="11"/>
  <c r="L34" i="11"/>
  <c r="M34" i="11"/>
  <c r="L35" i="11"/>
  <c r="M35" i="11"/>
  <c r="L36" i="11"/>
  <c r="M36" i="11"/>
  <c r="L37" i="11"/>
  <c r="M37" i="11"/>
  <c r="L38" i="11"/>
  <c r="M38" i="11"/>
  <c r="L39" i="11"/>
  <c r="M39" i="11"/>
  <c r="L40" i="11"/>
  <c r="M40" i="11"/>
  <c r="L41" i="11"/>
  <c r="M41" i="11"/>
  <c r="L42" i="11"/>
  <c r="M42" i="11"/>
  <c r="L43" i="11"/>
  <c r="M43" i="11"/>
  <c r="L44" i="11"/>
  <c r="M44" i="11"/>
  <c r="L45" i="11"/>
  <c r="M45" i="11"/>
  <c r="L46" i="11"/>
  <c r="M46" i="11"/>
  <c r="L47" i="11"/>
  <c r="M47" i="11"/>
  <c r="L48" i="11"/>
  <c r="M48" i="11"/>
  <c r="L49" i="11"/>
  <c r="M49" i="11"/>
  <c r="L50" i="11"/>
  <c r="M50" i="11"/>
  <c r="L51" i="11"/>
  <c r="M51" i="11"/>
  <c r="L52" i="11"/>
  <c r="M52" i="11"/>
  <c r="L53" i="11"/>
  <c r="M53" i="11"/>
  <c r="L54" i="11"/>
  <c r="M54" i="11"/>
  <c r="L55" i="11"/>
  <c r="M55" i="11"/>
  <c r="L56" i="11"/>
  <c r="M56" i="11"/>
  <c r="L57" i="11"/>
  <c r="M57" i="11"/>
  <c r="L58" i="11"/>
  <c r="M58" i="11"/>
  <c r="L59" i="11"/>
  <c r="M59" i="11"/>
  <c r="L60" i="11"/>
  <c r="M60" i="11"/>
  <c r="L61" i="11"/>
  <c r="M61" i="11"/>
  <c r="L62" i="11"/>
  <c r="M62" i="11"/>
  <c r="L63" i="11"/>
  <c r="M63" i="11"/>
  <c r="L64" i="11"/>
  <c r="M64" i="11"/>
  <c r="L65" i="11"/>
  <c r="M65" i="11"/>
  <c r="L66" i="11"/>
  <c r="M66" i="11"/>
  <c r="L67" i="11"/>
  <c r="M67" i="11"/>
  <c r="L68" i="11"/>
  <c r="M68" i="11"/>
  <c r="L69" i="11"/>
  <c r="M69" i="11"/>
  <c r="L70" i="11"/>
  <c r="M70" i="11"/>
  <c r="L71" i="11"/>
  <c r="M71" i="11"/>
  <c r="P6" i="19"/>
  <c r="P7" i="19"/>
  <c r="P8" i="19"/>
  <c r="P9" i="19"/>
  <c r="P10" i="19"/>
  <c r="P11" i="19"/>
  <c r="P12" i="19"/>
  <c r="P13" i="19"/>
  <c r="P14" i="19"/>
  <c r="P15" i="19"/>
  <c r="P16" i="19"/>
  <c r="P17" i="19"/>
  <c r="P18" i="19"/>
  <c r="P19" i="19"/>
  <c r="P20" i="19"/>
  <c r="P21" i="19"/>
  <c r="P22" i="19"/>
  <c r="P23" i="19"/>
  <c r="P24" i="19"/>
  <c r="P25" i="19"/>
  <c r="P26" i="19"/>
  <c r="P27" i="19"/>
  <c r="P28" i="19"/>
  <c r="P29" i="19"/>
  <c r="P30" i="19"/>
  <c r="P31" i="19"/>
  <c r="P32" i="19"/>
  <c r="P33" i="19"/>
  <c r="P34" i="19"/>
  <c r="P35" i="19"/>
  <c r="P36" i="19"/>
  <c r="P37" i="19"/>
  <c r="P38" i="19"/>
  <c r="P39" i="19"/>
  <c r="P40" i="19"/>
  <c r="P41" i="19"/>
  <c r="P42" i="19"/>
  <c r="P43" i="19"/>
  <c r="P44" i="19"/>
  <c r="P45" i="19"/>
  <c r="P46" i="19"/>
  <c r="P47" i="19"/>
  <c r="P48" i="19"/>
  <c r="P49" i="19"/>
  <c r="P50" i="19"/>
  <c r="P51" i="19"/>
  <c r="P52" i="19"/>
  <c r="P53" i="19"/>
  <c r="P54" i="19"/>
  <c r="P55" i="19"/>
  <c r="P56" i="19"/>
  <c r="P57" i="19"/>
  <c r="P58" i="19"/>
  <c r="P59" i="19"/>
  <c r="P60" i="19"/>
  <c r="P61" i="19"/>
  <c r="P62" i="19"/>
  <c r="P63" i="19"/>
  <c r="P64" i="19"/>
  <c r="P65" i="19"/>
  <c r="P66" i="19"/>
  <c r="P67" i="19"/>
  <c r="P68" i="19"/>
  <c r="P69" i="19"/>
  <c r="P70" i="19"/>
  <c r="P71" i="19"/>
  <c r="P72" i="19"/>
  <c r="P73" i="19"/>
  <c r="P74" i="19"/>
  <c r="P75" i="19"/>
  <c r="P76" i="19"/>
  <c r="P77" i="19"/>
  <c r="P78" i="19"/>
  <c r="P79" i="19"/>
  <c r="P80" i="19"/>
  <c r="P81" i="19"/>
  <c r="P82" i="19"/>
  <c r="P83" i="19"/>
  <c r="P84" i="19"/>
  <c r="P85" i="19"/>
  <c r="P86" i="19"/>
  <c r="P87" i="19"/>
  <c r="P88" i="19"/>
  <c r="P89" i="19"/>
  <c r="P90" i="19"/>
  <c r="P91" i="19"/>
  <c r="P92" i="19"/>
  <c r="P93" i="19"/>
  <c r="P94" i="19"/>
  <c r="P95" i="19"/>
  <c r="P96" i="19"/>
  <c r="P97" i="19"/>
  <c r="P98" i="19"/>
  <c r="P99" i="19"/>
  <c r="P100" i="19"/>
  <c r="P101" i="19"/>
  <c r="P102" i="19"/>
  <c r="P103" i="19"/>
  <c r="P104" i="19"/>
  <c r="P105" i="19"/>
  <c r="P106" i="19"/>
  <c r="P107" i="19"/>
  <c r="P108" i="19"/>
  <c r="P109" i="19"/>
  <c r="P110" i="19"/>
  <c r="P111" i="19"/>
  <c r="P112" i="19"/>
  <c r="P113" i="19"/>
  <c r="P114" i="19"/>
  <c r="P115" i="19"/>
  <c r="P116" i="19"/>
  <c r="P117" i="19"/>
  <c r="P118" i="19"/>
  <c r="P119" i="19"/>
  <c r="P120" i="19"/>
  <c r="P121" i="19"/>
  <c r="P122" i="19"/>
  <c r="P123" i="19"/>
  <c r="P124" i="19"/>
  <c r="P125" i="19"/>
  <c r="P126" i="19"/>
  <c r="P127" i="19"/>
  <c r="P128" i="19"/>
  <c r="P129" i="19"/>
  <c r="P130" i="19"/>
  <c r="P131" i="19"/>
  <c r="P132" i="19"/>
  <c r="P133" i="19"/>
  <c r="P134" i="19"/>
  <c r="P135" i="19"/>
  <c r="P136" i="19"/>
  <c r="P137" i="19"/>
  <c r="P138" i="19"/>
  <c r="P139" i="19"/>
  <c r="P140" i="19"/>
  <c r="P141" i="19"/>
  <c r="P142" i="19"/>
  <c r="P143" i="19"/>
  <c r="P144" i="19"/>
  <c r="P145" i="19"/>
  <c r="P146" i="19"/>
  <c r="P147" i="19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N6" i="9"/>
  <c r="N7" i="9"/>
  <c r="N8" i="9"/>
  <c r="N9" i="9"/>
  <c r="N10" i="9"/>
  <c r="N11" i="9"/>
  <c r="N12" i="9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L7" i="13"/>
  <c r="L8" i="13"/>
  <c r="L9" i="13"/>
  <c r="L10" i="13"/>
  <c r="L11" i="13"/>
  <c r="L12" i="13"/>
  <c r="L13" i="13"/>
  <c r="L14" i="13"/>
  <c r="L15" i="13"/>
  <c r="L16" i="13"/>
  <c r="L17" i="13"/>
  <c r="L18" i="13"/>
  <c r="L19" i="13"/>
  <c r="L20" i="13"/>
  <c r="L21" i="13"/>
  <c r="L22" i="13"/>
  <c r="L23" i="13"/>
  <c r="L24" i="13"/>
  <c r="L25" i="13"/>
  <c r="L26" i="13"/>
  <c r="L27" i="13"/>
  <c r="L28" i="13"/>
  <c r="L29" i="13"/>
  <c r="L30" i="13"/>
  <c r="L31" i="13"/>
  <c r="L32" i="13"/>
  <c r="L33" i="13"/>
  <c r="L34" i="13"/>
  <c r="L35" i="13"/>
  <c r="L36" i="13"/>
  <c r="L37" i="13"/>
  <c r="L38" i="13"/>
  <c r="L39" i="13"/>
  <c r="L40" i="13"/>
  <c r="L41" i="13"/>
  <c r="L42" i="13"/>
  <c r="L43" i="13"/>
  <c r="L44" i="13"/>
  <c r="L45" i="13"/>
  <c r="L46" i="13"/>
  <c r="L47" i="13"/>
  <c r="L48" i="13"/>
  <c r="L49" i="13"/>
  <c r="L50" i="13"/>
  <c r="L51" i="13"/>
  <c r="L52" i="13"/>
  <c r="L53" i="13"/>
  <c r="L54" i="13"/>
  <c r="L55" i="13"/>
  <c r="L56" i="13"/>
  <c r="L57" i="13"/>
  <c r="L58" i="13"/>
  <c r="L59" i="13"/>
  <c r="L60" i="13"/>
  <c r="L61" i="13"/>
  <c r="L62" i="13"/>
  <c r="L63" i="13"/>
  <c r="L64" i="13"/>
  <c r="L65" i="13"/>
  <c r="L66" i="13"/>
  <c r="L6" i="13"/>
  <c r="K6" i="12"/>
  <c r="K7" i="12"/>
  <c r="K8" i="12"/>
  <c r="K9" i="12"/>
  <c r="K10" i="12"/>
  <c r="K11" i="12"/>
  <c r="K12" i="12"/>
  <c r="M6" i="14"/>
  <c r="M7" i="14"/>
  <c r="M8" i="14"/>
  <c r="M9" i="14"/>
  <c r="M10" i="14"/>
  <c r="M11" i="14"/>
  <c r="K13" i="12" l="1"/>
  <c r="K14" i="12"/>
  <c r="K15" i="12"/>
  <c r="K16" i="12"/>
  <c r="B101" i="8"/>
  <c r="C101" i="8"/>
  <c r="D101" i="8"/>
  <c r="E101" i="8"/>
  <c r="F101" i="8"/>
  <c r="G101" i="8"/>
  <c r="H101" i="8"/>
  <c r="A101" i="8"/>
  <c r="B96" i="8"/>
  <c r="C96" i="8"/>
  <c r="D96" i="8"/>
  <c r="E96" i="8"/>
  <c r="F96" i="8"/>
  <c r="G96" i="8"/>
  <c r="H96" i="8"/>
  <c r="A96" i="8"/>
  <c r="B95" i="8"/>
  <c r="C95" i="8"/>
  <c r="D95" i="8"/>
  <c r="E95" i="8"/>
  <c r="F95" i="8"/>
  <c r="G95" i="8"/>
  <c r="H95" i="8"/>
  <c r="A95" i="8"/>
  <c r="B94" i="8"/>
  <c r="C94" i="8"/>
  <c r="D94" i="8"/>
  <c r="E94" i="8"/>
  <c r="F94" i="8"/>
  <c r="G94" i="8"/>
  <c r="H94" i="8"/>
  <c r="A94" i="8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8" i="14"/>
  <c r="M59" i="14"/>
  <c r="M60" i="14"/>
  <c r="M61" i="14"/>
  <c r="M62" i="14"/>
  <c r="M63" i="14"/>
  <c r="M64" i="14"/>
  <c r="M65" i="14"/>
  <c r="M66" i="14"/>
  <c r="M67" i="14"/>
  <c r="M68" i="14"/>
  <c r="M69" i="14"/>
  <c r="M70" i="14"/>
  <c r="M71" i="14"/>
  <c r="M72" i="14"/>
  <c r="M73" i="14"/>
  <c r="M74" i="14"/>
  <c r="M75" i="14"/>
  <c r="M76" i="14"/>
  <c r="M77" i="14"/>
  <c r="M78" i="14"/>
  <c r="M79" i="14"/>
  <c r="M80" i="14"/>
  <c r="M81" i="14"/>
  <c r="M82" i="14"/>
  <c r="M83" i="14"/>
  <c r="M84" i="14"/>
  <c r="M85" i="14"/>
  <c r="M86" i="1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R5" i="11"/>
  <c r="S5" i="11"/>
  <c r="T5" i="11"/>
  <c r="U5" i="11"/>
  <c r="V5" i="11"/>
  <c r="W5" i="11"/>
  <c r="X5" i="11"/>
  <c r="Q5" i="11"/>
  <c r="S5" i="6"/>
  <c r="T5" i="6"/>
  <c r="U5" i="6"/>
  <c r="V5" i="6"/>
  <c r="W5" i="6"/>
  <c r="X5" i="6"/>
  <c r="Y5" i="6"/>
  <c r="R5" i="6"/>
  <c r="S5" i="14"/>
  <c r="T5" i="14"/>
  <c r="U5" i="14"/>
  <c r="V5" i="14"/>
  <c r="W5" i="14"/>
  <c r="X5" i="14"/>
  <c r="Y5" i="14"/>
  <c r="R5" i="14"/>
  <c r="R5" i="4"/>
  <c r="S5" i="4"/>
  <c r="T5" i="4"/>
  <c r="U5" i="4"/>
  <c r="V5" i="4"/>
  <c r="W5" i="4"/>
  <c r="X5" i="4"/>
  <c r="Q5" i="4"/>
  <c r="N79" i="18"/>
  <c r="O79" i="18" s="1"/>
  <c r="P79" i="18" s="1"/>
  <c r="Q79" i="18" s="1"/>
  <c r="N78" i="18"/>
  <c r="O78" i="18" s="1"/>
  <c r="P78" i="18" s="1"/>
  <c r="Q78" i="18" s="1"/>
  <c r="N77" i="18"/>
  <c r="O77" i="18" s="1"/>
  <c r="P77" i="18" s="1"/>
  <c r="Q77" i="18" s="1"/>
  <c r="N76" i="18"/>
  <c r="O76" i="18" s="1"/>
  <c r="P76" i="18" s="1"/>
  <c r="Q76" i="18" s="1"/>
  <c r="N75" i="18"/>
  <c r="O75" i="18" s="1"/>
  <c r="P75" i="18" s="1"/>
  <c r="Q75" i="18" s="1"/>
  <c r="N74" i="18"/>
  <c r="O74" i="18" s="1"/>
  <c r="P74" i="18" s="1"/>
  <c r="Q74" i="18" s="1"/>
  <c r="N73" i="18"/>
  <c r="O73" i="18" s="1"/>
  <c r="P73" i="18" s="1"/>
  <c r="Q73" i="18" s="1"/>
  <c r="N72" i="18"/>
  <c r="O72" i="18" s="1"/>
  <c r="P72" i="18" s="1"/>
  <c r="Q72" i="18" s="1"/>
  <c r="N71" i="18"/>
  <c r="O71" i="18" s="1"/>
  <c r="P71" i="18" s="1"/>
  <c r="Q71" i="18" s="1"/>
  <c r="N70" i="18"/>
  <c r="O70" i="18" s="1"/>
  <c r="P70" i="18" s="1"/>
  <c r="Q70" i="18" s="1"/>
  <c r="N69" i="18"/>
  <c r="O69" i="18" s="1"/>
  <c r="P69" i="18" s="1"/>
  <c r="Q69" i="18" s="1"/>
  <c r="N68" i="18"/>
  <c r="O68" i="18" s="1"/>
  <c r="P68" i="18" s="1"/>
  <c r="Q68" i="18" s="1"/>
  <c r="N67" i="18"/>
  <c r="O67" i="18" s="1"/>
  <c r="P67" i="18" s="1"/>
  <c r="Q67" i="18" s="1"/>
  <c r="N66" i="18"/>
  <c r="O66" i="18" s="1"/>
  <c r="P66" i="18" s="1"/>
  <c r="Q66" i="18" s="1"/>
  <c r="N65" i="18"/>
  <c r="O65" i="18" s="1"/>
  <c r="P65" i="18" s="1"/>
  <c r="Q65" i="18" s="1"/>
  <c r="N64" i="18"/>
  <c r="O64" i="18" s="1"/>
  <c r="P64" i="18" s="1"/>
  <c r="Q64" i="18" s="1"/>
  <c r="N63" i="18"/>
  <c r="O63" i="18" s="1"/>
  <c r="P63" i="18" s="1"/>
  <c r="Q63" i="18" s="1"/>
  <c r="N62" i="18"/>
  <c r="O62" i="18" s="1"/>
  <c r="P62" i="18" s="1"/>
  <c r="Q62" i="18" s="1"/>
  <c r="N61" i="18"/>
  <c r="O61" i="18" s="1"/>
  <c r="P61" i="18" s="1"/>
  <c r="Q61" i="18" s="1"/>
  <c r="N60" i="18"/>
  <c r="O60" i="18" s="1"/>
  <c r="P60" i="18" s="1"/>
  <c r="Q60" i="18" s="1"/>
  <c r="N59" i="18"/>
  <c r="O59" i="18" s="1"/>
  <c r="P59" i="18" s="1"/>
  <c r="Q59" i="18" s="1"/>
  <c r="N58" i="18"/>
  <c r="O58" i="18" s="1"/>
  <c r="P58" i="18" s="1"/>
  <c r="Q58" i="18" s="1"/>
  <c r="N57" i="18"/>
  <c r="O57" i="18" s="1"/>
  <c r="P57" i="18" s="1"/>
  <c r="Q57" i="18" s="1"/>
  <c r="N56" i="18"/>
  <c r="O56" i="18" s="1"/>
  <c r="P56" i="18" s="1"/>
  <c r="Q56" i="18" s="1"/>
  <c r="N55" i="18"/>
  <c r="O55" i="18" s="1"/>
  <c r="P55" i="18" s="1"/>
  <c r="Q55" i="18" s="1"/>
  <c r="N54" i="18"/>
  <c r="O54" i="18" s="1"/>
  <c r="P54" i="18" s="1"/>
  <c r="Q54" i="18" s="1"/>
  <c r="N53" i="18"/>
  <c r="O53" i="18" s="1"/>
  <c r="P53" i="18" s="1"/>
  <c r="Q53" i="18" s="1"/>
  <c r="N52" i="18"/>
  <c r="O52" i="18" s="1"/>
  <c r="P52" i="18" s="1"/>
  <c r="Q52" i="18" s="1"/>
  <c r="N51" i="18"/>
  <c r="O51" i="18" s="1"/>
  <c r="P51" i="18" s="1"/>
  <c r="Q51" i="18" s="1"/>
  <c r="N50" i="18"/>
  <c r="O50" i="18" s="1"/>
  <c r="P50" i="18" s="1"/>
  <c r="Q50" i="18" s="1"/>
  <c r="N49" i="18"/>
  <c r="O49" i="18" s="1"/>
  <c r="P49" i="18" s="1"/>
  <c r="Q49" i="18" s="1"/>
  <c r="N48" i="18"/>
  <c r="O48" i="18" s="1"/>
  <c r="P48" i="18" s="1"/>
  <c r="Q48" i="18" s="1"/>
  <c r="N47" i="18"/>
  <c r="O47" i="18" s="1"/>
  <c r="P47" i="18" s="1"/>
  <c r="Q47" i="18" s="1"/>
  <c r="N46" i="18"/>
  <c r="O46" i="18" s="1"/>
  <c r="P46" i="18" s="1"/>
  <c r="Q46" i="18" s="1"/>
  <c r="N45" i="18"/>
  <c r="O45" i="18" s="1"/>
  <c r="P45" i="18" s="1"/>
  <c r="Q45" i="18" s="1"/>
  <c r="N44" i="18"/>
  <c r="O44" i="18" s="1"/>
  <c r="P44" i="18" s="1"/>
  <c r="Q44" i="18" s="1"/>
  <c r="N43" i="18"/>
  <c r="O43" i="18" s="1"/>
  <c r="P43" i="18" s="1"/>
  <c r="Q43" i="18" s="1"/>
  <c r="N42" i="18"/>
  <c r="O42" i="18" s="1"/>
  <c r="P42" i="18" s="1"/>
  <c r="Q42" i="18" s="1"/>
  <c r="N41" i="18"/>
  <c r="O41" i="18" s="1"/>
  <c r="P41" i="18" s="1"/>
  <c r="Q41" i="18" s="1"/>
  <c r="N40" i="18"/>
  <c r="O40" i="18" s="1"/>
  <c r="P40" i="18" s="1"/>
  <c r="Q40" i="18" s="1"/>
  <c r="N39" i="18"/>
  <c r="O39" i="18" s="1"/>
  <c r="P39" i="18" s="1"/>
  <c r="Q39" i="18" s="1"/>
  <c r="N38" i="18"/>
  <c r="O38" i="18" s="1"/>
  <c r="P38" i="18" s="1"/>
  <c r="Q38" i="18" s="1"/>
  <c r="N37" i="18"/>
  <c r="O37" i="18" s="1"/>
  <c r="P37" i="18" s="1"/>
  <c r="Q37" i="18" s="1"/>
  <c r="N36" i="18"/>
  <c r="O36" i="18" s="1"/>
  <c r="P36" i="18" s="1"/>
  <c r="Q36" i="18" s="1"/>
  <c r="N35" i="18"/>
  <c r="O35" i="18" s="1"/>
  <c r="P35" i="18" s="1"/>
  <c r="Q35" i="18" s="1"/>
  <c r="N34" i="18"/>
  <c r="O34" i="18" s="1"/>
  <c r="P34" i="18" s="1"/>
  <c r="Q34" i="18" s="1"/>
  <c r="N33" i="18"/>
  <c r="O33" i="18" s="1"/>
  <c r="P33" i="18" s="1"/>
  <c r="Q33" i="18" s="1"/>
  <c r="N32" i="18"/>
  <c r="O32" i="18" s="1"/>
  <c r="P32" i="18" s="1"/>
  <c r="Q32" i="18" s="1"/>
  <c r="N31" i="18"/>
  <c r="O31" i="18" s="1"/>
  <c r="P31" i="18" s="1"/>
  <c r="Q31" i="18" s="1"/>
  <c r="N30" i="18"/>
  <c r="O30" i="18" s="1"/>
  <c r="P30" i="18" s="1"/>
  <c r="Q30" i="18" s="1"/>
  <c r="N29" i="18"/>
  <c r="O29" i="18" s="1"/>
  <c r="P29" i="18" s="1"/>
  <c r="Q29" i="18" s="1"/>
  <c r="N28" i="18"/>
  <c r="O28" i="18" s="1"/>
  <c r="P28" i="18" s="1"/>
  <c r="Q28" i="18" s="1"/>
  <c r="N27" i="18"/>
  <c r="O27" i="18" s="1"/>
  <c r="P27" i="18" s="1"/>
  <c r="Q27" i="18" s="1"/>
  <c r="N26" i="18"/>
  <c r="O26" i="18" s="1"/>
  <c r="P26" i="18" s="1"/>
  <c r="Q26" i="18" s="1"/>
  <c r="N25" i="18"/>
  <c r="O25" i="18" s="1"/>
  <c r="P25" i="18" s="1"/>
  <c r="Q25" i="18" s="1"/>
  <c r="N24" i="18"/>
  <c r="O24" i="18" s="1"/>
  <c r="P24" i="18" s="1"/>
  <c r="Q24" i="18" s="1"/>
  <c r="N23" i="18"/>
  <c r="O23" i="18" s="1"/>
  <c r="P23" i="18" s="1"/>
  <c r="Q23" i="18" s="1"/>
  <c r="N22" i="18"/>
  <c r="O22" i="18" s="1"/>
  <c r="P22" i="18" s="1"/>
  <c r="Q22" i="18" s="1"/>
  <c r="N21" i="18"/>
  <c r="O21" i="18" s="1"/>
  <c r="P21" i="18" s="1"/>
  <c r="Q21" i="18" s="1"/>
  <c r="N20" i="18"/>
  <c r="O20" i="18" s="1"/>
  <c r="P20" i="18" s="1"/>
  <c r="Q20" i="18" s="1"/>
  <c r="N19" i="18"/>
  <c r="O19" i="18" s="1"/>
  <c r="P19" i="18" s="1"/>
  <c r="Q19" i="18" s="1"/>
  <c r="N18" i="18"/>
  <c r="O18" i="18" s="1"/>
  <c r="P18" i="18" s="1"/>
  <c r="Q18" i="18" s="1"/>
  <c r="N17" i="18"/>
  <c r="O17" i="18" s="1"/>
  <c r="P17" i="18" s="1"/>
  <c r="Q17" i="18" s="1"/>
  <c r="N16" i="18"/>
  <c r="O16" i="18" s="1"/>
  <c r="P16" i="18" s="1"/>
  <c r="Q16" i="18" s="1"/>
  <c r="N15" i="18"/>
  <c r="O15" i="18" s="1"/>
  <c r="P15" i="18" s="1"/>
  <c r="Q15" i="18" s="1"/>
  <c r="N14" i="18"/>
  <c r="O14" i="18" s="1"/>
  <c r="P14" i="18" s="1"/>
  <c r="Q14" i="18" s="1"/>
  <c r="N13" i="18"/>
  <c r="O13" i="18" s="1"/>
  <c r="P13" i="18" s="1"/>
  <c r="Q13" i="18" s="1"/>
  <c r="N12" i="18"/>
  <c r="O12" i="18" s="1"/>
  <c r="P12" i="18" s="1"/>
  <c r="Q12" i="18" s="1"/>
  <c r="N11" i="18"/>
  <c r="O11" i="18" s="1"/>
  <c r="P11" i="18" s="1"/>
  <c r="Q11" i="18" s="1"/>
  <c r="N10" i="18"/>
  <c r="O10" i="18" s="1"/>
  <c r="P10" i="18" s="1"/>
  <c r="Q10" i="18" s="1"/>
  <c r="N9" i="18"/>
  <c r="O9" i="18" s="1"/>
  <c r="P9" i="18" s="1"/>
  <c r="Q9" i="18" s="1"/>
  <c r="N8" i="18"/>
  <c r="O8" i="18" s="1"/>
  <c r="P8" i="18" s="1"/>
  <c r="Q8" i="18" s="1"/>
  <c r="N7" i="18"/>
  <c r="O7" i="18" s="1"/>
  <c r="P7" i="18" s="1"/>
  <c r="Q7" i="18" s="1"/>
  <c r="N6" i="18"/>
  <c r="O6" i="18" s="1"/>
  <c r="P6" i="18" s="1"/>
  <c r="Q6" i="18" s="1"/>
  <c r="A3" i="18"/>
  <c r="A3" i="17"/>
  <c r="Q147" i="19"/>
  <c r="R147" i="19" s="1"/>
  <c r="S147" i="19" s="1"/>
  <c r="T147" i="19" s="1"/>
  <c r="Q146" i="19"/>
  <c r="R146" i="19" s="1"/>
  <c r="S146" i="19" s="1"/>
  <c r="T146" i="19" s="1"/>
  <c r="Q145" i="19"/>
  <c r="R145" i="19" s="1"/>
  <c r="S145" i="19" s="1"/>
  <c r="T145" i="19" s="1"/>
  <c r="Q144" i="19"/>
  <c r="R144" i="19" s="1"/>
  <c r="S144" i="19" s="1"/>
  <c r="T144" i="19" s="1"/>
  <c r="Q143" i="19"/>
  <c r="R143" i="19" s="1"/>
  <c r="S143" i="19" s="1"/>
  <c r="T143" i="19" s="1"/>
  <c r="Q142" i="19"/>
  <c r="R142" i="19" s="1"/>
  <c r="S142" i="19" s="1"/>
  <c r="T142" i="19" s="1"/>
  <c r="Q141" i="19"/>
  <c r="R141" i="19" s="1"/>
  <c r="S141" i="19" s="1"/>
  <c r="T141" i="19" s="1"/>
  <c r="Q140" i="19"/>
  <c r="R140" i="19" s="1"/>
  <c r="S140" i="19" s="1"/>
  <c r="T140" i="19" s="1"/>
  <c r="Q139" i="19"/>
  <c r="R139" i="19" s="1"/>
  <c r="S139" i="19" s="1"/>
  <c r="T139" i="19" s="1"/>
  <c r="Q138" i="19"/>
  <c r="R138" i="19" s="1"/>
  <c r="S138" i="19" s="1"/>
  <c r="T138" i="19" s="1"/>
  <c r="Q137" i="19"/>
  <c r="R137" i="19" s="1"/>
  <c r="S137" i="19" s="1"/>
  <c r="T137" i="19" s="1"/>
  <c r="Q136" i="19"/>
  <c r="R136" i="19" s="1"/>
  <c r="S136" i="19" s="1"/>
  <c r="T136" i="19" s="1"/>
  <c r="Q135" i="19"/>
  <c r="R135" i="19" s="1"/>
  <c r="S135" i="19" s="1"/>
  <c r="T135" i="19" s="1"/>
  <c r="Q134" i="19"/>
  <c r="R134" i="19" s="1"/>
  <c r="S134" i="19" s="1"/>
  <c r="T134" i="19" s="1"/>
  <c r="Q133" i="19"/>
  <c r="R133" i="19" s="1"/>
  <c r="S133" i="19" s="1"/>
  <c r="T133" i="19" s="1"/>
  <c r="Q132" i="19"/>
  <c r="R132" i="19" s="1"/>
  <c r="S132" i="19" s="1"/>
  <c r="T132" i="19" s="1"/>
  <c r="Q131" i="19"/>
  <c r="R131" i="19" s="1"/>
  <c r="S131" i="19" s="1"/>
  <c r="T131" i="19" s="1"/>
  <c r="Q130" i="19"/>
  <c r="R130" i="19" s="1"/>
  <c r="S130" i="19" s="1"/>
  <c r="T130" i="19" s="1"/>
  <c r="Q129" i="19"/>
  <c r="R129" i="19" s="1"/>
  <c r="S129" i="19" s="1"/>
  <c r="T129" i="19" s="1"/>
  <c r="Q128" i="19"/>
  <c r="R128" i="19" s="1"/>
  <c r="S128" i="19" s="1"/>
  <c r="T128" i="19" s="1"/>
  <c r="Q127" i="19"/>
  <c r="R127" i="19" s="1"/>
  <c r="S127" i="19" s="1"/>
  <c r="T127" i="19" s="1"/>
  <c r="Q126" i="19"/>
  <c r="R126" i="19" s="1"/>
  <c r="S126" i="19" s="1"/>
  <c r="T126" i="19" s="1"/>
  <c r="Q125" i="19"/>
  <c r="R125" i="19" s="1"/>
  <c r="S125" i="19" s="1"/>
  <c r="T125" i="19" s="1"/>
  <c r="Q124" i="19"/>
  <c r="R124" i="19" s="1"/>
  <c r="S124" i="19" s="1"/>
  <c r="T124" i="19" s="1"/>
  <c r="Q123" i="19"/>
  <c r="R123" i="19" s="1"/>
  <c r="S123" i="19" s="1"/>
  <c r="T123" i="19" s="1"/>
  <c r="Q122" i="19"/>
  <c r="R122" i="19" s="1"/>
  <c r="S122" i="19" s="1"/>
  <c r="T122" i="19" s="1"/>
  <c r="Q121" i="19"/>
  <c r="R121" i="19" s="1"/>
  <c r="S121" i="19" s="1"/>
  <c r="T121" i="19" s="1"/>
  <c r="Q120" i="19"/>
  <c r="R120" i="19" s="1"/>
  <c r="S120" i="19" s="1"/>
  <c r="T120" i="19" s="1"/>
  <c r="Q119" i="19"/>
  <c r="R119" i="19" s="1"/>
  <c r="S119" i="19" s="1"/>
  <c r="T119" i="19" s="1"/>
  <c r="Q118" i="19"/>
  <c r="R118" i="19" s="1"/>
  <c r="S118" i="19" s="1"/>
  <c r="T118" i="19" s="1"/>
  <c r="Q117" i="19"/>
  <c r="R117" i="19" s="1"/>
  <c r="S117" i="19" s="1"/>
  <c r="T117" i="19" s="1"/>
  <c r="Q116" i="19"/>
  <c r="R116" i="19" s="1"/>
  <c r="S116" i="19" s="1"/>
  <c r="T116" i="19" s="1"/>
  <c r="Q115" i="19"/>
  <c r="R115" i="19" s="1"/>
  <c r="S115" i="19" s="1"/>
  <c r="T115" i="19" s="1"/>
  <c r="Q114" i="19"/>
  <c r="R114" i="19" s="1"/>
  <c r="S114" i="19" s="1"/>
  <c r="T114" i="19" s="1"/>
  <c r="Q113" i="19"/>
  <c r="R113" i="19" s="1"/>
  <c r="S113" i="19" s="1"/>
  <c r="T113" i="19" s="1"/>
  <c r="Q112" i="19"/>
  <c r="R112" i="19" s="1"/>
  <c r="S112" i="19" s="1"/>
  <c r="T112" i="19" s="1"/>
  <c r="Q111" i="19"/>
  <c r="R111" i="19" s="1"/>
  <c r="S111" i="19" s="1"/>
  <c r="T111" i="19" s="1"/>
  <c r="Q110" i="19"/>
  <c r="R110" i="19" s="1"/>
  <c r="S110" i="19" s="1"/>
  <c r="T110" i="19" s="1"/>
  <c r="Q109" i="19"/>
  <c r="R109" i="19" s="1"/>
  <c r="S109" i="19" s="1"/>
  <c r="T109" i="19" s="1"/>
  <c r="Q108" i="19"/>
  <c r="R108" i="19" s="1"/>
  <c r="S108" i="19" s="1"/>
  <c r="T108" i="19" s="1"/>
  <c r="Q107" i="19"/>
  <c r="R107" i="19" s="1"/>
  <c r="S107" i="19" s="1"/>
  <c r="T107" i="19" s="1"/>
  <c r="Q106" i="19"/>
  <c r="R106" i="19" s="1"/>
  <c r="S106" i="19" s="1"/>
  <c r="T106" i="19" s="1"/>
  <c r="Q105" i="19"/>
  <c r="R105" i="19" s="1"/>
  <c r="S105" i="19" s="1"/>
  <c r="T105" i="19" s="1"/>
  <c r="Q104" i="19"/>
  <c r="R104" i="19" s="1"/>
  <c r="S104" i="19" s="1"/>
  <c r="T104" i="19" s="1"/>
  <c r="Q103" i="19"/>
  <c r="R103" i="19" s="1"/>
  <c r="S103" i="19" s="1"/>
  <c r="T103" i="19" s="1"/>
  <c r="Q102" i="19"/>
  <c r="R102" i="19" s="1"/>
  <c r="S102" i="19" s="1"/>
  <c r="T102" i="19" s="1"/>
  <c r="Q101" i="19"/>
  <c r="R101" i="19" s="1"/>
  <c r="S101" i="19" s="1"/>
  <c r="T101" i="19" s="1"/>
  <c r="Q100" i="19"/>
  <c r="R100" i="19" s="1"/>
  <c r="S100" i="19" s="1"/>
  <c r="T100" i="19" s="1"/>
  <c r="Q99" i="19"/>
  <c r="R99" i="19" s="1"/>
  <c r="S99" i="19" s="1"/>
  <c r="T99" i="19" s="1"/>
  <c r="Q98" i="19"/>
  <c r="R98" i="19" s="1"/>
  <c r="S98" i="19" s="1"/>
  <c r="T98" i="19" s="1"/>
  <c r="Q97" i="19"/>
  <c r="R97" i="19" s="1"/>
  <c r="S97" i="19" s="1"/>
  <c r="T97" i="19" s="1"/>
  <c r="Q96" i="19"/>
  <c r="R96" i="19" s="1"/>
  <c r="S96" i="19" s="1"/>
  <c r="T96" i="19" s="1"/>
  <c r="Q95" i="19"/>
  <c r="R95" i="19" s="1"/>
  <c r="S95" i="19" s="1"/>
  <c r="T95" i="19" s="1"/>
  <c r="Q94" i="19"/>
  <c r="R94" i="19" s="1"/>
  <c r="S94" i="19" s="1"/>
  <c r="T94" i="19" s="1"/>
  <c r="Q93" i="19"/>
  <c r="R93" i="19" s="1"/>
  <c r="S93" i="19" s="1"/>
  <c r="T93" i="19" s="1"/>
  <c r="Q92" i="19"/>
  <c r="R92" i="19" s="1"/>
  <c r="S92" i="19" s="1"/>
  <c r="T92" i="19" s="1"/>
  <c r="Q91" i="19"/>
  <c r="R91" i="19" s="1"/>
  <c r="S91" i="19" s="1"/>
  <c r="T91" i="19" s="1"/>
  <c r="Q90" i="19"/>
  <c r="R90" i="19" s="1"/>
  <c r="S90" i="19" s="1"/>
  <c r="T90" i="19" s="1"/>
  <c r="Q89" i="19"/>
  <c r="R89" i="19" s="1"/>
  <c r="S89" i="19" s="1"/>
  <c r="T89" i="19" s="1"/>
  <c r="Q88" i="19"/>
  <c r="R88" i="19" s="1"/>
  <c r="S88" i="19" s="1"/>
  <c r="T88" i="19" s="1"/>
  <c r="Q87" i="19"/>
  <c r="R87" i="19" s="1"/>
  <c r="S87" i="19" s="1"/>
  <c r="T87" i="19" s="1"/>
  <c r="Q86" i="19"/>
  <c r="R86" i="19" s="1"/>
  <c r="S86" i="19" s="1"/>
  <c r="T86" i="19" s="1"/>
  <c r="Q85" i="19"/>
  <c r="R85" i="19" s="1"/>
  <c r="S85" i="19" s="1"/>
  <c r="T85" i="19" s="1"/>
  <c r="Q84" i="19"/>
  <c r="R84" i="19" s="1"/>
  <c r="S84" i="19" s="1"/>
  <c r="T84" i="19" s="1"/>
  <c r="Q83" i="19"/>
  <c r="R83" i="19" s="1"/>
  <c r="S83" i="19" s="1"/>
  <c r="T83" i="19" s="1"/>
  <c r="Q82" i="19"/>
  <c r="R82" i="19" s="1"/>
  <c r="S82" i="19" s="1"/>
  <c r="T82" i="19" s="1"/>
  <c r="Q81" i="19"/>
  <c r="R81" i="19" s="1"/>
  <c r="S81" i="19" s="1"/>
  <c r="T81" i="19" s="1"/>
  <c r="Q80" i="19"/>
  <c r="R80" i="19" s="1"/>
  <c r="S80" i="19" s="1"/>
  <c r="T80" i="19" s="1"/>
  <c r="Q79" i="19"/>
  <c r="R79" i="19" s="1"/>
  <c r="S79" i="19" s="1"/>
  <c r="T79" i="19" s="1"/>
  <c r="Q78" i="19"/>
  <c r="R78" i="19" s="1"/>
  <c r="S78" i="19" s="1"/>
  <c r="T78" i="19" s="1"/>
  <c r="Q77" i="19"/>
  <c r="R77" i="19" s="1"/>
  <c r="S77" i="19" s="1"/>
  <c r="T77" i="19" s="1"/>
  <c r="Q76" i="19"/>
  <c r="R76" i="19" s="1"/>
  <c r="S76" i="19" s="1"/>
  <c r="T76" i="19" s="1"/>
  <c r="Q75" i="19"/>
  <c r="R75" i="19" s="1"/>
  <c r="S75" i="19" s="1"/>
  <c r="T75" i="19" s="1"/>
  <c r="Q74" i="19"/>
  <c r="R74" i="19" s="1"/>
  <c r="S74" i="19" s="1"/>
  <c r="T74" i="19" s="1"/>
  <c r="Q73" i="19"/>
  <c r="R73" i="19" s="1"/>
  <c r="S73" i="19" s="1"/>
  <c r="T73" i="19" s="1"/>
  <c r="Q72" i="19"/>
  <c r="R72" i="19" s="1"/>
  <c r="S72" i="19" s="1"/>
  <c r="T72" i="19" s="1"/>
  <c r="Q71" i="19"/>
  <c r="R71" i="19" s="1"/>
  <c r="S71" i="19" s="1"/>
  <c r="T71" i="19" s="1"/>
  <c r="Q70" i="19"/>
  <c r="R70" i="19" s="1"/>
  <c r="S70" i="19" s="1"/>
  <c r="T70" i="19" s="1"/>
  <c r="Q69" i="19"/>
  <c r="R69" i="19" s="1"/>
  <c r="S69" i="19" s="1"/>
  <c r="T69" i="19" s="1"/>
  <c r="Q68" i="19"/>
  <c r="R68" i="19" s="1"/>
  <c r="S68" i="19" s="1"/>
  <c r="T68" i="19" s="1"/>
  <c r="Q67" i="19"/>
  <c r="R67" i="19" s="1"/>
  <c r="S67" i="19" s="1"/>
  <c r="T67" i="19" s="1"/>
  <c r="Q66" i="19"/>
  <c r="R66" i="19" s="1"/>
  <c r="S66" i="19" s="1"/>
  <c r="T66" i="19" s="1"/>
  <c r="Q65" i="19"/>
  <c r="R65" i="19" s="1"/>
  <c r="S65" i="19" s="1"/>
  <c r="T65" i="19" s="1"/>
  <c r="Q64" i="19"/>
  <c r="R64" i="19" s="1"/>
  <c r="S64" i="19" s="1"/>
  <c r="T64" i="19" s="1"/>
  <c r="Q63" i="19"/>
  <c r="R63" i="19" s="1"/>
  <c r="S63" i="19" s="1"/>
  <c r="T63" i="19" s="1"/>
  <c r="Q62" i="19"/>
  <c r="R62" i="19" s="1"/>
  <c r="S62" i="19" s="1"/>
  <c r="T62" i="19" s="1"/>
  <c r="Q61" i="19"/>
  <c r="R61" i="19" s="1"/>
  <c r="S61" i="19" s="1"/>
  <c r="T61" i="19" s="1"/>
  <c r="Q60" i="19"/>
  <c r="R60" i="19" s="1"/>
  <c r="S60" i="19" s="1"/>
  <c r="T60" i="19" s="1"/>
  <c r="Q59" i="19"/>
  <c r="R59" i="19" s="1"/>
  <c r="S59" i="19" s="1"/>
  <c r="T59" i="19" s="1"/>
  <c r="Q58" i="19"/>
  <c r="R58" i="19" s="1"/>
  <c r="S58" i="19" s="1"/>
  <c r="T58" i="19" s="1"/>
  <c r="Q57" i="19"/>
  <c r="R57" i="19" s="1"/>
  <c r="S57" i="19" s="1"/>
  <c r="T57" i="19" s="1"/>
  <c r="Q56" i="19"/>
  <c r="R56" i="19" s="1"/>
  <c r="S56" i="19" s="1"/>
  <c r="T56" i="19" s="1"/>
  <c r="Q55" i="19"/>
  <c r="R55" i="19" s="1"/>
  <c r="S55" i="19" s="1"/>
  <c r="T55" i="19" s="1"/>
  <c r="Q54" i="19"/>
  <c r="R54" i="19" s="1"/>
  <c r="S54" i="19" s="1"/>
  <c r="T54" i="19" s="1"/>
  <c r="Q53" i="19"/>
  <c r="R53" i="19" s="1"/>
  <c r="S53" i="19" s="1"/>
  <c r="T53" i="19" s="1"/>
  <c r="Q52" i="19"/>
  <c r="R52" i="19" s="1"/>
  <c r="S52" i="19" s="1"/>
  <c r="T52" i="19" s="1"/>
  <c r="Q51" i="19"/>
  <c r="R51" i="19" s="1"/>
  <c r="S51" i="19" s="1"/>
  <c r="T51" i="19" s="1"/>
  <c r="Q50" i="19"/>
  <c r="R50" i="19" s="1"/>
  <c r="S50" i="19" s="1"/>
  <c r="T50" i="19" s="1"/>
  <c r="Q49" i="19"/>
  <c r="R49" i="19" s="1"/>
  <c r="S49" i="19" s="1"/>
  <c r="T49" i="19" s="1"/>
  <c r="Q48" i="19"/>
  <c r="R48" i="19" s="1"/>
  <c r="S48" i="19" s="1"/>
  <c r="T48" i="19" s="1"/>
  <c r="Q47" i="19"/>
  <c r="R47" i="19" s="1"/>
  <c r="S47" i="19" s="1"/>
  <c r="T47" i="19" s="1"/>
  <c r="Q46" i="19"/>
  <c r="R46" i="19" s="1"/>
  <c r="S46" i="19" s="1"/>
  <c r="T46" i="19" s="1"/>
  <c r="Q45" i="19"/>
  <c r="R45" i="19" s="1"/>
  <c r="S45" i="19" s="1"/>
  <c r="T45" i="19" s="1"/>
  <c r="Q44" i="19"/>
  <c r="R44" i="19" s="1"/>
  <c r="S44" i="19" s="1"/>
  <c r="T44" i="19" s="1"/>
  <c r="Q43" i="19"/>
  <c r="R43" i="19" s="1"/>
  <c r="S43" i="19" s="1"/>
  <c r="T43" i="19" s="1"/>
  <c r="Q42" i="19"/>
  <c r="R42" i="19" s="1"/>
  <c r="S42" i="19" s="1"/>
  <c r="T42" i="19" s="1"/>
  <c r="Q41" i="19"/>
  <c r="R41" i="19" s="1"/>
  <c r="S41" i="19" s="1"/>
  <c r="T41" i="19" s="1"/>
  <c r="Q40" i="19"/>
  <c r="R40" i="19" s="1"/>
  <c r="S40" i="19" s="1"/>
  <c r="T40" i="19" s="1"/>
  <c r="Q39" i="19"/>
  <c r="R39" i="19" s="1"/>
  <c r="S39" i="19" s="1"/>
  <c r="T39" i="19" s="1"/>
  <c r="Q38" i="19"/>
  <c r="R38" i="19" s="1"/>
  <c r="S38" i="19" s="1"/>
  <c r="T38" i="19" s="1"/>
  <c r="Q37" i="19"/>
  <c r="R37" i="19" s="1"/>
  <c r="S37" i="19" s="1"/>
  <c r="T37" i="19" s="1"/>
  <c r="Q36" i="19"/>
  <c r="R36" i="19" s="1"/>
  <c r="S36" i="19" s="1"/>
  <c r="T36" i="19" s="1"/>
  <c r="Q35" i="19"/>
  <c r="R35" i="19" s="1"/>
  <c r="S35" i="19" s="1"/>
  <c r="T35" i="19" s="1"/>
  <c r="Q34" i="19"/>
  <c r="R34" i="19" s="1"/>
  <c r="S34" i="19" s="1"/>
  <c r="T34" i="19" s="1"/>
  <c r="Q33" i="19"/>
  <c r="R33" i="19" s="1"/>
  <c r="S33" i="19" s="1"/>
  <c r="T33" i="19" s="1"/>
  <c r="Q32" i="19"/>
  <c r="R32" i="19" s="1"/>
  <c r="S32" i="19" s="1"/>
  <c r="T32" i="19" s="1"/>
  <c r="Q31" i="19"/>
  <c r="R31" i="19" s="1"/>
  <c r="S31" i="19" s="1"/>
  <c r="T31" i="19" s="1"/>
  <c r="Q30" i="19"/>
  <c r="R30" i="19" s="1"/>
  <c r="S30" i="19" s="1"/>
  <c r="T30" i="19" s="1"/>
  <c r="Q29" i="19"/>
  <c r="R29" i="19" s="1"/>
  <c r="S29" i="19" s="1"/>
  <c r="T29" i="19" s="1"/>
  <c r="Q28" i="19"/>
  <c r="R28" i="19" s="1"/>
  <c r="S28" i="19" s="1"/>
  <c r="T28" i="19" s="1"/>
  <c r="Q27" i="19"/>
  <c r="R27" i="19" s="1"/>
  <c r="S27" i="19" s="1"/>
  <c r="T27" i="19" s="1"/>
  <c r="Q26" i="19"/>
  <c r="R26" i="19" s="1"/>
  <c r="S26" i="19" s="1"/>
  <c r="T26" i="19" s="1"/>
  <c r="Q25" i="19"/>
  <c r="R25" i="19" s="1"/>
  <c r="S25" i="19" s="1"/>
  <c r="T25" i="19" s="1"/>
  <c r="Q24" i="19"/>
  <c r="R24" i="19" s="1"/>
  <c r="S24" i="19" s="1"/>
  <c r="T24" i="19" s="1"/>
  <c r="Q23" i="19"/>
  <c r="R23" i="19" s="1"/>
  <c r="S23" i="19" s="1"/>
  <c r="T23" i="19" s="1"/>
  <c r="Q22" i="19"/>
  <c r="R22" i="19" s="1"/>
  <c r="S22" i="19" s="1"/>
  <c r="T22" i="19" s="1"/>
  <c r="Q21" i="19"/>
  <c r="R21" i="19" s="1"/>
  <c r="S21" i="19" s="1"/>
  <c r="T21" i="19" s="1"/>
  <c r="Q20" i="19"/>
  <c r="R20" i="19" s="1"/>
  <c r="S20" i="19" s="1"/>
  <c r="T20" i="19" s="1"/>
  <c r="Q19" i="19"/>
  <c r="R19" i="19" s="1"/>
  <c r="S19" i="19" s="1"/>
  <c r="T19" i="19" s="1"/>
  <c r="Q18" i="19"/>
  <c r="R18" i="19" s="1"/>
  <c r="S18" i="19" s="1"/>
  <c r="T18" i="19" s="1"/>
  <c r="Q17" i="19"/>
  <c r="R17" i="19" s="1"/>
  <c r="S17" i="19" s="1"/>
  <c r="T17" i="19" s="1"/>
  <c r="Q16" i="19"/>
  <c r="R16" i="19" s="1"/>
  <c r="S16" i="19" s="1"/>
  <c r="T16" i="19" s="1"/>
  <c r="Q15" i="19"/>
  <c r="R15" i="19" s="1"/>
  <c r="S15" i="19" s="1"/>
  <c r="T15" i="19" s="1"/>
  <c r="Q14" i="19"/>
  <c r="R14" i="19" s="1"/>
  <c r="S14" i="19" s="1"/>
  <c r="T14" i="19" s="1"/>
  <c r="Q13" i="19"/>
  <c r="R13" i="19" s="1"/>
  <c r="S13" i="19" s="1"/>
  <c r="T13" i="19" s="1"/>
  <c r="Q12" i="19"/>
  <c r="R12" i="19" s="1"/>
  <c r="S12" i="19" s="1"/>
  <c r="T12" i="19" s="1"/>
  <c r="Q11" i="19"/>
  <c r="R11" i="19" s="1"/>
  <c r="S11" i="19" s="1"/>
  <c r="T11" i="19" s="1"/>
  <c r="Q10" i="19"/>
  <c r="R10" i="19" s="1"/>
  <c r="S10" i="19" s="1"/>
  <c r="T10" i="19" s="1"/>
  <c r="Q9" i="19"/>
  <c r="R9" i="19" s="1"/>
  <c r="S9" i="19" s="1"/>
  <c r="T9" i="19" s="1"/>
  <c r="Q8" i="19"/>
  <c r="R8" i="19" s="1"/>
  <c r="S8" i="19" s="1"/>
  <c r="T8" i="19" s="1"/>
  <c r="Q7" i="19"/>
  <c r="R7" i="19" s="1"/>
  <c r="S7" i="19" s="1"/>
  <c r="T7" i="19" s="1"/>
  <c r="Q6" i="19"/>
  <c r="R6" i="19" s="1"/>
  <c r="S6" i="19" s="1"/>
  <c r="T6" i="19" s="1"/>
  <c r="A3" i="19"/>
  <c r="Q102" i="16"/>
  <c r="R102" i="16" s="1"/>
  <c r="Q101" i="16"/>
  <c r="R101" i="16" s="1"/>
  <c r="Q100" i="16"/>
  <c r="R100" i="16" s="1"/>
  <c r="Q99" i="16"/>
  <c r="R99" i="16" s="1"/>
  <c r="Q98" i="16"/>
  <c r="R98" i="16" s="1"/>
  <c r="Q97" i="16"/>
  <c r="R97" i="16" s="1"/>
  <c r="Q96" i="16"/>
  <c r="R96" i="16" s="1"/>
  <c r="Q95" i="16"/>
  <c r="R95" i="16" s="1"/>
  <c r="Q94" i="16"/>
  <c r="R94" i="16" s="1"/>
  <c r="Q93" i="16"/>
  <c r="R93" i="16" s="1"/>
  <c r="Q92" i="16"/>
  <c r="R92" i="16" s="1"/>
  <c r="Q91" i="16"/>
  <c r="R91" i="16" s="1"/>
  <c r="Q90" i="16"/>
  <c r="R90" i="16" s="1"/>
  <c r="Q89" i="16"/>
  <c r="R89" i="16" s="1"/>
  <c r="Q88" i="16"/>
  <c r="R88" i="16" s="1"/>
  <c r="Q87" i="16"/>
  <c r="R87" i="16" s="1"/>
  <c r="Q86" i="16"/>
  <c r="R86" i="16" s="1"/>
  <c r="Q85" i="16"/>
  <c r="R85" i="16" s="1"/>
  <c r="Q84" i="16"/>
  <c r="R84" i="16" s="1"/>
  <c r="Q83" i="16"/>
  <c r="R83" i="16" s="1"/>
  <c r="Q82" i="16"/>
  <c r="R82" i="16" s="1"/>
  <c r="Q81" i="16"/>
  <c r="R81" i="16" s="1"/>
  <c r="Q80" i="16"/>
  <c r="R80" i="16" s="1"/>
  <c r="Q79" i="16"/>
  <c r="R79" i="16" s="1"/>
  <c r="Q78" i="16"/>
  <c r="R78" i="16" s="1"/>
  <c r="Q77" i="16"/>
  <c r="R77" i="16" s="1"/>
  <c r="Q76" i="16"/>
  <c r="R76" i="16" s="1"/>
  <c r="Q75" i="16"/>
  <c r="R75" i="16" s="1"/>
  <c r="Q74" i="16"/>
  <c r="R74" i="16" s="1"/>
  <c r="Q73" i="16"/>
  <c r="R73" i="16" s="1"/>
  <c r="Q72" i="16"/>
  <c r="R72" i="16" s="1"/>
  <c r="Q71" i="16"/>
  <c r="R71" i="16" s="1"/>
  <c r="Q70" i="16"/>
  <c r="R70" i="16" s="1"/>
  <c r="Q69" i="16"/>
  <c r="R69" i="16" s="1"/>
  <c r="Q68" i="16"/>
  <c r="R68" i="16" s="1"/>
  <c r="Q67" i="16"/>
  <c r="R67" i="16" s="1"/>
  <c r="Q66" i="16"/>
  <c r="R66" i="16" s="1"/>
  <c r="Q65" i="16"/>
  <c r="R65" i="16" s="1"/>
  <c r="Q64" i="16"/>
  <c r="R64" i="16" s="1"/>
  <c r="Q63" i="16"/>
  <c r="R63" i="16" s="1"/>
  <c r="Q62" i="16"/>
  <c r="R62" i="16" s="1"/>
  <c r="Q61" i="16"/>
  <c r="R61" i="16" s="1"/>
  <c r="Q60" i="16"/>
  <c r="R60" i="16" s="1"/>
  <c r="Q59" i="16"/>
  <c r="R59" i="16" s="1"/>
  <c r="Q58" i="16"/>
  <c r="R58" i="16" s="1"/>
  <c r="Q57" i="16"/>
  <c r="R57" i="16" s="1"/>
  <c r="Q56" i="16"/>
  <c r="R56" i="16" s="1"/>
  <c r="Q55" i="16"/>
  <c r="R55" i="16" s="1"/>
  <c r="Q54" i="16"/>
  <c r="R54" i="16" s="1"/>
  <c r="Q53" i="16"/>
  <c r="R53" i="16" s="1"/>
  <c r="Q52" i="16"/>
  <c r="R52" i="16" s="1"/>
  <c r="Q51" i="16"/>
  <c r="R51" i="16" s="1"/>
  <c r="Q50" i="16"/>
  <c r="R50" i="16" s="1"/>
  <c r="Q49" i="16"/>
  <c r="R49" i="16" s="1"/>
  <c r="Q48" i="16"/>
  <c r="R48" i="16" s="1"/>
  <c r="Q47" i="16"/>
  <c r="R47" i="16" s="1"/>
  <c r="Q46" i="16"/>
  <c r="R46" i="16" s="1"/>
  <c r="Q45" i="16"/>
  <c r="R45" i="16" s="1"/>
  <c r="Q44" i="16"/>
  <c r="R44" i="16" s="1"/>
  <c r="Q43" i="16"/>
  <c r="R43" i="16" s="1"/>
  <c r="Q42" i="16"/>
  <c r="R42" i="16" s="1"/>
  <c r="Q41" i="16"/>
  <c r="R41" i="16" s="1"/>
  <c r="Q40" i="16"/>
  <c r="R40" i="16" s="1"/>
  <c r="Q39" i="16"/>
  <c r="R39" i="16" s="1"/>
  <c r="Q38" i="16"/>
  <c r="R38" i="16" s="1"/>
  <c r="Q37" i="16"/>
  <c r="R37" i="16" s="1"/>
  <c r="Q36" i="16"/>
  <c r="R36" i="16" s="1"/>
  <c r="Q35" i="16"/>
  <c r="R35" i="16" s="1"/>
  <c r="Q34" i="16"/>
  <c r="R34" i="16" s="1"/>
  <c r="Q33" i="16"/>
  <c r="R33" i="16" s="1"/>
  <c r="Q32" i="16"/>
  <c r="R32" i="16" s="1"/>
  <c r="Q31" i="16"/>
  <c r="R31" i="16" s="1"/>
  <c r="Q30" i="16"/>
  <c r="R30" i="16" s="1"/>
  <c r="Q29" i="16"/>
  <c r="R29" i="16" s="1"/>
  <c r="Q28" i="16"/>
  <c r="R28" i="16" s="1"/>
  <c r="Q27" i="16"/>
  <c r="R27" i="16" s="1"/>
  <c r="Q26" i="16"/>
  <c r="R26" i="16" s="1"/>
  <c r="Q25" i="16"/>
  <c r="R25" i="16" s="1"/>
  <c r="Q24" i="16"/>
  <c r="R24" i="16" s="1"/>
  <c r="Q23" i="16"/>
  <c r="R23" i="16" s="1"/>
  <c r="Q22" i="16"/>
  <c r="R22" i="16" s="1"/>
  <c r="Q21" i="16"/>
  <c r="R21" i="16" s="1"/>
  <c r="Q20" i="16"/>
  <c r="R20" i="16" s="1"/>
  <c r="Q19" i="16"/>
  <c r="R19" i="16" s="1"/>
  <c r="Q18" i="16"/>
  <c r="R18" i="16" s="1"/>
  <c r="Q17" i="16"/>
  <c r="R17" i="16" s="1"/>
  <c r="Q16" i="16"/>
  <c r="R16" i="16" s="1"/>
  <c r="Q15" i="16"/>
  <c r="R15" i="16" s="1"/>
  <c r="Q14" i="16"/>
  <c r="R14" i="16" s="1"/>
  <c r="Q13" i="16"/>
  <c r="R13" i="16" s="1"/>
  <c r="Q12" i="16"/>
  <c r="R12" i="16" s="1"/>
  <c r="Q11" i="16"/>
  <c r="R11" i="16" s="1"/>
  <c r="Q10" i="16"/>
  <c r="R10" i="16" s="1"/>
  <c r="Q9" i="16"/>
  <c r="R9" i="16" s="1"/>
  <c r="Q8" i="16"/>
  <c r="R8" i="16" s="1"/>
  <c r="Q7" i="16"/>
  <c r="R7" i="16" s="1"/>
  <c r="Q6" i="16"/>
  <c r="R6" i="16" s="1"/>
  <c r="A3" i="16"/>
  <c r="AB5" i="10" l="1"/>
  <c r="Y5" i="11"/>
  <c r="Z5" i="6"/>
  <c r="Y5" i="13"/>
  <c r="X5" i="12"/>
  <c r="Z5" i="14"/>
  <c r="X5" i="7"/>
  <c r="Y5" i="4"/>
  <c r="W5" i="5"/>
  <c r="W5" i="3"/>
  <c r="I96" i="8"/>
  <c r="AC5" i="19"/>
  <c r="I101" i="8" s="1"/>
  <c r="I95" i="8"/>
  <c r="AA5" i="16"/>
  <c r="I94" i="8" s="1"/>
  <c r="A3" i="10"/>
  <c r="A3" i="11"/>
  <c r="A3" i="9"/>
  <c r="A3" i="6"/>
  <c r="A3" i="13"/>
  <c r="A3" i="12"/>
  <c r="A3" i="14"/>
  <c r="A3" i="7"/>
  <c r="A3" i="5"/>
  <c r="A3" i="4"/>
  <c r="A3" i="3"/>
  <c r="A3" i="2"/>
  <c r="A3" i="1"/>
  <c r="P12" i="4"/>
  <c r="N15" i="14" l="1"/>
  <c r="O15" i="14" s="1"/>
  <c r="C85" i="8"/>
  <c r="D85" i="8"/>
  <c r="E85" i="8"/>
  <c r="F85" i="8"/>
  <c r="G85" i="8"/>
  <c r="H85" i="8"/>
  <c r="A85" i="8"/>
  <c r="P80" i="14"/>
  <c r="Q80" i="14" s="1"/>
  <c r="P5" i="14"/>
  <c r="Q5" i="14" s="1"/>
  <c r="M6" i="13"/>
  <c r="M7" i="13"/>
  <c r="M8" i="13"/>
  <c r="M9" i="13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M25" i="13"/>
  <c r="M26" i="13"/>
  <c r="M27" i="13"/>
  <c r="M28" i="13"/>
  <c r="M29" i="13"/>
  <c r="M30" i="13"/>
  <c r="M31" i="13"/>
  <c r="M32" i="13"/>
  <c r="M33" i="13"/>
  <c r="M34" i="13"/>
  <c r="M35" i="13"/>
  <c r="M36" i="13"/>
  <c r="M37" i="13"/>
  <c r="M38" i="13"/>
  <c r="M39" i="13"/>
  <c r="M40" i="13"/>
  <c r="M41" i="13"/>
  <c r="M42" i="13"/>
  <c r="M43" i="13"/>
  <c r="M44" i="13"/>
  <c r="M45" i="13"/>
  <c r="M46" i="13"/>
  <c r="M47" i="13"/>
  <c r="M48" i="13"/>
  <c r="M49" i="13"/>
  <c r="M50" i="13"/>
  <c r="M51" i="13"/>
  <c r="M52" i="13"/>
  <c r="M53" i="13"/>
  <c r="M54" i="13"/>
  <c r="M55" i="13"/>
  <c r="M56" i="13"/>
  <c r="M57" i="13"/>
  <c r="M58" i="13"/>
  <c r="M59" i="13"/>
  <c r="M60" i="13"/>
  <c r="M61" i="13"/>
  <c r="M62" i="13"/>
  <c r="M63" i="13"/>
  <c r="M64" i="13"/>
  <c r="M65" i="13"/>
  <c r="M66" i="13"/>
  <c r="L6" i="12"/>
  <c r="M6" i="12" s="1"/>
  <c r="N6" i="12" s="1"/>
  <c r="O6" i="12" s="1"/>
  <c r="L7" i="12"/>
  <c r="M7" i="12" s="1"/>
  <c r="N7" i="12" s="1"/>
  <c r="O7" i="12" s="1"/>
  <c r="L8" i="12"/>
  <c r="M8" i="12" s="1"/>
  <c r="N8" i="12" s="1"/>
  <c r="O8" i="12" s="1"/>
  <c r="L9" i="12"/>
  <c r="M9" i="12" s="1"/>
  <c r="N9" i="12" s="1"/>
  <c r="O9" i="12" s="1"/>
  <c r="L10" i="12"/>
  <c r="M10" i="12" s="1"/>
  <c r="N10" i="12" s="1"/>
  <c r="O10" i="12" s="1"/>
  <c r="L11" i="12"/>
  <c r="M11" i="12" s="1"/>
  <c r="N11" i="12" s="1"/>
  <c r="O11" i="12" s="1"/>
  <c r="L12" i="12"/>
  <c r="M12" i="12" s="1"/>
  <c r="N12" i="12" s="1"/>
  <c r="O12" i="12" s="1"/>
  <c r="L13" i="12"/>
  <c r="M13" i="12" s="1"/>
  <c r="N13" i="12" s="1"/>
  <c r="O13" i="12" s="1"/>
  <c r="L14" i="12"/>
  <c r="M14" i="12" s="1"/>
  <c r="N14" i="12" s="1"/>
  <c r="O14" i="12" s="1"/>
  <c r="L15" i="12"/>
  <c r="M15" i="12" s="1"/>
  <c r="N15" i="12" s="1"/>
  <c r="O15" i="12" s="1"/>
  <c r="L16" i="12"/>
  <c r="M16" i="12" s="1"/>
  <c r="N16" i="12" s="1"/>
  <c r="O16" i="12" s="1"/>
  <c r="D86" i="8"/>
  <c r="F86" i="8"/>
  <c r="H86" i="8"/>
  <c r="N86" i="14"/>
  <c r="O86" i="14" s="1"/>
  <c r="P86" i="14" s="1"/>
  <c r="Q86" i="14" s="1"/>
  <c r="N85" i="14"/>
  <c r="O85" i="14" s="1"/>
  <c r="P85" i="14" s="1"/>
  <c r="Q85" i="14" s="1"/>
  <c r="N84" i="14"/>
  <c r="O84" i="14" s="1"/>
  <c r="P84" i="14" s="1"/>
  <c r="Q84" i="14" s="1"/>
  <c r="N83" i="14"/>
  <c r="O83" i="14" s="1"/>
  <c r="P83" i="14" s="1"/>
  <c r="Q83" i="14" s="1"/>
  <c r="N82" i="14"/>
  <c r="O82" i="14" s="1"/>
  <c r="P82" i="14" s="1"/>
  <c r="Q82" i="14" s="1"/>
  <c r="N81" i="14"/>
  <c r="O81" i="14" s="1"/>
  <c r="P81" i="14" s="1"/>
  <c r="Q81" i="14" s="1"/>
  <c r="N79" i="14"/>
  <c r="O79" i="14" s="1"/>
  <c r="P79" i="14" s="1"/>
  <c r="Q79" i="14" s="1"/>
  <c r="N78" i="14"/>
  <c r="O78" i="14" s="1"/>
  <c r="P78" i="14" s="1"/>
  <c r="Q78" i="14" s="1"/>
  <c r="N77" i="14"/>
  <c r="O77" i="14" s="1"/>
  <c r="P77" i="14" s="1"/>
  <c r="Q77" i="14" s="1"/>
  <c r="N76" i="14"/>
  <c r="O76" i="14" s="1"/>
  <c r="P76" i="14" s="1"/>
  <c r="Q76" i="14" s="1"/>
  <c r="N75" i="14"/>
  <c r="O75" i="14" s="1"/>
  <c r="P75" i="14" s="1"/>
  <c r="Q75" i="14" s="1"/>
  <c r="N74" i="14"/>
  <c r="O74" i="14" s="1"/>
  <c r="P74" i="14" s="1"/>
  <c r="Q74" i="14" s="1"/>
  <c r="N73" i="14"/>
  <c r="O73" i="14" s="1"/>
  <c r="P73" i="14" s="1"/>
  <c r="Q73" i="14" s="1"/>
  <c r="N72" i="14"/>
  <c r="O72" i="14" s="1"/>
  <c r="P72" i="14" s="1"/>
  <c r="Q72" i="14" s="1"/>
  <c r="N71" i="14"/>
  <c r="O71" i="14" s="1"/>
  <c r="P71" i="14" s="1"/>
  <c r="Q71" i="14" s="1"/>
  <c r="N70" i="14"/>
  <c r="O70" i="14" s="1"/>
  <c r="P70" i="14" s="1"/>
  <c r="Q70" i="14" s="1"/>
  <c r="N69" i="14"/>
  <c r="O69" i="14" s="1"/>
  <c r="P69" i="14" s="1"/>
  <c r="Q69" i="14" s="1"/>
  <c r="N68" i="14"/>
  <c r="O68" i="14" s="1"/>
  <c r="P68" i="14" s="1"/>
  <c r="Q68" i="14" s="1"/>
  <c r="N67" i="14"/>
  <c r="O67" i="14" s="1"/>
  <c r="P67" i="14" s="1"/>
  <c r="Q67" i="14" s="1"/>
  <c r="N66" i="14"/>
  <c r="O66" i="14" s="1"/>
  <c r="P66" i="14" s="1"/>
  <c r="Q66" i="14" s="1"/>
  <c r="N65" i="14"/>
  <c r="O65" i="14" s="1"/>
  <c r="P65" i="14" s="1"/>
  <c r="Q65" i="14" s="1"/>
  <c r="N64" i="14"/>
  <c r="O64" i="14" s="1"/>
  <c r="P64" i="14" s="1"/>
  <c r="Q64" i="14" s="1"/>
  <c r="N63" i="14"/>
  <c r="O63" i="14" s="1"/>
  <c r="P63" i="14" s="1"/>
  <c r="Q63" i="14" s="1"/>
  <c r="N62" i="14"/>
  <c r="O62" i="14" s="1"/>
  <c r="P62" i="14" s="1"/>
  <c r="Q62" i="14" s="1"/>
  <c r="N61" i="14"/>
  <c r="O61" i="14" s="1"/>
  <c r="P61" i="14" s="1"/>
  <c r="Q61" i="14" s="1"/>
  <c r="N60" i="14"/>
  <c r="O60" i="14" s="1"/>
  <c r="P60" i="14" s="1"/>
  <c r="Q60" i="14" s="1"/>
  <c r="N59" i="14"/>
  <c r="O59" i="14" s="1"/>
  <c r="P59" i="14" s="1"/>
  <c r="Q59" i="14" s="1"/>
  <c r="N58" i="14"/>
  <c r="O58" i="14" s="1"/>
  <c r="P58" i="14" s="1"/>
  <c r="Q58" i="14" s="1"/>
  <c r="N57" i="14"/>
  <c r="O57" i="14" s="1"/>
  <c r="P57" i="14" s="1"/>
  <c r="Q57" i="14" s="1"/>
  <c r="N56" i="14"/>
  <c r="O56" i="14" s="1"/>
  <c r="P56" i="14" s="1"/>
  <c r="Q56" i="14" s="1"/>
  <c r="N55" i="14"/>
  <c r="O55" i="14" s="1"/>
  <c r="P55" i="14" s="1"/>
  <c r="Q55" i="14" s="1"/>
  <c r="N54" i="14"/>
  <c r="O54" i="14" s="1"/>
  <c r="P54" i="14" s="1"/>
  <c r="Q54" i="14" s="1"/>
  <c r="N53" i="14"/>
  <c r="O53" i="14" s="1"/>
  <c r="P53" i="14" s="1"/>
  <c r="Q53" i="14" s="1"/>
  <c r="N52" i="14"/>
  <c r="O52" i="14" s="1"/>
  <c r="P52" i="14" s="1"/>
  <c r="Q52" i="14" s="1"/>
  <c r="N51" i="14"/>
  <c r="O51" i="14" s="1"/>
  <c r="P51" i="14" s="1"/>
  <c r="Q51" i="14" s="1"/>
  <c r="N50" i="14"/>
  <c r="O50" i="14" s="1"/>
  <c r="P50" i="14" s="1"/>
  <c r="Q50" i="14" s="1"/>
  <c r="N49" i="14"/>
  <c r="O49" i="14" s="1"/>
  <c r="P49" i="14" s="1"/>
  <c r="Q49" i="14" s="1"/>
  <c r="N48" i="14"/>
  <c r="O48" i="14" s="1"/>
  <c r="P48" i="14" s="1"/>
  <c r="Q48" i="14" s="1"/>
  <c r="N47" i="14"/>
  <c r="O47" i="14" s="1"/>
  <c r="P47" i="14" s="1"/>
  <c r="Q47" i="14" s="1"/>
  <c r="N46" i="14"/>
  <c r="O46" i="14" s="1"/>
  <c r="P46" i="14" s="1"/>
  <c r="Q46" i="14" s="1"/>
  <c r="N45" i="14"/>
  <c r="O45" i="14" s="1"/>
  <c r="P45" i="14" s="1"/>
  <c r="Q45" i="14" s="1"/>
  <c r="N44" i="14"/>
  <c r="O44" i="14" s="1"/>
  <c r="P44" i="14" s="1"/>
  <c r="Q44" i="14" s="1"/>
  <c r="N43" i="14"/>
  <c r="O43" i="14" s="1"/>
  <c r="P43" i="14" s="1"/>
  <c r="Q43" i="14" s="1"/>
  <c r="N42" i="14"/>
  <c r="O42" i="14" s="1"/>
  <c r="P42" i="14" s="1"/>
  <c r="Q42" i="14" s="1"/>
  <c r="N41" i="14"/>
  <c r="O41" i="14" s="1"/>
  <c r="P41" i="14" s="1"/>
  <c r="Q41" i="14" s="1"/>
  <c r="N40" i="14"/>
  <c r="O40" i="14" s="1"/>
  <c r="P40" i="14" s="1"/>
  <c r="Q40" i="14" s="1"/>
  <c r="N39" i="14"/>
  <c r="O39" i="14" s="1"/>
  <c r="P39" i="14" s="1"/>
  <c r="Q39" i="14" s="1"/>
  <c r="N38" i="14"/>
  <c r="O38" i="14" s="1"/>
  <c r="P38" i="14" s="1"/>
  <c r="Q38" i="14" s="1"/>
  <c r="N37" i="14"/>
  <c r="O37" i="14" s="1"/>
  <c r="P37" i="14" s="1"/>
  <c r="Q37" i="14" s="1"/>
  <c r="N36" i="14"/>
  <c r="O36" i="14" s="1"/>
  <c r="P36" i="14" s="1"/>
  <c r="Q36" i="14" s="1"/>
  <c r="N35" i="14"/>
  <c r="O35" i="14" s="1"/>
  <c r="P35" i="14" s="1"/>
  <c r="Q35" i="14" s="1"/>
  <c r="N34" i="14"/>
  <c r="O34" i="14" s="1"/>
  <c r="P34" i="14" s="1"/>
  <c r="Q34" i="14" s="1"/>
  <c r="N33" i="14"/>
  <c r="O33" i="14" s="1"/>
  <c r="P33" i="14" s="1"/>
  <c r="Q33" i="14" s="1"/>
  <c r="N32" i="14"/>
  <c r="O32" i="14" s="1"/>
  <c r="P32" i="14" s="1"/>
  <c r="Q32" i="14" s="1"/>
  <c r="N31" i="14"/>
  <c r="O31" i="14" s="1"/>
  <c r="P31" i="14" s="1"/>
  <c r="Q31" i="14" s="1"/>
  <c r="N30" i="14"/>
  <c r="O30" i="14" s="1"/>
  <c r="P30" i="14" s="1"/>
  <c r="Q30" i="14" s="1"/>
  <c r="N29" i="14"/>
  <c r="O29" i="14" s="1"/>
  <c r="P29" i="14" s="1"/>
  <c r="Q29" i="14" s="1"/>
  <c r="N28" i="14"/>
  <c r="O28" i="14" s="1"/>
  <c r="P28" i="14" s="1"/>
  <c r="Q28" i="14" s="1"/>
  <c r="N27" i="14"/>
  <c r="O27" i="14" s="1"/>
  <c r="P27" i="14" s="1"/>
  <c r="Q27" i="14" s="1"/>
  <c r="N26" i="14"/>
  <c r="O26" i="14" s="1"/>
  <c r="P26" i="14" s="1"/>
  <c r="Q26" i="14" s="1"/>
  <c r="N25" i="14"/>
  <c r="O25" i="14" s="1"/>
  <c r="P25" i="14" s="1"/>
  <c r="Q25" i="14" s="1"/>
  <c r="N24" i="14"/>
  <c r="O24" i="14" s="1"/>
  <c r="P24" i="14" s="1"/>
  <c r="Q24" i="14" s="1"/>
  <c r="N23" i="14"/>
  <c r="O23" i="14" s="1"/>
  <c r="P23" i="14" s="1"/>
  <c r="Q23" i="14" s="1"/>
  <c r="N22" i="14"/>
  <c r="O22" i="14" s="1"/>
  <c r="P22" i="14" s="1"/>
  <c r="Q22" i="14" s="1"/>
  <c r="N21" i="14"/>
  <c r="O21" i="14" s="1"/>
  <c r="P21" i="14" s="1"/>
  <c r="Q21" i="14" s="1"/>
  <c r="N20" i="14"/>
  <c r="O20" i="14" s="1"/>
  <c r="P20" i="14" s="1"/>
  <c r="Q20" i="14" s="1"/>
  <c r="N19" i="14"/>
  <c r="O19" i="14" s="1"/>
  <c r="P19" i="14" s="1"/>
  <c r="Q19" i="14" s="1"/>
  <c r="N18" i="14"/>
  <c r="O18" i="14" s="1"/>
  <c r="P18" i="14" s="1"/>
  <c r="Q18" i="14" s="1"/>
  <c r="N17" i="14"/>
  <c r="O17" i="14" s="1"/>
  <c r="P17" i="14" s="1"/>
  <c r="Q17" i="14" s="1"/>
  <c r="N16" i="14"/>
  <c r="O16" i="14" s="1"/>
  <c r="P16" i="14" s="1"/>
  <c r="Q16" i="14" s="1"/>
  <c r="N14" i="14"/>
  <c r="O14" i="14" s="1"/>
  <c r="P14" i="14" s="1"/>
  <c r="Q14" i="14" s="1"/>
  <c r="N13" i="14"/>
  <c r="O13" i="14" s="1"/>
  <c r="P13" i="14" s="1"/>
  <c r="Q13" i="14" s="1"/>
  <c r="N12" i="14"/>
  <c r="O12" i="14" s="1"/>
  <c r="P12" i="14" s="1"/>
  <c r="Q12" i="14" s="1"/>
  <c r="N11" i="14"/>
  <c r="O11" i="14" s="1"/>
  <c r="P11" i="14" s="1"/>
  <c r="Q11" i="14" s="1"/>
  <c r="N10" i="14"/>
  <c r="O10" i="14" s="1"/>
  <c r="P10" i="14" s="1"/>
  <c r="Q10" i="14" s="1"/>
  <c r="N9" i="14"/>
  <c r="O9" i="14" s="1"/>
  <c r="P9" i="14" s="1"/>
  <c r="Q9" i="14" s="1"/>
  <c r="N8" i="14"/>
  <c r="O8" i="14" s="1"/>
  <c r="P8" i="14" s="1"/>
  <c r="Q8" i="14" s="1"/>
  <c r="N7" i="14"/>
  <c r="O7" i="14" s="1"/>
  <c r="P7" i="14" s="1"/>
  <c r="Q7" i="14" s="1"/>
  <c r="N6" i="14"/>
  <c r="N7" i="11"/>
  <c r="O7" i="11" s="1"/>
  <c r="P7" i="11" s="1"/>
  <c r="N8" i="11"/>
  <c r="O8" i="11" s="1"/>
  <c r="P8" i="11" s="1"/>
  <c r="N9" i="11"/>
  <c r="O9" i="11" s="1"/>
  <c r="P9" i="11" s="1"/>
  <c r="N10" i="11"/>
  <c r="O10" i="11" s="1"/>
  <c r="P10" i="11" s="1"/>
  <c r="N11" i="11"/>
  <c r="O11" i="11" s="1"/>
  <c r="P11" i="11" s="1"/>
  <c r="N12" i="11"/>
  <c r="O12" i="11" s="1"/>
  <c r="P12" i="11" s="1"/>
  <c r="N13" i="11"/>
  <c r="O13" i="11" s="1"/>
  <c r="P13" i="11" s="1"/>
  <c r="N14" i="11"/>
  <c r="O14" i="11" s="1"/>
  <c r="P14" i="11" s="1"/>
  <c r="N15" i="11"/>
  <c r="O15" i="11" s="1"/>
  <c r="P15" i="11" s="1"/>
  <c r="N16" i="11"/>
  <c r="O16" i="11" s="1"/>
  <c r="P16" i="11" s="1"/>
  <c r="N17" i="11"/>
  <c r="O17" i="11" s="1"/>
  <c r="P17" i="11" s="1"/>
  <c r="N18" i="11"/>
  <c r="O18" i="11" s="1"/>
  <c r="P18" i="11" s="1"/>
  <c r="N19" i="11"/>
  <c r="O19" i="11" s="1"/>
  <c r="P19" i="11" s="1"/>
  <c r="N20" i="11"/>
  <c r="O20" i="11" s="1"/>
  <c r="P20" i="11" s="1"/>
  <c r="N21" i="11"/>
  <c r="O21" i="11" s="1"/>
  <c r="P21" i="11" s="1"/>
  <c r="N22" i="11"/>
  <c r="O22" i="11" s="1"/>
  <c r="P22" i="11" s="1"/>
  <c r="N23" i="11"/>
  <c r="O23" i="11" s="1"/>
  <c r="P23" i="11" s="1"/>
  <c r="N24" i="11"/>
  <c r="O24" i="11" s="1"/>
  <c r="P24" i="11" s="1"/>
  <c r="N25" i="11"/>
  <c r="O25" i="11" s="1"/>
  <c r="P25" i="11" s="1"/>
  <c r="N26" i="11"/>
  <c r="O26" i="11" s="1"/>
  <c r="P26" i="11" s="1"/>
  <c r="N27" i="11"/>
  <c r="O27" i="11" s="1"/>
  <c r="P27" i="11" s="1"/>
  <c r="N28" i="11"/>
  <c r="O28" i="11" s="1"/>
  <c r="P28" i="11" s="1"/>
  <c r="N29" i="11"/>
  <c r="O29" i="11" s="1"/>
  <c r="P29" i="11" s="1"/>
  <c r="N30" i="11"/>
  <c r="O30" i="11" s="1"/>
  <c r="P30" i="11" s="1"/>
  <c r="N31" i="11"/>
  <c r="O31" i="11" s="1"/>
  <c r="P31" i="11" s="1"/>
  <c r="N32" i="11"/>
  <c r="O32" i="11" s="1"/>
  <c r="P32" i="11" s="1"/>
  <c r="N33" i="11"/>
  <c r="O33" i="11" s="1"/>
  <c r="P33" i="11" s="1"/>
  <c r="N34" i="11"/>
  <c r="O34" i="11" s="1"/>
  <c r="P34" i="11" s="1"/>
  <c r="N35" i="11"/>
  <c r="O35" i="11" s="1"/>
  <c r="P35" i="11" s="1"/>
  <c r="N36" i="11"/>
  <c r="O36" i="11" s="1"/>
  <c r="P36" i="11" s="1"/>
  <c r="N37" i="11"/>
  <c r="O37" i="11" s="1"/>
  <c r="P37" i="11" s="1"/>
  <c r="N38" i="11"/>
  <c r="O38" i="11" s="1"/>
  <c r="P38" i="11" s="1"/>
  <c r="N39" i="11"/>
  <c r="O39" i="11" s="1"/>
  <c r="P39" i="11" s="1"/>
  <c r="N40" i="11"/>
  <c r="O40" i="11" s="1"/>
  <c r="P40" i="11" s="1"/>
  <c r="N41" i="11"/>
  <c r="O41" i="11" s="1"/>
  <c r="P41" i="11" s="1"/>
  <c r="N42" i="11"/>
  <c r="O42" i="11" s="1"/>
  <c r="P42" i="11" s="1"/>
  <c r="N43" i="11"/>
  <c r="O43" i="11" s="1"/>
  <c r="P43" i="11" s="1"/>
  <c r="N44" i="11"/>
  <c r="O44" i="11" s="1"/>
  <c r="P44" i="11" s="1"/>
  <c r="N45" i="11"/>
  <c r="O45" i="11" s="1"/>
  <c r="P45" i="11" s="1"/>
  <c r="N46" i="11"/>
  <c r="O46" i="11" s="1"/>
  <c r="P46" i="11" s="1"/>
  <c r="N47" i="11"/>
  <c r="O47" i="11" s="1"/>
  <c r="P47" i="11" s="1"/>
  <c r="N48" i="11"/>
  <c r="O48" i="11" s="1"/>
  <c r="P48" i="11" s="1"/>
  <c r="N49" i="11"/>
  <c r="O49" i="11" s="1"/>
  <c r="P49" i="11" s="1"/>
  <c r="N50" i="11"/>
  <c r="O50" i="11" s="1"/>
  <c r="P50" i="11" s="1"/>
  <c r="N51" i="11"/>
  <c r="O51" i="11" s="1"/>
  <c r="P51" i="11" s="1"/>
  <c r="N52" i="11"/>
  <c r="O52" i="11" s="1"/>
  <c r="P52" i="11" s="1"/>
  <c r="N53" i="11"/>
  <c r="O53" i="11" s="1"/>
  <c r="P53" i="11" s="1"/>
  <c r="N54" i="11"/>
  <c r="O54" i="11" s="1"/>
  <c r="P54" i="11" s="1"/>
  <c r="N55" i="11"/>
  <c r="O55" i="11" s="1"/>
  <c r="P55" i="11" s="1"/>
  <c r="N56" i="11"/>
  <c r="O56" i="11" s="1"/>
  <c r="P56" i="11" s="1"/>
  <c r="N57" i="11"/>
  <c r="O57" i="11" s="1"/>
  <c r="P57" i="11" s="1"/>
  <c r="N58" i="11"/>
  <c r="O58" i="11" s="1"/>
  <c r="P58" i="11" s="1"/>
  <c r="N59" i="11"/>
  <c r="O59" i="11" s="1"/>
  <c r="P59" i="11" s="1"/>
  <c r="N60" i="11"/>
  <c r="O60" i="11" s="1"/>
  <c r="P60" i="11" s="1"/>
  <c r="N61" i="11"/>
  <c r="O61" i="11" s="1"/>
  <c r="P61" i="11" s="1"/>
  <c r="N62" i="11"/>
  <c r="O62" i="11" s="1"/>
  <c r="P62" i="11" s="1"/>
  <c r="N63" i="11"/>
  <c r="O63" i="11" s="1"/>
  <c r="P63" i="11" s="1"/>
  <c r="N64" i="11"/>
  <c r="O64" i="11" s="1"/>
  <c r="P64" i="11" s="1"/>
  <c r="N65" i="11"/>
  <c r="O65" i="11" s="1"/>
  <c r="P65" i="11" s="1"/>
  <c r="N66" i="11"/>
  <c r="O66" i="11" s="1"/>
  <c r="P66" i="11" s="1"/>
  <c r="N67" i="11"/>
  <c r="O67" i="11" s="1"/>
  <c r="P67" i="11" s="1"/>
  <c r="N68" i="11"/>
  <c r="O68" i="11" s="1"/>
  <c r="P68" i="11" s="1"/>
  <c r="N69" i="11"/>
  <c r="O69" i="11" s="1"/>
  <c r="P69" i="11" s="1"/>
  <c r="N70" i="11"/>
  <c r="O70" i="11" s="1"/>
  <c r="P70" i="11" s="1"/>
  <c r="N71" i="11"/>
  <c r="O71" i="11" s="1"/>
  <c r="P71" i="11" s="1"/>
  <c r="N7" i="13"/>
  <c r="O7" i="13" s="1"/>
  <c r="P7" i="13" s="1"/>
  <c r="N8" i="13"/>
  <c r="O8" i="13" s="1"/>
  <c r="P8" i="13" s="1"/>
  <c r="N9" i="13"/>
  <c r="O9" i="13" s="1"/>
  <c r="P9" i="13" s="1"/>
  <c r="N10" i="13"/>
  <c r="O10" i="13" s="1"/>
  <c r="P10" i="13" s="1"/>
  <c r="N11" i="13"/>
  <c r="O11" i="13" s="1"/>
  <c r="P11" i="13" s="1"/>
  <c r="N12" i="13"/>
  <c r="O12" i="13" s="1"/>
  <c r="P12" i="13" s="1"/>
  <c r="N13" i="13"/>
  <c r="O13" i="13" s="1"/>
  <c r="P13" i="13" s="1"/>
  <c r="N14" i="13"/>
  <c r="O14" i="13" s="1"/>
  <c r="P14" i="13" s="1"/>
  <c r="N15" i="13"/>
  <c r="O15" i="13" s="1"/>
  <c r="P15" i="13" s="1"/>
  <c r="N16" i="13"/>
  <c r="O16" i="13" s="1"/>
  <c r="P16" i="13" s="1"/>
  <c r="N17" i="13"/>
  <c r="O17" i="13" s="1"/>
  <c r="P17" i="13" s="1"/>
  <c r="N18" i="13"/>
  <c r="O18" i="13" s="1"/>
  <c r="P18" i="13" s="1"/>
  <c r="N19" i="13"/>
  <c r="O19" i="13" s="1"/>
  <c r="P19" i="13" s="1"/>
  <c r="N20" i="13"/>
  <c r="O20" i="13" s="1"/>
  <c r="P20" i="13" s="1"/>
  <c r="N21" i="13"/>
  <c r="O21" i="13" s="1"/>
  <c r="P21" i="13" s="1"/>
  <c r="N22" i="13"/>
  <c r="O22" i="13" s="1"/>
  <c r="P22" i="13" s="1"/>
  <c r="N23" i="13"/>
  <c r="O23" i="13" s="1"/>
  <c r="P23" i="13" s="1"/>
  <c r="N24" i="13"/>
  <c r="O24" i="13" s="1"/>
  <c r="P24" i="13" s="1"/>
  <c r="N25" i="13"/>
  <c r="O25" i="13" s="1"/>
  <c r="P25" i="13" s="1"/>
  <c r="N26" i="13"/>
  <c r="O26" i="13" s="1"/>
  <c r="P26" i="13" s="1"/>
  <c r="N27" i="13"/>
  <c r="O27" i="13" s="1"/>
  <c r="P27" i="13" s="1"/>
  <c r="N28" i="13"/>
  <c r="O28" i="13" s="1"/>
  <c r="P28" i="13" s="1"/>
  <c r="N29" i="13"/>
  <c r="O29" i="13" s="1"/>
  <c r="P29" i="13" s="1"/>
  <c r="N30" i="13"/>
  <c r="O30" i="13" s="1"/>
  <c r="P30" i="13" s="1"/>
  <c r="N31" i="13"/>
  <c r="O31" i="13" s="1"/>
  <c r="P31" i="13" s="1"/>
  <c r="N32" i="13"/>
  <c r="O32" i="13" s="1"/>
  <c r="P32" i="13" s="1"/>
  <c r="N33" i="13"/>
  <c r="O33" i="13" s="1"/>
  <c r="P33" i="13" s="1"/>
  <c r="N34" i="13"/>
  <c r="O34" i="13" s="1"/>
  <c r="P34" i="13" s="1"/>
  <c r="N35" i="13"/>
  <c r="O35" i="13" s="1"/>
  <c r="P35" i="13" s="1"/>
  <c r="N36" i="13"/>
  <c r="O36" i="13" s="1"/>
  <c r="P36" i="13" s="1"/>
  <c r="N37" i="13"/>
  <c r="O37" i="13" s="1"/>
  <c r="P37" i="13" s="1"/>
  <c r="N38" i="13"/>
  <c r="O38" i="13" s="1"/>
  <c r="P38" i="13" s="1"/>
  <c r="N39" i="13"/>
  <c r="O39" i="13" s="1"/>
  <c r="P39" i="13" s="1"/>
  <c r="N40" i="13"/>
  <c r="O40" i="13" s="1"/>
  <c r="P40" i="13" s="1"/>
  <c r="N41" i="13"/>
  <c r="O41" i="13" s="1"/>
  <c r="P41" i="13" s="1"/>
  <c r="N42" i="13"/>
  <c r="O42" i="13" s="1"/>
  <c r="P42" i="13" s="1"/>
  <c r="N43" i="13"/>
  <c r="O43" i="13" s="1"/>
  <c r="P43" i="13" s="1"/>
  <c r="N44" i="13"/>
  <c r="O44" i="13" s="1"/>
  <c r="P44" i="13" s="1"/>
  <c r="N45" i="13"/>
  <c r="O45" i="13" s="1"/>
  <c r="P45" i="13" s="1"/>
  <c r="N46" i="13"/>
  <c r="O46" i="13" s="1"/>
  <c r="P46" i="13" s="1"/>
  <c r="N47" i="13"/>
  <c r="O47" i="13" s="1"/>
  <c r="P47" i="13" s="1"/>
  <c r="N48" i="13"/>
  <c r="O48" i="13" s="1"/>
  <c r="P48" i="13" s="1"/>
  <c r="N49" i="13"/>
  <c r="O49" i="13" s="1"/>
  <c r="P49" i="13" s="1"/>
  <c r="N50" i="13"/>
  <c r="O50" i="13" s="1"/>
  <c r="P50" i="13" s="1"/>
  <c r="N51" i="13"/>
  <c r="O51" i="13" s="1"/>
  <c r="P51" i="13" s="1"/>
  <c r="N52" i="13"/>
  <c r="O52" i="13" s="1"/>
  <c r="P52" i="13" s="1"/>
  <c r="N53" i="13"/>
  <c r="O53" i="13" s="1"/>
  <c r="P53" i="13" s="1"/>
  <c r="N54" i="13"/>
  <c r="O54" i="13" s="1"/>
  <c r="P54" i="13" s="1"/>
  <c r="N55" i="13"/>
  <c r="O55" i="13" s="1"/>
  <c r="P55" i="13" s="1"/>
  <c r="N56" i="13"/>
  <c r="O56" i="13" s="1"/>
  <c r="P56" i="13" s="1"/>
  <c r="N57" i="13"/>
  <c r="O57" i="13" s="1"/>
  <c r="P57" i="13" s="1"/>
  <c r="N58" i="13"/>
  <c r="O58" i="13" s="1"/>
  <c r="P58" i="13" s="1"/>
  <c r="N59" i="13"/>
  <c r="O59" i="13" s="1"/>
  <c r="P59" i="13" s="1"/>
  <c r="N60" i="13"/>
  <c r="O60" i="13" s="1"/>
  <c r="P60" i="13" s="1"/>
  <c r="N61" i="13"/>
  <c r="O61" i="13" s="1"/>
  <c r="P61" i="13" s="1"/>
  <c r="N62" i="13"/>
  <c r="O62" i="13" s="1"/>
  <c r="P62" i="13" s="1"/>
  <c r="N63" i="13"/>
  <c r="O63" i="13" s="1"/>
  <c r="P63" i="13" s="1"/>
  <c r="N64" i="13"/>
  <c r="O64" i="13" s="1"/>
  <c r="P64" i="13" s="1"/>
  <c r="N65" i="13"/>
  <c r="O65" i="13" s="1"/>
  <c r="P65" i="13" s="1"/>
  <c r="N66" i="13"/>
  <c r="O66" i="13" s="1"/>
  <c r="P66" i="13" s="1"/>
  <c r="C87" i="8"/>
  <c r="D87" i="8"/>
  <c r="E87" i="8"/>
  <c r="F87" i="8"/>
  <c r="G87" i="8"/>
  <c r="H87" i="8"/>
  <c r="A87" i="8"/>
  <c r="C86" i="8"/>
  <c r="E86" i="8"/>
  <c r="G86" i="8"/>
  <c r="A86" i="8"/>
  <c r="C93" i="8"/>
  <c r="D93" i="8"/>
  <c r="E93" i="8"/>
  <c r="F93" i="8"/>
  <c r="G93" i="8"/>
  <c r="H93" i="8"/>
  <c r="A93" i="8"/>
  <c r="B93" i="8" l="1"/>
  <c r="B86" i="8"/>
  <c r="I86" i="8"/>
  <c r="I93" i="8"/>
  <c r="B85" i="8"/>
  <c r="I85" i="8"/>
  <c r="B87" i="8"/>
  <c r="I87" i="8"/>
  <c r="P15" i="14"/>
  <c r="Q15" i="14" s="1"/>
  <c r="O6" i="14"/>
  <c r="N6" i="13"/>
  <c r="O6" i="13" s="1"/>
  <c r="P6" i="13" s="1"/>
  <c r="P6" i="10"/>
  <c r="Q6" i="10" s="1"/>
  <c r="P7" i="10"/>
  <c r="Q7" i="10" s="1"/>
  <c r="R7" i="10" s="1"/>
  <c r="S7" i="10" s="1"/>
  <c r="P8" i="10"/>
  <c r="Q8" i="10" s="1"/>
  <c r="R8" i="10" s="1"/>
  <c r="S8" i="10" s="1"/>
  <c r="P9" i="10"/>
  <c r="Q9" i="10" s="1"/>
  <c r="R9" i="10" s="1"/>
  <c r="S9" i="10" s="1"/>
  <c r="P10" i="10"/>
  <c r="Q10" i="10" s="1"/>
  <c r="R10" i="10" s="1"/>
  <c r="S10" i="10" s="1"/>
  <c r="P11" i="10"/>
  <c r="Q11" i="10" s="1"/>
  <c r="R11" i="10" s="1"/>
  <c r="S11" i="10" s="1"/>
  <c r="P12" i="10"/>
  <c r="Q12" i="10" s="1"/>
  <c r="R12" i="10" s="1"/>
  <c r="S12" i="10" s="1"/>
  <c r="P13" i="10"/>
  <c r="Q13" i="10" s="1"/>
  <c r="R13" i="10" s="1"/>
  <c r="S13" i="10" s="1"/>
  <c r="P14" i="10"/>
  <c r="Q14" i="10" s="1"/>
  <c r="R14" i="10" s="1"/>
  <c r="S14" i="10" s="1"/>
  <c r="P15" i="10"/>
  <c r="Q15" i="10" s="1"/>
  <c r="R15" i="10" s="1"/>
  <c r="S15" i="10" s="1"/>
  <c r="P16" i="10"/>
  <c r="Q16" i="10" s="1"/>
  <c r="R16" i="10" s="1"/>
  <c r="S16" i="10" s="1"/>
  <c r="P17" i="10"/>
  <c r="Q17" i="10" s="1"/>
  <c r="R17" i="10" s="1"/>
  <c r="S17" i="10" s="1"/>
  <c r="P18" i="10"/>
  <c r="Q18" i="10" s="1"/>
  <c r="R18" i="10" s="1"/>
  <c r="S18" i="10" s="1"/>
  <c r="P19" i="10"/>
  <c r="Q19" i="10" s="1"/>
  <c r="R19" i="10" s="1"/>
  <c r="S19" i="10" s="1"/>
  <c r="P20" i="10"/>
  <c r="Q20" i="10" s="1"/>
  <c r="R20" i="10" s="1"/>
  <c r="S20" i="10" s="1"/>
  <c r="P21" i="10"/>
  <c r="Q21" i="10" s="1"/>
  <c r="R21" i="10" s="1"/>
  <c r="S21" i="10" s="1"/>
  <c r="P22" i="10"/>
  <c r="Q22" i="10" s="1"/>
  <c r="R22" i="10" s="1"/>
  <c r="S22" i="10" s="1"/>
  <c r="P23" i="10"/>
  <c r="Q23" i="10" s="1"/>
  <c r="R23" i="10" s="1"/>
  <c r="S23" i="10" s="1"/>
  <c r="P24" i="10"/>
  <c r="Q24" i="10" s="1"/>
  <c r="R24" i="10" s="1"/>
  <c r="S24" i="10" s="1"/>
  <c r="P25" i="10"/>
  <c r="Q25" i="10" s="1"/>
  <c r="R25" i="10" s="1"/>
  <c r="S25" i="10" s="1"/>
  <c r="P26" i="10"/>
  <c r="Q26" i="10" s="1"/>
  <c r="R26" i="10" s="1"/>
  <c r="S26" i="10" s="1"/>
  <c r="P27" i="10"/>
  <c r="Q27" i="10" s="1"/>
  <c r="R27" i="10" s="1"/>
  <c r="S27" i="10" s="1"/>
  <c r="P28" i="10"/>
  <c r="Q28" i="10" s="1"/>
  <c r="R28" i="10" s="1"/>
  <c r="S28" i="10" s="1"/>
  <c r="P29" i="10"/>
  <c r="Q29" i="10" s="1"/>
  <c r="R29" i="10" s="1"/>
  <c r="S29" i="10" s="1"/>
  <c r="P30" i="10"/>
  <c r="Q30" i="10" s="1"/>
  <c r="R30" i="10" s="1"/>
  <c r="S30" i="10" s="1"/>
  <c r="P31" i="10"/>
  <c r="Q31" i="10" s="1"/>
  <c r="R31" i="10" s="1"/>
  <c r="S31" i="10" s="1"/>
  <c r="P32" i="10"/>
  <c r="Q32" i="10" s="1"/>
  <c r="R32" i="10" s="1"/>
  <c r="S32" i="10" s="1"/>
  <c r="P33" i="10"/>
  <c r="Q33" i="10" s="1"/>
  <c r="R33" i="10" s="1"/>
  <c r="S33" i="10" s="1"/>
  <c r="P34" i="10"/>
  <c r="Q34" i="10" s="1"/>
  <c r="R34" i="10" s="1"/>
  <c r="S34" i="10" s="1"/>
  <c r="P35" i="10"/>
  <c r="Q35" i="10" s="1"/>
  <c r="R35" i="10" s="1"/>
  <c r="S35" i="10" s="1"/>
  <c r="P36" i="10"/>
  <c r="Q36" i="10" s="1"/>
  <c r="R36" i="10" s="1"/>
  <c r="S36" i="10" s="1"/>
  <c r="P37" i="10"/>
  <c r="Q37" i="10" s="1"/>
  <c r="R37" i="10" s="1"/>
  <c r="S37" i="10" s="1"/>
  <c r="P38" i="10"/>
  <c r="Q38" i="10" s="1"/>
  <c r="R38" i="10" s="1"/>
  <c r="S38" i="10" s="1"/>
  <c r="P39" i="10"/>
  <c r="Q39" i="10" s="1"/>
  <c r="R39" i="10" s="1"/>
  <c r="S39" i="10" s="1"/>
  <c r="P40" i="10"/>
  <c r="Q40" i="10" s="1"/>
  <c r="R40" i="10" s="1"/>
  <c r="S40" i="10" s="1"/>
  <c r="P41" i="10"/>
  <c r="Q41" i="10" s="1"/>
  <c r="R41" i="10" s="1"/>
  <c r="S41" i="10" s="1"/>
  <c r="P42" i="10"/>
  <c r="Q42" i="10" s="1"/>
  <c r="R42" i="10" s="1"/>
  <c r="S42" i="10" s="1"/>
  <c r="P43" i="10"/>
  <c r="Q43" i="10" s="1"/>
  <c r="R43" i="10" s="1"/>
  <c r="S43" i="10" s="1"/>
  <c r="P44" i="10"/>
  <c r="Q44" i="10" s="1"/>
  <c r="R44" i="10" s="1"/>
  <c r="S44" i="10" s="1"/>
  <c r="P45" i="10"/>
  <c r="Q45" i="10" s="1"/>
  <c r="R45" i="10" s="1"/>
  <c r="S45" i="10" s="1"/>
  <c r="P46" i="10"/>
  <c r="Q46" i="10" s="1"/>
  <c r="R46" i="10" s="1"/>
  <c r="S46" i="10" s="1"/>
  <c r="P47" i="10"/>
  <c r="Q47" i="10" s="1"/>
  <c r="R47" i="10" s="1"/>
  <c r="S47" i="10" s="1"/>
  <c r="P48" i="10"/>
  <c r="Q48" i="10" s="1"/>
  <c r="R48" i="10" s="1"/>
  <c r="S48" i="10" s="1"/>
  <c r="P49" i="10"/>
  <c r="Q49" i="10" s="1"/>
  <c r="R49" i="10" s="1"/>
  <c r="S49" i="10" s="1"/>
  <c r="P50" i="10"/>
  <c r="Q50" i="10" s="1"/>
  <c r="R50" i="10" s="1"/>
  <c r="S50" i="10" s="1"/>
  <c r="P51" i="10"/>
  <c r="Q51" i="10" s="1"/>
  <c r="R51" i="10" s="1"/>
  <c r="S51" i="10" s="1"/>
  <c r="P52" i="10"/>
  <c r="Q52" i="10" s="1"/>
  <c r="R52" i="10" s="1"/>
  <c r="S52" i="10" s="1"/>
  <c r="P53" i="10"/>
  <c r="Q53" i="10" s="1"/>
  <c r="R53" i="10" s="1"/>
  <c r="S53" i="10" s="1"/>
  <c r="P54" i="10"/>
  <c r="Q54" i="10" s="1"/>
  <c r="R54" i="10" s="1"/>
  <c r="S54" i="10" s="1"/>
  <c r="P55" i="10"/>
  <c r="Q55" i="10" s="1"/>
  <c r="R55" i="10" s="1"/>
  <c r="S55" i="10" s="1"/>
  <c r="P56" i="10"/>
  <c r="Q56" i="10" s="1"/>
  <c r="R56" i="10" s="1"/>
  <c r="S56" i="10" s="1"/>
  <c r="P57" i="10"/>
  <c r="Q57" i="10" s="1"/>
  <c r="R57" i="10" s="1"/>
  <c r="S57" i="10" s="1"/>
  <c r="P58" i="10"/>
  <c r="Q58" i="10" s="1"/>
  <c r="R58" i="10" s="1"/>
  <c r="S58" i="10" s="1"/>
  <c r="P59" i="10"/>
  <c r="Q59" i="10" s="1"/>
  <c r="R59" i="10" s="1"/>
  <c r="S59" i="10" s="1"/>
  <c r="P60" i="10"/>
  <c r="Q60" i="10" s="1"/>
  <c r="R60" i="10" s="1"/>
  <c r="S60" i="10" s="1"/>
  <c r="P61" i="10"/>
  <c r="Q61" i="10" s="1"/>
  <c r="R61" i="10" s="1"/>
  <c r="S61" i="10" s="1"/>
  <c r="P62" i="10"/>
  <c r="Q62" i="10" s="1"/>
  <c r="R62" i="10" s="1"/>
  <c r="S62" i="10" s="1"/>
  <c r="P63" i="10"/>
  <c r="Q63" i="10" s="1"/>
  <c r="R63" i="10" s="1"/>
  <c r="S63" i="10" s="1"/>
  <c r="P64" i="10"/>
  <c r="Q64" i="10" s="1"/>
  <c r="R64" i="10" s="1"/>
  <c r="S64" i="10" s="1"/>
  <c r="P65" i="10"/>
  <c r="Q65" i="10" s="1"/>
  <c r="R65" i="10" s="1"/>
  <c r="S65" i="10" s="1"/>
  <c r="P66" i="10"/>
  <c r="Q66" i="10" s="1"/>
  <c r="R66" i="10" s="1"/>
  <c r="S66" i="10" s="1"/>
  <c r="P67" i="10"/>
  <c r="Q67" i="10" s="1"/>
  <c r="R67" i="10" s="1"/>
  <c r="S67" i="10" s="1"/>
  <c r="P68" i="10"/>
  <c r="Q68" i="10" s="1"/>
  <c r="R68" i="10" s="1"/>
  <c r="S68" i="10" s="1"/>
  <c r="P69" i="10"/>
  <c r="Q69" i="10" s="1"/>
  <c r="R69" i="10" s="1"/>
  <c r="S69" i="10" s="1"/>
  <c r="P70" i="10"/>
  <c r="Q70" i="10" s="1"/>
  <c r="R70" i="10" s="1"/>
  <c r="S70" i="10" s="1"/>
  <c r="P71" i="10"/>
  <c r="Q71" i="10" s="1"/>
  <c r="R71" i="10" s="1"/>
  <c r="S71" i="10" s="1"/>
  <c r="P72" i="10"/>
  <c r="Q72" i="10" s="1"/>
  <c r="R72" i="10" s="1"/>
  <c r="S72" i="10" s="1"/>
  <c r="P73" i="10"/>
  <c r="Q73" i="10" s="1"/>
  <c r="R73" i="10" s="1"/>
  <c r="S73" i="10" s="1"/>
  <c r="P74" i="10"/>
  <c r="Q74" i="10" s="1"/>
  <c r="R74" i="10" s="1"/>
  <c r="S74" i="10" s="1"/>
  <c r="P75" i="10"/>
  <c r="Q75" i="10" s="1"/>
  <c r="R75" i="10" s="1"/>
  <c r="S75" i="10" s="1"/>
  <c r="P76" i="10"/>
  <c r="Q76" i="10" s="1"/>
  <c r="R76" i="10" s="1"/>
  <c r="S76" i="10" s="1"/>
  <c r="P77" i="10"/>
  <c r="Q77" i="10" s="1"/>
  <c r="R77" i="10" s="1"/>
  <c r="S77" i="10" s="1"/>
  <c r="P78" i="10"/>
  <c r="Q78" i="10" s="1"/>
  <c r="R78" i="10" s="1"/>
  <c r="S78" i="10" s="1"/>
  <c r="P79" i="10"/>
  <c r="Q79" i="10" s="1"/>
  <c r="R79" i="10" s="1"/>
  <c r="S79" i="10" s="1"/>
  <c r="P80" i="10"/>
  <c r="Q80" i="10" s="1"/>
  <c r="R80" i="10" s="1"/>
  <c r="S80" i="10" s="1"/>
  <c r="P81" i="10"/>
  <c r="Q81" i="10" s="1"/>
  <c r="R81" i="10" s="1"/>
  <c r="S81" i="10" s="1"/>
  <c r="P82" i="10"/>
  <c r="Q82" i="10" s="1"/>
  <c r="R82" i="10" s="1"/>
  <c r="S82" i="10" s="1"/>
  <c r="P83" i="10"/>
  <c r="Q83" i="10" s="1"/>
  <c r="R83" i="10" s="1"/>
  <c r="S83" i="10" s="1"/>
  <c r="P84" i="10"/>
  <c r="Q84" i="10" s="1"/>
  <c r="R84" i="10" s="1"/>
  <c r="S84" i="10" s="1"/>
  <c r="P85" i="10"/>
  <c r="Q85" i="10" s="1"/>
  <c r="R85" i="10" s="1"/>
  <c r="S85" i="10" s="1"/>
  <c r="P86" i="10"/>
  <c r="Q86" i="10" s="1"/>
  <c r="R86" i="10" s="1"/>
  <c r="S86" i="10" s="1"/>
  <c r="P87" i="10"/>
  <c r="Q87" i="10" s="1"/>
  <c r="R87" i="10" s="1"/>
  <c r="S87" i="10" s="1"/>
  <c r="P88" i="10"/>
  <c r="Q88" i="10" s="1"/>
  <c r="R88" i="10" s="1"/>
  <c r="S88" i="10" s="1"/>
  <c r="P89" i="10"/>
  <c r="Q89" i="10" s="1"/>
  <c r="R89" i="10" s="1"/>
  <c r="S89" i="10" s="1"/>
  <c r="P90" i="10"/>
  <c r="Q90" i="10" s="1"/>
  <c r="R90" i="10" s="1"/>
  <c r="S90" i="10" s="1"/>
  <c r="P91" i="10"/>
  <c r="Q91" i="10" s="1"/>
  <c r="R91" i="10" s="1"/>
  <c r="S91" i="10" s="1"/>
  <c r="P92" i="10"/>
  <c r="Q92" i="10" s="1"/>
  <c r="R92" i="10" s="1"/>
  <c r="S92" i="10" s="1"/>
  <c r="P93" i="10"/>
  <c r="Q93" i="10" s="1"/>
  <c r="R93" i="10" s="1"/>
  <c r="S93" i="10" s="1"/>
  <c r="P94" i="10"/>
  <c r="Q94" i="10" s="1"/>
  <c r="R94" i="10" s="1"/>
  <c r="S94" i="10" s="1"/>
  <c r="P95" i="10"/>
  <c r="Q95" i="10" s="1"/>
  <c r="R95" i="10" s="1"/>
  <c r="S95" i="10" s="1"/>
  <c r="P96" i="10"/>
  <c r="Q96" i="10" s="1"/>
  <c r="R96" i="10" s="1"/>
  <c r="S96" i="10" s="1"/>
  <c r="P97" i="10"/>
  <c r="Q97" i="10" s="1"/>
  <c r="R97" i="10" s="1"/>
  <c r="S97" i="10" s="1"/>
  <c r="P98" i="10"/>
  <c r="Q98" i="10" s="1"/>
  <c r="R98" i="10" s="1"/>
  <c r="S98" i="10" s="1"/>
  <c r="P99" i="10"/>
  <c r="Q99" i="10" s="1"/>
  <c r="R99" i="10" s="1"/>
  <c r="S99" i="10" s="1"/>
  <c r="P100" i="10"/>
  <c r="Q100" i="10" s="1"/>
  <c r="R100" i="10" s="1"/>
  <c r="S100" i="10" s="1"/>
  <c r="P101" i="10"/>
  <c r="Q101" i="10" s="1"/>
  <c r="R101" i="10" s="1"/>
  <c r="S101" i="10" s="1"/>
  <c r="P102" i="10"/>
  <c r="Q102" i="10" s="1"/>
  <c r="R102" i="10" s="1"/>
  <c r="S102" i="10" s="1"/>
  <c r="P103" i="10"/>
  <c r="Q103" i="10" s="1"/>
  <c r="R103" i="10" s="1"/>
  <c r="S103" i="10" s="1"/>
  <c r="P104" i="10"/>
  <c r="Q104" i="10" s="1"/>
  <c r="R104" i="10" s="1"/>
  <c r="S104" i="10" s="1"/>
  <c r="P105" i="10"/>
  <c r="Q105" i="10" s="1"/>
  <c r="R105" i="10" s="1"/>
  <c r="S105" i="10" s="1"/>
  <c r="P106" i="10"/>
  <c r="Q106" i="10" s="1"/>
  <c r="R106" i="10" s="1"/>
  <c r="S106" i="10" s="1"/>
  <c r="P107" i="10"/>
  <c r="Q107" i="10" s="1"/>
  <c r="R107" i="10" s="1"/>
  <c r="S107" i="10" s="1"/>
  <c r="P108" i="10"/>
  <c r="Q108" i="10" s="1"/>
  <c r="R108" i="10" s="1"/>
  <c r="S108" i="10" s="1"/>
  <c r="P109" i="10"/>
  <c r="Q109" i="10" s="1"/>
  <c r="R109" i="10" s="1"/>
  <c r="S109" i="10" s="1"/>
  <c r="P110" i="10"/>
  <c r="Q110" i="10" s="1"/>
  <c r="R110" i="10" s="1"/>
  <c r="S110" i="10" s="1"/>
  <c r="P111" i="10"/>
  <c r="Q111" i="10" s="1"/>
  <c r="R111" i="10" s="1"/>
  <c r="S111" i="10" s="1"/>
  <c r="P112" i="10"/>
  <c r="Q112" i="10" s="1"/>
  <c r="R112" i="10" s="1"/>
  <c r="S112" i="10" s="1"/>
  <c r="P113" i="10"/>
  <c r="Q113" i="10" s="1"/>
  <c r="R113" i="10" s="1"/>
  <c r="S113" i="10" s="1"/>
  <c r="P114" i="10"/>
  <c r="Q114" i="10" s="1"/>
  <c r="R114" i="10" s="1"/>
  <c r="S114" i="10" s="1"/>
  <c r="P115" i="10"/>
  <c r="Q115" i="10" s="1"/>
  <c r="R115" i="10" s="1"/>
  <c r="S115" i="10" s="1"/>
  <c r="P116" i="10"/>
  <c r="Q116" i="10" s="1"/>
  <c r="R116" i="10" s="1"/>
  <c r="S116" i="10" s="1"/>
  <c r="P117" i="10"/>
  <c r="Q117" i="10" s="1"/>
  <c r="R117" i="10" s="1"/>
  <c r="S117" i="10" s="1"/>
  <c r="P118" i="10"/>
  <c r="Q118" i="10" s="1"/>
  <c r="R118" i="10" s="1"/>
  <c r="S118" i="10" s="1"/>
  <c r="P119" i="10"/>
  <c r="Q119" i="10" s="1"/>
  <c r="R119" i="10" s="1"/>
  <c r="S119" i="10" s="1"/>
  <c r="P120" i="10"/>
  <c r="Q120" i="10" s="1"/>
  <c r="R120" i="10" s="1"/>
  <c r="S120" i="10" s="1"/>
  <c r="P121" i="10"/>
  <c r="Q121" i="10" s="1"/>
  <c r="R121" i="10" s="1"/>
  <c r="S121" i="10" s="1"/>
  <c r="P122" i="10"/>
  <c r="Q122" i="10" s="1"/>
  <c r="R122" i="10" s="1"/>
  <c r="S122" i="10" s="1"/>
  <c r="P123" i="10"/>
  <c r="Q123" i="10" s="1"/>
  <c r="R123" i="10" s="1"/>
  <c r="S123" i="10" s="1"/>
  <c r="P124" i="10"/>
  <c r="Q124" i="10" s="1"/>
  <c r="R124" i="10" s="1"/>
  <c r="S124" i="10" s="1"/>
  <c r="P125" i="10"/>
  <c r="Q125" i="10" s="1"/>
  <c r="R125" i="10" s="1"/>
  <c r="S125" i="10" s="1"/>
  <c r="P126" i="10"/>
  <c r="Q126" i="10" s="1"/>
  <c r="R126" i="10" s="1"/>
  <c r="S126" i="10" s="1"/>
  <c r="P127" i="10"/>
  <c r="Q127" i="10" s="1"/>
  <c r="R127" i="10" s="1"/>
  <c r="S127" i="10" s="1"/>
  <c r="P128" i="10"/>
  <c r="Q128" i="10" s="1"/>
  <c r="R128" i="10" s="1"/>
  <c r="S128" i="10" s="1"/>
  <c r="P129" i="10"/>
  <c r="Q129" i="10" s="1"/>
  <c r="R129" i="10" s="1"/>
  <c r="S129" i="10" s="1"/>
  <c r="P130" i="10"/>
  <c r="Q130" i="10" s="1"/>
  <c r="R130" i="10" s="1"/>
  <c r="S130" i="10" s="1"/>
  <c r="P131" i="10"/>
  <c r="Q131" i="10" s="1"/>
  <c r="R131" i="10" s="1"/>
  <c r="S131" i="10" s="1"/>
  <c r="P132" i="10"/>
  <c r="Q132" i="10" s="1"/>
  <c r="R132" i="10" s="1"/>
  <c r="S132" i="10" s="1"/>
  <c r="P133" i="10"/>
  <c r="Q133" i="10" s="1"/>
  <c r="R133" i="10" s="1"/>
  <c r="S133" i="10" s="1"/>
  <c r="P134" i="10"/>
  <c r="Q134" i="10" s="1"/>
  <c r="R134" i="10" s="1"/>
  <c r="S134" i="10" s="1"/>
  <c r="P135" i="10"/>
  <c r="Q135" i="10" s="1"/>
  <c r="R135" i="10" s="1"/>
  <c r="S135" i="10" s="1"/>
  <c r="P136" i="10"/>
  <c r="Q136" i="10" s="1"/>
  <c r="R136" i="10" s="1"/>
  <c r="S136" i="10" s="1"/>
  <c r="C100" i="8"/>
  <c r="D100" i="8"/>
  <c r="E100" i="8"/>
  <c r="F100" i="8"/>
  <c r="G100" i="8"/>
  <c r="H100" i="8"/>
  <c r="A100" i="8"/>
  <c r="O7" i="9"/>
  <c r="P7" i="9" s="1"/>
  <c r="Q7" i="9" s="1"/>
  <c r="R7" i="9" s="1"/>
  <c r="O8" i="9"/>
  <c r="P8" i="9" s="1"/>
  <c r="Q8" i="9" s="1"/>
  <c r="R8" i="9" s="1"/>
  <c r="O9" i="9"/>
  <c r="P9" i="9" s="1"/>
  <c r="Q9" i="9" s="1"/>
  <c r="R9" i="9" s="1"/>
  <c r="O10" i="9"/>
  <c r="P10" i="9" s="1"/>
  <c r="Q10" i="9" s="1"/>
  <c r="R10" i="9" s="1"/>
  <c r="O11" i="9"/>
  <c r="P11" i="9" s="1"/>
  <c r="Q11" i="9" s="1"/>
  <c r="R11" i="9" s="1"/>
  <c r="O12" i="9"/>
  <c r="P12" i="9" s="1"/>
  <c r="Q12" i="9" s="1"/>
  <c r="R12" i="9" s="1"/>
  <c r="O13" i="9"/>
  <c r="P13" i="9" s="1"/>
  <c r="Q13" i="9" s="1"/>
  <c r="R13" i="9" s="1"/>
  <c r="O14" i="9"/>
  <c r="P14" i="9" s="1"/>
  <c r="Q14" i="9" s="1"/>
  <c r="R14" i="9" s="1"/>
  <c r="O15" i="9"/>
  <c r="P15" i="9" s="1"/>
  <c r="Q15" i="9" s="1"/>
  <c r="R15" i="9" s="1"/>
  <c r="O16" i="9"/>
  <c r="P16" i="9" s="1"/>
  <c r="Q16" i="9" s="1"/>
  <c r="R16" i="9" s="1"/>
  <c r="O17" i="9"/>
  <c r="P17" i="9" s="1"/>
  <c r="Q17" i="9" s="1"/>
  <c r="R17" i="9" s="1"/>
  <c r="O18" i="9"/>
  <c r="P18" i="9" s="1"/>
  <c r="Q18" i="9" s="1"/>
  <c r="R18" i="9" s="1"/>
  <c r="O19" i="9"/>
  <c r="P19" i="9" s="1"/>
  <c r="Q19" i="9" s="1"/>
  <c r="R19" i="9" s="1"/>
  <c r="O20" i="9"/>
  <c r="P20" i="9" s="1"/>
  <c r="Q20" i="9" s="1"/>
  <c r="R20" i="9" s="1"/>
  <c r="O21" i="9"/>
  <c r="P21" i="9" s="1"/>
  <c r="Q21" i="9" s="1"/>
  <c r="R21" i="9" s="1"/>
  <c r="O22" i="9"/>
  <c r="P22" i="9" s="1"/>
  <c r="Q22" i="9" s="1"/>
  <c r="R22" i="9" s="1"/>
  <c r="O23" i="9"/>
  <c r="P23" i="9" s="1"/>
  <c r="Q23" i="9" s="1"/>
  <c r="R23" i="9" s="1"/>
  <c r="O24" i="9"/>
  <c r="P24" i="9" s="1"/>
  <c r="Q24" i="9" s="1"/>
  <c r="R24" i="9" s="1"/>
  <c r="O25" i="9"/>
  <c r="P25" i="9" s="1"/>
  <c r="Q25" i="9" s="1"/>
  <c r="R25" i="9" s="1"/>
  <c r="O26" i="9"/>
  <c r="P26" i="9" s="1"/>
  <c r="Q26" i="9" s="1"/>
  <c r="R26" i="9" s="1"/>
  <c r="O27" i="9"/>
  <c r="P27" i="9" s="1"/>
  <c r="Q27" i="9" s="1"/>
  <c r="R27" i="9" s="1"/>
  <c r="O28" i="9"/>
  <c r="P28" i="9" s="1"/>
  <c r="Q28" i="9" s="1"/>
  <c r="R28" i="9" s="1"/>
  <c r="O29" i="9"/>
  <c r="P29" i="9" s="1"/>
  <c r="Q29" i="9" s="1"/>
  <c r="R29" i="9" s="1"/>
  <c r="O30" i="9"/>
  <c r="P30" i="9" s="1"/>
  <c r="Q30" i="9" s="1"/>
  <c r="R30" i="9" s="1"/>
  <c r="O31" i="9"/>
  <c r="P31" i="9" s="1"/>
  <c r="Q31" i="9" s="1"/>
  <c r="R31" i="9" s="1"/>
  <c r="O32" i="9"/>
  <c r="P32" i="9" s="1"/>
  <c r="Q32" i="9" s="1"/>
  <c r="R32" i="9" s="1"/>
  <c r="O33" i="9"/>
  <c r="P33" i="9" s="1"/>
  <c r="Q33" i="9" s="1"/>
  <c r="R33" i="9" s="1"/>
  <c r="O34" i="9"/>
  <c r="P34" i="9" s="1"/>
  <c r="Q34" i="9" s="1"/>
  <c r="R34" i="9" s="1"/>
  <c r="O35" i="9"/>
  <c r="P35" i="9" s="1"/>
  <c r="Q35" i="9" s="1"/>
  <c r="R35" i="9" s="1"/>
  <c r="O36" i="9"/>
  <c r="P36" i="9" s="1"/>
  <c r="Q36" i="9" s="1"/>
  <c r="R36" i="9" s="1"/>
  <c r="O37" i="9"/>
  <c r="P37" i="9" s="1"/>
  <c r="Q37" i="9" s="1"/>
  <c r="R37" i="9" s="1"/>
  <c r="O38" i="9"/>
  <c r="P38" i="9" s="1"/>
  <c r="Q38" i="9" s="1"/>
  <c r="R38" i="9" s="1"/>
  <c r="O39" i="9"/>
  <c r="P39" i="9" s="1"/>
  <c r="Q39" i="9" s="1"/>
  <c r="R39" i="9" s="1"/>
  <c r="O40" i="9"/>
  <c r="P40" i="9" s="1"/>
  <c r="Q40" i="9" s="1"/>
  <c r="R40" i="9" s="1"/>
  <c r="O41" i="9"/>
  <c r="P41" i="9" s="1"/>
  <c r="Q41" i="9" s="1"/>
  <c r="R41" i="9" s="1"/>
  <c r="O42" i="9"/>
  <c r="P42" i="9" s="1"/>
  <c r="Q42" i="9" s="1"/>
  <c r="R42" i="9" s="1"/>
  <c r="O43" i="9"/>
  <c r="P43" i="9" s="1"/>
  <c r="Q43" i="9" s="1"/>
  <c r="R43" i="9" s="1"/>
  <c r="O44" i="9"/>
  <c r="P44" i="9" s="1"/>
  <c r="Q44" i="9" s="1"/>
  <c r="R44" i="9" s="1"/>
  <c r="O45" i="9"/>
  <c r="P45" i="9" s="1"/>
  <c r="Q45" i="9" s="1"/>
  <c r="R45" i="9" s="1"/>
  <c r="O46" i="9"/>
  <c r="P46" i="9" s="1"/>
  <c r="Q46" i="9" s="1"/>
  <c r="R46" i="9" s="1"/>
  <c r="O47" i="9"/>
  <c r="P47" i="9" s="1"/>
  <c r="Q47" i="9" s="1"/>
  <c r="R47" i="9" s="1"/>
  <c r="O48" i="9"/>
  <c r="P48" i="9" s="1"/>
  <c r="Q48" i="9" s="1"/>
  <c r="R48" i="9" s="1"/>
  <c r="O49" i="9"/>
  <c r="P49" i="9" s="1"/>
  <c r="Q49" i="9" s="1"/>
  <c r="R49" i="9" s="1"/>
  <c r="O50" i="9"/>
  <c r="P50" i="9" s="1"/>
  <c r="Q50" i="9" s="1"/>
  <c r="R50" i="9" s="1"/>
  <c r="O51" i="9"/>
  <c r="P51" i="9" s="1"/>
  <c r="Q51" i="9" s="1"/>
  <c r="R51" i="9" s="1"/>
  <c r="O52" i="9"/>
  <c r="P52" i="9" s="1"/>
  <c r="Q52" i="9" s="1"/>
  <c r="R52" i="9" s="1"/>
  <c r="O53" i="9"/>
  <c r="P53" i="9" s="1"/>
  <c r="Q53" i="9" s="1"/>
  <c r="R53" i="9" s="1"/>
  <c r="O54" i="9"/>
  <c r="P54" i="9" s="1"/>
  <c r="Q54" i="9" s="1"/>
  <c r="R54" i="9" s="1"/>
  <c r="O55" i="9"/>
  <c r="P55" i="9" s="1"/>
  <c r="Q55" i="9" s="1"/>
  <c r="R55" i="9" s="1"/>
  <c r="O56" i="9"/>
  <c r="P56" i="9" s="1"/>
  <c r="Q56" i="9" s="1"/>
  <c r="R56" i="9" s="1"/>
  <c r="O57" i="9"/>
  <c r="P57" i="9" s="1"/>
  <c r="Q57" i="9" s="1"/>
  <c r="R57" i="9" s="1"/>
  <c r="O58" i="9"/>
  <c r="P58" i="9" s="1"/>
  <c r="Q58" i="9" s="1"/>
  <c r="R58" i="9" s="1"/>
  <c r="O59" i="9"/>
  <c r="P59" i="9" s="1"/>
  <c r="Q59" i="9" s="1"/>
  <c r="R59" i="9" s="1"/>
  <c r="O60" i="9"/>
  <c r="P60" i="9" s="1"/>
  <c r="Q60" i="9" s="1"/>
  <c r="R60" i="9" s="1"/>
  <c r="O61" i="9"/>
  <c r="P61" i="9" s="1"/>
  <c r="Q61" i="9" s="1"/>
  <c r="R61" i="9" s="1"/>
  <c r="O62" i="9"/>
  <c r="P62" i="9" s="1"/>
  <c r="Q62" i="9" s="1"/>
  <c r="R62" i="9" s="1"/>
  <c r="O63" i="9"/>
  <c r="P63" i="9" s="1"/>
  <c r="Q63" i="9" s="1"/>
  <c r="R63" i="9" s="1"/>
  <c r="O64" i="9"/>
  <c r="P64" i="9" s="1"/>
  <c r="Q64" i="9" s="1"/>
  <c r="R64" i="9" s="1"/>
  <c r="O65" i="9"/>
  <c r="P65" i="9" s="1"/>
  <c r="Q65" i="9" s="1"/>
  <c r="R65" i="9" s="1"/>
  <c r="O66" i="9"/>
  <c r="P66" i="9" s="1"/>
  <c r="Q66" i="9" s="1"/>
  <c r="R66" i="9" s="1"/>
  <c r="O67" i="9"/>
  <c r="P67" i="9" s="1"/>
  <c r="Q67" i="9" s="1"/>
  <c r="R67" i="9" s="1"/>
  <c r="O68" i="9"/>
  <c r="P68" i="9" s="1"/>
  <c r="Q68" i="9" s="1"/>
  <c r="R68" i="9" s="1"/>
  <c r="O69" i="9"/>
  <c r="P69" i="9" s="1"/>
  <c r="Q69" i="9" s="1"/>
  <c r="R69" i="9" s="1"/>
  <c r="O70" i="9"/>
  <c r="P70" i="9" s="1"/>
  <c r="Q70" i="9" s="1"/>
  <c r="R70" i="9" s="1"/>
  <c r="O71" i="9"/>
  <c r="P71" i="9" s="1"/>
  <c r="Q71" i="9" s="1"/>
  <c r="R71" i="9" s="1"/>
  <c r="O72" i="9"/>
  <c r="P72" i="9" s="1"/>
  <c r="Q72" i="9" s="1"/>
  <c r="R72" i="9" s="1"/>
  <c r="O73" i="9"/>
  <c r="P73" i="9" s="1"/>
  <c r="Q73" i="9" s="1"/>
  <c r="R73" i="9" s="1"/>
  <c r="O74" i="9"/>
  <c r="P74" i="9" s="1"/>
  <c r="Q74" i="9" s="1"/>
  <c r="R74" i="9" s="1"/>
  <c r="O75" i="9"/>
  <c r="P75" i="9" s="1"/>
  <c r="Q75" i="9" s="1"/>
  <c r="R75" i="9" s="1"/>
  <c r="O76" i="9"/>
  <c r="P76" i="9" s="1"/>
  <c r="Q76" i="9" s="1"/>
  <c r="R76" i="9" s="1"/>
  <c r="O77" i="9"/>
  <c r="P77" i="9" s="1"/>
  <c r="Q77" i="9" s="1"/>
  <c r="R77" i="9" s="1"/>
  <c r="O78" i="9"/>
  <c r="P78" i="9" s="1"/>
  <c r="Q78" i="9" s="1"/>
  <c r="R78" i="9" s="1"/>
  <c r="O79" i="9"/>
  <c r="P79" i="9" s="1"/>
  <c r="Q79" i="9" s="1"/>
  <c r="R79" i="9" s="1"/>
  <c r="O80" i="9"/>
  <c r="P80" i="9" s="1"/>
  <c r="Q80" i="9" s="1"/>
  <c r="R80" i="9" s="1"/>
  <c r="O81" i="9"/>
  <c r="P81" i="9" s="1"/>
  <c r="Q81" i="9" s="1"/>
  <c r="R81" i="9" s="1"/>
  <c r="O82" i="9"/>
  <c r="P82" i="9" s="1"/>
  <c r="Q82" i="9" s="1"/>
  <c r="R82" i="9" s="1"/>
  <c r="O83" i="9"/>
  <c r="P83" i="9" s="1"/>
  <c r="Q83" i="9" s="1"/>
  <c r="R83" i="9" s="1"/>
  <c r="O84" i="9"/>
  <c r="P84" i="9" s="1"/>
  <c r="Q84" i="9" s="1"/>
  <c r="R84" i="9" s="1"/>
  <c r="O85" i="9"/>
  <c r="P85" i="9" s="1"/>
  <c r="Q85" i="9" s="1"/>
  <c r="R85" i="9" s="1"/>
  <c r="O86" i="9"/>
  <c r="P86" i="9" s="1"/>
  <c r="Q86" i="9" s="1"/>
  <c r="R86" i="9" s="1"/>
  <c r="O87" i="9"/>
  <c r="P87" i="9" s="1"/>
  <c r="Q87" i="9" s="1"/>
  <c r="R87" i="9" s="1"/>
  <c r="O88" i="9"/>
  <c r="P88" i="9" s="1"/>
  <c r="Q88" i="9" s="1"/>
  <c r="R88" i="9" s="1"/>
  <c r="O89" i="9"/>
  <c r="P89" i="9" s="1"/>
  <c r="Q89" i="9" s="1"/>
  <c r="R89" i="9" s="1"/>
  <c r="O90" i="9"/>
  <c r="P90" i="9" s="1"/>
  <c r="Q90" i="9" s="1"/>
  <c r="R90" i="9" s="1"/>
  <c r="O91" i="9"/>
  <c r="P91" i="9" s="1"/>
  <c r="Q91" i="9" s="1"/>
  <c r="R91" i="9" s="1"/>
  <c r="O92" i="9"/>
  <c r="P92" i="9" s="1"/>
  <c r="Q92" i="9" s="1"/>
  <c r="R92" i="9" s="1"/>
  <c r="O93" i="9"/>
  <c r="P93" i="9" s="1"/>
  <c r="Q93" i="9" s="1"/>
  <c r="R93" i="9" s="1"/>
  <c r="O94" i="9"/>
  <c r="P94" i="9" s="1"/>
  <c r="Q94" i="9" s="1"/>
  <c r="R94" i="9" s="1"/>
  <c r="O95" i="9"/>
  <c r="P95" i="9" s="1"/>
  <c r="Q95" i="9" s="1"/>
  <c r="R95" i="9" s="1"/>
  <c r="O96" i="9"/>
  <c r="P96" i="9" s="1"/>
  <c r="Q96" i="9" s="1"/>
  <c r="R96" i="9" s="1"/>
  <c r="O97" i="9"/>
  <c r="P97" i="9" s="1"/>
  <c r="Q97" i="9" s="1"/>
  <c r="R97" i="9" s="1"/>
  <c r="O98" i="9"/>
  <c r="P98" i="9" s="1"/>
  <c r="Q98" i="9" s="1"/>
  <c r="R98" i="9" s="1"/>
  <c r="O99" i="9"/>
  <c r="P99" i="9" s="1"/>
  <c r="Q99" i="9" s="1"/>
  <c r="R99" i="9" s="1"/>
  <c r="O100" i="9"/>
  <c r="P100" i="9" s="1"/>
  <c r="Q100" i="9" s="1"/>
  <c r="R100" i="9" s="1"/>
  <c r="O101" i="9"/>
  <c r="P101" i="9" s="1"/>
  <c r="Q101" i="9" s="1"/>
  <c r="R101" i="9" s="1"/>
  <c r="O102" i="9"/>
  <c r="P102" i="9" s="1"/>
  <c r="Q102" i="9" s="1"/>
  <c r="R102" i="9" s="1"/>
  <c r="O103" i="9"/>
  <c r="P103" i="9" s="1"/>
  <c r="Q103" i="9" s="1"/>
  <c r="R103" i="9" s="1"/>
  <c r="O104" i="9"/>
  <c r="P104" i="9" s="1"/>
  <c r="Q104" i="9" s="1"/>
  <c r="R104" i="9" s="1"/>
  <c r="O105" i="9"/>
  <c r="P105" i="9" s="1"/>
  <c r="Q105" i="9" s="1"/>
  <c r="R105" i="9" s="1"/>
  <c r="O106" i="9"/>
  <c r="P106" i="9" s="1"/>
  <c r="Q106" i="9" s="1"/>
  <c r="R106" i="9" s="1"/>
  <c r="O107" i="9"/>
  <c r="P107" i="9" s="1"/>
  <c r="Q107" i="9" s="1"/>
  <c r="R107" i="9" s="1"/>
  <c r="O108" i="9"/>
  <c r="P108" i="9" s="1"/>
  <c r="Q108" i="9" s="1"/>
  <c r="R108" i="9" s="1"/>
  <c r="O109" i="9"/>
  <c r="P109" i="9" s="1"/>
  <c r="Q109" i="9" s="1"/>
  <c r="R109" i="9" s="1"/>
  <c r="O110" i="9"/>
  <c r="P110" i="9" s="1"/>
  <c r="Q110" i="9" s="1"/>
  <c r="R110" i="9" s="1"/>
  <c r="O111" i="9"/>
  <c r="P111" i="9" s="1"/>
  <c r="Q111" i="9" s="1"/>
  <c r="R111" i="9" s="1"/>
  <c r="O112" i="9"/>
  <c r="P112" i="9" s="1"/>
  <c r="Q112" i="9" s="1"/>
  <c r="R112" i="9" s="1"/>
  <c r="O113" i="9"/>
  <c r="P113" i="9" s="1"/>
  <c r="Q113" i="9" s="1"/>
  <c r="R113" i="9" s="1"/>
  <c r="O114" i="9"/>
  <c r="P114" i="9" s="1"/>
  <c r="Q114" i="9" s="1"/>
  <c r="R114" i="9" s="1"/>
  <c r="O115" i="9"/>
  <c r="P115" i="9" s="1"/>
  <c r="Q115" i="9" s="1"/>
  <c r="R115" i="9" s="1"/>
  <c r="O116" i="9"/>
  <c r="P116" i="9" s="1"/>
  <c r="Q116" i="9" s="1"/>
  <c r="R116" i="9" s="1"/>
  <c r="O117" i="9"/>
  <c r="P117" i="9" s="1"/>
  <c r="Q117" i="9" s="1"/>
  <c r="R117" i="9" s="1"/>
  <c r="O118" i="9"/>
  <c r="P118" i="9" s="1"/>
  <c r="Q118" i="9" s="1"/>
  <c r="R118" i="9" s="1"/>
  <c r="O119" i="9"/>
  <c r="P119" i="9" s="1"/>
  <c r="Q119" i="9" s="1"/>
  <c r="R119" i="9" s="1"/>
  <c r="O120" i="9"/>
  <c r="P120" i="9" s="1"/>
  <c r="Q120" i="9" s="1"/>
  <c r="R120" i="9" s="1"/>
  <c r="O121" i="9"/>
  <c r="P121" i="9" s="1"/>
  <c r="Q121" i="9" s="1"/>
  <c r="R121" i="9" s="1"/>
  <c r="C92" i="8"/>
  <c r="D92" i="8"/>
  <c r="E92" i="8"/>
  <c r="F92" i="8"/>
  <c r="G92" i="8"/>
  <c r="H92" i="8"/>
  <c r="A92" i="8"/>
  <c r="O6" i="9"/>
  <c r="B100" i="8" l="1"/>
  <c r="I100" i="8"/>
  <c r="B92" i="8"/>
  <c r="I92" i="8"/>
  <c r="P6" i="14"/>
  <c r="Q6" i="14" s="1"/>
  <c r="N6" i="11"/>
  <c r="R6" i="10"/>
  <c r="P6" i="9"/>
  <c r="M7" i="7"/>
  <c r="N7" i="7" s="1"/>
  <c r="O7" i="7" s="1"/>
  <c r="M8" i="7"/>
  <c r="N8" i="7" s="1"/>
  <c r="O8" i="7" s="1"/>
  <c r="M9" i="7"/>
  <c r="N9" i="7" s="1"/>
  <c r="O9" i="7" s="1"/>
  <c r="M10" i="7"/>
  <c r="N10" i="7" s="1"/>
  <c r="O10" i="7" s="1"/>
  <c r="M11" i="7"/>
  <c r="N11" i="7" s="1"/>
  <c r="O11" i="7" s="1"/>
  <c r="M12" i="7"/>
  <c r="N12" i="7" s="1"/>
  <c r="O12" i="7" s="1"/>
  <c r="M13" i="7"/>
  <c r="N13" i="7" s="1"/>
  <c r="O13" i="7" s="1"/>
  <c r="M14" i="7"/>
  <c r="N14" i="7" s="1"/>
  <c r="O14" i="7" s="1"/>
  <c r="M15" i="7"/>
  <c r="N15" i="7" s="1"/>
  <c r="O15" i="7" s="1"/>
  <c r="M16" i="7"/>
  <c r="N16" i="7" s="1"/>
  <c r="O16" i="7" s="1"/>
  <c r="M17" i="7"/>
  <c r="N17" i="7" s="1"/>
  <c r="O17" i="7" s="1"/>
  <c r="M18" i="7"/>
  <c r="N18" i="7" s="1"/>
  <c r="O18" i="7" s="1"/>
  <c r="M19" i="7"/>
  <c r="N19" i="7" s="1"/>
  <c r="O19" i="7" s="1"/>
  <c r="M20" i="7"/>
  <c r="N20" i="7" s="1"/>
  <c r="O20" i="7" s="1"/>
  <c r="M21" i="7"/>
  <c r="N21" i="7" s="1"/>
  <c r="O21" i="7" s="1"/>
  <c r="M22" i="7"/>
  <c r="N22" i="7" s="1"/>
  <c r="O22" i="7" s="1"/>
  <c r="M23" i="7"/>
  <c r="N23" i="7" s="1"/>
  <c r="O23" i="7" s="1"/>
  <c r="M24" i="7"/>
  <c r="N24" i="7" s="1"/>
  <c r="O24" i="7" s="1"/>
  <c r="M25" i="7"/>
  <c r="N25" i="7" s="1"/>
  <c r="O25" i="7" s="1"/>
  <c r="M26" i="7"/>
  <c r="N26" i="7" s="1"/>
  <c r="O26" i="7" s="1"/>
  <c r="M27" i="7"/>
  <c r="N27" i="7" s="1"/>
  <c r="O27" i="7" s="1"/>
  <c r="M28" i="7"/>
  <c r="N28" i="7" s="1"/>
  <c r="O28" i="7" s="1"/>
  <c r="M29" i="7"/>
  <c r="N29" i="7" s="1"/>
  <c r="O29" i="7" s="1"/>
  <c r="M30" i="7"/>
  <c r="N30" i="7" s="1"/>
  <c r="O30" i="7" s="1"/>
  <c r="M31" i="7"/>
  <c r="N31" i="7" s="1"/>
  <c r="O31" i="7" s="1"/>
  <c r="M32" i="7"/>
  <c r="N32" i="7" s="1"/>
  <c r="O32" i="7" s="1"/>
  <c r="M33" i="7"/>
  <c r="N33" i="7" s="1"/>
  <c r="O33" i="7" s="1"/>
  <c r="M34" i="7"/>
  <c r="N34" i="7" s="1"/>
  <c r="O34" i="7" s="1"/>
  <c r="M35" i="7"/>
  <c r="N35" i="7" s="1"/>
  <c r="O35" i="7" s="1"/>
  <c r="M36" i="7"/>
  <c r="N36" i="7" s="1"/>
  <c r="O36" i="7" s="1"/>
  <c r="M37" i="7"/>
  <c r="N37" i="7" s="1"/>
  <c r="O37" i="7" s="1"/>
  <c r="M38" i="7"/>
  <c r="N38" i="7" s="1"/>
  <c r="O38" i="7" s="1"/>
  <c r="M39" i="7"/>
  <c r="N39" i="7" s="1"/>
  <c r="O39" i="7" s="1"/>
  <c r="M40" i="7"/>
  <c r="N40" i="7" s="1"/>
  <c r="O40" i="7" s="1"/>
  <c r="M41" i="7"/>
  <c r="N41" i="7" s="1"/>
  <c r="O41" i="7" s="1"/>
  <c r="M42" i="7"/>
  <c r="N42" i="7" s="1"/>
  <c r="O42" i="7" s="1"/>
  <c r="M43" i="7"/>
  <c r="N43" i="7" s="1"/>
  <c r="O43" i="7" s="1"/>
  <c r="M44" i="7"/>
  <c r="N44" i="7" s="1"/>
  <c r="O44" i="7" s="1"/>
  <c r="M45" i="7"/>
  <c r="N45" i="7" s="1"/>
  <c r="O45" i="7" s="1"/>
  <c r="M46" i="7"/>
  <c r="N46" i="7" s="1"/>
  <c r="O46" i="7" s="1"/>
  <c r="M47" i="7"/>
  <c r="N47" i="7" s="1"/>
  <c r="O47" i="7" s="1"/>
  <c r="M48" i="7"/>
  <c r="N48" i="7" s="1"/>
  <c r="O48" i="7" s="1"/>
  <c r="M49" i="7"/>
  <c r="N49" i="7" s="1"/>
  <c r="O49" i="7" s="1"/>
  <c r="M50" i="7"/>
  <c r="N50" i="7" s="1"/>
  <c r="O50" i="7" s="1"/>
  <c r="M51" i="7"/>
  <c r="N51" i="7" s="1"/>
  <c r="O51" i="7" s="1"/>
  <c r="M52" i="7"/>
  <c r="N52" i="7" s="1"/>
  <c r="O52" i="7" s="1"/>
  <c r="M53" i="7"/>
  <c r="N53" i="7" s="1"/>
  <c r="O53" i="7" s="1"/>
  <c r="M54" i="7"/>
  <c r="N54" i="7" s="1"/>
  <c r="O54" i="7" s="1"/>
  <c r="M55" i="7"/>
  <c r="N55" i="7" s="1"/>
  <c r="O55" i="7" s="1"/>
  <c r="M56" i="7"/>
  <c r="N56" i="7" s="1"/>
  <c r="O56" i="7" s="1"/>
  <c r="M57" i="7"/>
  <c r="N57" i="7" s="1"/>
  <c r="O57" i="7" s="1"/>
  <c r="M58" i="7"/>
  <c r="N58" i="7" s="1"/>
  <c r="O58" i="7" s="1"/>
  <c r="M59" i="7"/>
  <c r="N59" i="7" s="1"/>
  <c r="O59" i="7" s="1"/>
  <c r="M60" i="7"/>
  <c r="N60" i="7" s="1"/>
  <c r="O60" i="7" s="1"/>
  <c r="M61" i="7"/>
  <c r="N61" i="7" s="1"/>
  <c r="O61" i="7" s="1"/>
  <c r="O6" i="11" l="1"/>
  <c r="P6" i="11" s="1"/>
  <c r="S6" i="10"/>
  <c r="Q6" i="9"/>
  <c r="R6" i="9" s="1"/>
  <c r="C84" i="8"/>
  <c r="D84" i="8"/>
  <c r="E84" i="8"/>
  <c r="F84" i="8"/>
  <c r="G84" i="8"/>
  <c r="H84" i="8"/>
  <c r="A84" i="8"/>
  <c r="B84" i="8" l="1"/>
  <c r="I84" i="8"/>
  <c r="H91" i="8"/>
  <c r="C91" i="8"/>
  <c r="D91" i="8"/>
  <c r="E91" i="8"/>
  <c r="F91" i="8"/>
  <c r="G91" i="8"/>
  <c r="A91" i="8"/>
  <c r="N7" i="6"/>
  <c r="N8" i="6"/>
  <c r="O8" i="6" s="1"/>
  <c r="P8" i="6" s="1"/>
  <c r="Q8" i="6" s="1"/>
  <c r="N9" i="6"/>
  <c r="O9" i="6" s="1"/>
  <c r="P9" i="6" s="1"/>
  <c r="Q9" i="6" s="1"/>
  <c r="N10" i="6"/>
  <c r="O10" i="6" s="1"/>
  <c r="P10" i="6" s="1"/>
  <c r="Q10" i="6" s="1"/>
  <c r="N11" i="6"/>
  <c r="O11" i="6" s="1"/>
  <c r="P11" i="6" s="1"/>
  <c r="Q11" i="6" s="1"/>
  <c r="N12" i="6"/>
  <c r="O12" i="6" s="1"/>
  <c r="P12" i="6" s="1"/>
  <c r="Q12" i="6" s="1"/>
  <c r="N13" i="6"/>
  <c r="O13" i="6" s="1"/>
  <c r="P13" i="6" s="1"/>
  <c r="Q13" i="6" s="1"/>
  <c r="N14" i="6"/>
  <c r="O14" i="6" s="1"/>
  <c r="P14" i="6" s="1"/>
  <c r="Q14" i="6" s="1"/>
  <c r="N16" i="6"/>
  <c r="O16" i="6" s="1"/>
  <c r="P16" i="6" s="1"/>
  <c r="Q16" i="6" s="1"/>
  <c r="N17" i="6"/>
  <c r="O17" i="6" s="1"/>
  <c r="P17" i="6" s="1"/>
  <c r="Q17" i="6" s="1"/>
  <c r="N18" i="6"/>
  <c r="O18" i="6" s="1"/>
  <c r="P18" i="6" s="1"/>
  <c r="Q18" i="6" s="1"/>
  <c r="N19" i="6"/>
  <c r="O19" i="6" s="1"/>
  <c r="P19" i="6" s="1"/>
  <c r="Q19" i="6" s="1"/>
  <c r="N20" i="6"/>
  <c r="O20" i="6" s="1"/>
  <c r="P20" i="6" s="1"/>
  <c r="Q20" i="6" s="1"/>
  <c r="N21" i="6"/>
  <c r="O21" i="6" s="1"/>
  <c r="P21" i="6" s="1"/>
  <c r="Q21" i="6" s="1"/>
  <c r="N22" i="6"/>
  <c r="O22" i="6" s="1"/>
  <c r="P22" i="6" s="1"/>
  <c r="Q22" i="6" s="1"/>
  <c r="N23" i="6"/>
  <c r="O23" i="6" s="1"/>
  <c r="P23" i="6" s="1"/>
  <c r="Q23" i="6" s="1"/>
  <c r="N24" i="6"/>
  <c r="O24" i="6" s="1"/>
  <c r="P24" i="6" s="1"/>
  <c r="Q24" i="6" s="1"/>
  <c r="N25" i="6"/>
  <c r="O25" i="6" s="1"/>
  <c r="P25" i="6" s="1"/>
  <c r="Q25" i="6" s="1"/>
  <c r="N26" i="6"/>
  <c r="O26" i="6" s="1"/>
  <c r="P26" i="6" s="1"/>
  <c r="Q26" i="6" s="1"/>
  <c r="N27" i="6"/>
  <c r="O27" i="6" s="1"/>
  <c r="P27" i="6" s="1"/>
  <c r="Q27" i="6" s="1"/>
  <c r="N28" i="6"/>
  <c r="O28" i="6" s="1"/>
  <c r="P28" i="6" s="1"/>
  <c r="Q28" i="6" s="1"/>
  <c r="N29" i="6"/>
  <c r="O29" i="6" s="1"/>
  <c r="P29" i="6" s="1"/>
  <c r="Q29" i="6" s="1"/>
  <c r="N30" i="6"/>
  <c r="O30" i="6" s="1"/>
  <c r="P30" i="6" s="1"/>
  <c r="Q30" i="6" s="1"/>
  <c r="N31" i="6"/>
  <c r="O31" i="6" s="1"/>
  <c r="P31" i="6" s="1"/>
  <c r="Q31" i="6" s="1"/>
  <c r="N32" i="6"/>
  <c r="O32" i="6" s="1"/>
  <c r="P32" i="6" s="1"/>
  <c r="Q32" i="6" s="1"/>
  <c r="N33" i="6"/>
  <c r="O33" i="6" s="1"/>
  <c r="P33" i="6" s="1"/>
  <c r="Q33" i="6" s="1"/>
  <c r="N34" i="6"/>
  <c r="O34" i="6" s="1"/>
  <c r="P34" i="6" s="1"/>
  <c r="Q34" i="6" s="1"/>
  <c r="N35" i="6"/>
  <c r="O35" i="6" s="1"/>
  <c r="P35" i="6" s="1"/>
  <c r="Q35" i="6" s="1"/>
  <c r="N36" i="6"/>
  <c r="O36" i="6" s="1"/>
  <c r="P36" i="6" s="1"/>
  <c r="Q36" i="6" s="1"/>
  <c r="N37" i="6"/>
  <c r="O37" i="6" s="1"/>
  <c r="P37" i="6" s="1"/>
  <c r="Q37" i="6" s="1"/>
  <c r="N38" i="6"/>
  <c r="O38" i="6" s="1"/>
  <c r="P38" i="6" s="1"/>
  <c r="Q38" i="6" s="1"/>
  <c r="N39" i="6"/>
  <c r="O39" i="6" s="1"/>
  <c r="P39" i="6" s="1"/>
  <c r="Q39" i="6" s="1"/>
  <c r="N40" i="6"/>
  <c r="O40" i="6" s="1"/>
  <c r="P40" i="6" s="1"/>
  <c r="Q40" i="6" s="1"/>
  <c r="N41" i="6"/>
  <c r="O41" i="6" s="1"/>
  <c r="P41" i="6" s="1"/>
  <c r="Q41" i="6" s="1"/>
  <c r="N42" i="6"/>
  <c r="O42" i="6" s="1"/>
  <c r="P42" i="6" s="1"/>
  <c r="Q42" i="6" s="1"/>
  <c r="N43" i="6"/>
  <c r="O43" i="6" s="1"/>
  <c r="P43" i="6" s="1"/>
  <c r="Q43" i="6" s="1"/>
  <c r="N44" i="6"/>
  <c r="O44" i="6" s="1"/>
  <c r="P44" i="6" s="1"/>
  <c r="Q44" i="6" s="1"/>
  <c r="N45" i="6"/>
  <c r="O45" i="6" s="1"/>
  <c r="P45" i="6" s="1"/>
  <c r="Q45" i="6" s="1"/>
  <c r="N46" i="6"/>
  <c r="O46" i="6" s="1"/>
  <c r="P46" i="6" s="1"/>
  <c r="Q46" i="6" s="1"/>
  <c r="N47" i="6"/>
  <c r="O47" i="6" s="1"/>
  <c r="P47" i="6" s="1"/>
  <c r="Q47" i="6" s="1"/>
  <c r="N48" i="6"/>
  <c r="O48" i="6" s="1"/>
  <c r="P48" i="6" s="1"/>
  <c r="Q48" i="6" s="1"/>
  <c r="N49" i="6"/>
  <c r="O49" i="6" s="1"/>
  <c r="P49" i="6" s="1"/>
  <c r="Q49" i="6" s="1"/>
  <c r="N50" i="6"/>
  <c r="O50" i="6" s="1"/>
  <c r="P50" i="6" s="1"/>
  <c r="Q50" i="6" s="1"/>
  <c r="N51" i="6"/>
  <c r="O51" i="6" s="1"/>
  <c r="P51" i="6" s="1"/>
  <c r="Q51" i="6" s="1"/>
  <c r="N52" i="6"/>
  <c r="O52" i="6" s="1"/>
  <c r="P52" i="6" s="1"/>
  <c r="Q52" i="6" s="1"/>
  <c r="N53" i="6"/>
  <c r="O53" i="6" s="1"/>
  <c r="P53" i="6" s="1"/>
  <c r="Q53" i="6" s="1"/>
  <c r="N54" i="6"/>
  <c r="O54" i="6" s="1"/>
  <c r="P54" i="6" s="1"/>
  <c r="Q54" i="6" s="1"/>
  <c r="N55" i="6"/>
  <c r="O55" i="6" s="1"/>
  <c r="P55" i="6" s="1"/>
  <c r="Q55" i="6" s="1"/>
  <c r="N56" i="6"/>
  <c r="O56" i="6" s="1"/>
  <c r="P56" i="6" s="1"/>
  <c r="Q56" i="6" s="1"/>
  <c r="N57" i="6"/>
  <c r="O57" i="6" s="1"/>
  <c r="P57" i="6" s="1"/>
  <c r="Q57" i="6" s="1"/>
  <c r="N58" i="6"/>
  <c r="O58" i="6" s="1"/>
  <c r="P58" i="6" s="1"/>
  <c r="Q58" i="6" s="1"/>
  <c r="N59" i="6"/>
  <c r="O59" i="6" s="1"/>
  <c r="P59" i="6" s="1"/>
  <c r="Q59" i="6" s="1"/>
  <c r="N60" i="6"/>
  <c r="O60" i="6" s="1"/>
  <c r="P60" i="6" s="1"/>
  <c r="Q60" i="6" s="1"/>
  <c r="N61" i="6"/>
  <c r="O61" i="6" s="1"/>
  <c r="P61" i="6" s="1"/>
  <c r="Q61" i="6" s="1"/>
  <c r="N62" i="6"/>
  <c r="O62" i="6" s="1"/>
  <c r="P62" i="6" s="1"/>
  <c r="Q62" i="6" s="1"/>
  <c r="N63" i="6"/>
  <c r="O63" i="6" s="1"/>
  <c r="P63" i="6" s="1"/>
  <c r="Q63" i="6" s="1"/>
  <c r="N64" i="6"/>
  <c r="O64" i="6" s="1"/>
  <c r="P64" i="6" s="1"/>
  <c r="Q64" i="6" s="1"/>
  <c r="N65" i="6"/>
  <c r="O65" i="6" s="1"/>
  <c r="P65" i="6" s="1"/>
  <c r="Q65" i="6" s="1"/>
  <c r="N66" i="6"/>
  <c r="O66" i="6" s="1"/>
  <c r="P66" i="6" s="1"/>
  <c r="Q66" i="6" s="1"/>
  <c r="N67" i="6"/>
  <c r="O67" i="6" s="1"/>
  <c r="P67" i="6" s="1"/>
  <c r="Q67" i="6" s="1"/>
  <c r="N68" i="6"/>
  <c r="O68" i="6" s="1"/>
  <c r="P68" i="6" s="1"/>
  <c r="Q68" i="6" s="1"/>
  <c r="N69" i="6"/>
  <c r="O69" i="6" s="1"/>
  <c r="P69" i="6" s="1"/>
  <c r="Q69" i="6" s="1"/>
  <c r="N70" i="6"/>
  <c r="O70" i="6" s="1"/>
  <c r="P70" i="6" s="1"/>
  <c r="Q70" i="6" s="1"/>
  <c r="N71" i="6"/>
  <c r="O71" i="6" s="1"/>
  <c r="P71" i="6" s="1"/>
  <c r="Q71" i="6" s="1"/>
  <c r="N72" i="6"/>
  <c r="O72" i="6" s="1"/>
  <c r="P72" i="6" s="1"/>
  <c r="Q72" i="6" s="1"/>
  <c r="N73" i="6"/>
  <c r="O73" i="6" s="1"/>
  <c r="P73" i="6" s="1"/>
  <c r="Q73" i="6" s="1"/>
  <c r="N74" i="6"/>
  <c r="O74" i="6" s="1"/>
  <c r="P74" i="6" s="1"/>
  <c r="Q74" i="6" s="1"/>
  <c r="N75" i="6"/>
  <c r="O75" i="6" s="1"/>
  <c r="P75" i="6" s="1"/>
  <c r="Q75" i="6" s="1"/>
  <c r="N76" i="6"/>
  <c r="O76" i="6" s="1"/>
  <c r="P76" i="6" s="1"/>
  <c r="Q76" i="6" s="1"/>
  <c r="N77" i="6"/>
  <c r="O77" i="6" s="1"/>
  <c r="P77" i="6" s="1"/>
  <c r="Q77" i="6" s="1"/>
  <c r="N78" i="6"/>
  <c r="O78" i="6" s="1"/>
  <c r="P78" i="6" s="1"/>
  <c r="Q78" i="6" s="1"/>
  <c r="N79" i="6"/>
  <c r="O79" i="6" s="1"/>
  <c r="P79" i="6" s="1"/>
  <c r="Q79" i="6" s="1"/>
  <c r="N80" i="6"/>
  <c r="O80" i="6" s="1"/>
  <c r="P80" i="6" s="1"/>
  <c r="Q80" i="6" s="1"/>
  <c r="N81" i="6"/>
  <c r="O81" i="6" s="1"/>
  <c r="P81" i="6" s="1"/>
  <c r="Q81" i="6" s="1"/>
  <c r="N82" i="6"/>
  <c r="O82" i="6" s="1"/>
  <c r="P82" i="6" s="1"/>
  <c r="Q82" i="6" s="1"/>
  <c r="N83" i="6"/>
  <c r="O83" i="6" s="1"/>
  <c r="P83" i="6" s="1"/>
  <c r="Q83" i="6" s="1"/>
  <c r="N84" i="6"/>
  <c r="O84" i="6" s="1"/>
  <c r="P84" i="6" s="1"/>
  <c r="Q84" i="6" s="1"/>
  <c r="N85" i="6"/>
  <c r="O85" i="6" s="1"/>
  <c r="P85" i="6" s="1"/>
  <c r="Q85" i="6" s="1"/>
  <c r="N86" i="6"/>
  <c r="O86" i="6" s="1"/>
  <c r="P86" i="6" s="1"/>
  <c r="Q86" i="6" s="1"/>
  <c r="N87" i="6"/>
  <c r="O87" i="6" s="1"/>
  <c r="P87" i="6" s="1"/>
  <c r="Q87" i="6" s="1"/>
  <c r="N88" i="6"/>
  <c r="O88" i="6" s="1"/>
  <c r="P88" i="6" s="1"/>
  <c r="Q88" i="6" s="1"/>
  <c r="N6" i="6"/>
  <c r="C83" i="8"/>
  <c r="D83" i="8"/>
  <c r="E83" i="8"/>
  <c r="F83" i="8"/>
  <c r="G83" i="8"/>
  <c r="H83" i="8"/>
  <c r="A83" i="8"/>
  <c r="K7" i="5"/>
  <c r="L7" i="5" s="1"/>
  <c r="M7" i="5" s="1"/>
  <c r="N7" i="5" s="1"/>
  <c r="K8" i="5"/>
  <c r="L8" i="5" s="1"/>
  <c r="M8" i="5" s="1"/>
  <c r="N8" i="5" s="1"/>
  <c r="K9" i="5"/>
  <c r="L9" i="5" s="1"/>
  <c r="M9" i="5" s="1"/>
  <c r="N9" i="5" s="1"/>
  <c r="K10" i="5"/>
  <c r="L10" i="5" s="1"/>
  <c r="M10" i="5" s="1"/>
  <c r="N10" i="5" s="1"/>
  <c r="K11" i="5"/>
  <c r="L11" i="5" s="1"/>
  <c r="M11" i="5" s="1"/>
  <c r="N11" i="5" s="1"/>
  <c r="K12" i="5"/>
  <c r="L12" i="5" s="1"/>
  <c r="M12" i="5" s="1"/>
  <c r="N12" i="5" s="1"/>
  <c r="K6" i="5"/>
  <c r="L6" i="5" s="1"/>
  <c r="M6" i="5" s="1"/>
  <c r="N6" i="5" s="1"/>
  <c r="M7" i="4"/>
  <c r="N7" i="4" s="1"/>
  <c r="O7" i="4" s="1"/>
  <c r="P7" i="4" s="1"/>
  <c r="M8" i="4"/>
  <c r="N8" i="4" s="1"/>
  <c r="O8" i="4" s="1"/>
  <c r="P8" i="4" s="1"/>
  <c r="M9" i="4"/>
  <c r="N9" i="4" s="1"/>
  <c r="O9" i="4" s="1"/>
  <c r="P9" i="4" s="1"/>
  <c r="M10" i="4"/>
  <c r="N10" i="4" s="1"/>
  <c r="O10" i="4" s="1"/>
  <c r="P10" i="4" s="1"/>
  <c r="M11" i="4"/>
  <c r="N11" i="4" s="1"/>
  <c r="O11" i="4" s="1"/>
  <c r="P11" i="4" s="1"/>
  <c r="M13" i="4"/>
  <c r="N13" i="4" s="1"/>
  <c r="O13" i="4" s="1"/>
  <c r="P13" i="4" s="1"/>
  <c r="M14" i="4"/>
  <c r="N14" i="4" s="1"/>
  <c r="O14" i="4" s="1"/>
  <c r="P14" i="4" s="1"/>
  <c r="M15" i="4"/>
  <c r="N15" i="4" s="1"/>
  <c r="O15" i="4" s="1"/>
  <c r="P15" i="4" s="1"/>
  <c r="M16" i="4"/>
  <c r="N16" i="4" s="1"/>
  <c r="O16" i="4" s="1"/>
  <c r="P16" i="4" s="1"/>
  <c r="M17" i="4"/>
  <c r="N17" i="4" s="1"/>
  <c r="O17" i="4" s="1"/>
  <c r="P17" i="4" s="1"/>
  <c r="M18" i="4"/>
  <c r="N18" i="4" s="1"/>
  <c r="O18" i="4" s="1"/>
  <c r="P18" i="4" s="1"/>
  <c r="M19" i="4"/>
  <c r="N19" i="4" s="1"/>
  <c r="O19" i="4" s="1"/>
  <c r="P19" i="4" s="1"/>
  <c r="M20" i="4"/>
  <c r="N20" i="4" s="1"/>
  <c r="O20" i="4" s="1"/>
  <c r="P20" i="4" s="1"/>
  <c r="M21" i="4"/>
  <c r="N21" i="4" s="1"/>
  <c r="O21" i="4" s="1"/>
  <c r="P21" i="4" s="1"/>
  <c r="M22" i="4"/>
  <c r="N22" i="4" s="1"/>
  <c r="O22" i="4" s="1"/>
  <c r="P22" i="4" s="1"/>
  <c r="M23" i="4"/>
  <c r="N23" i="4" s="1"/>
  <c r="O23" i="4" s="1"/>
  <c r="P23" i="4" s="1"/>
  <c r="M24" i="4"/>
  <c r="N24" i="4" s="1"/>
  <c r="O24" i="4" s="1"/>
  <c r="P24" i="4" s="1"/>
  <c r="M25" i="4"/>
  <c r="N25" i="4" s="1"/>
  <c r="O25" i="4" s="1"/>
  <c r="P25" i="4" s="1"/>
  <c r="M26" i="4"/>
  <c r="N26" i="4" s="1"/>
  <c r="O26" i="4" s="1"/>
  <c r="P26" i="4" s="1"/>
  <c r="M27" i="4"/>
  <c r="N27" i="4" s="1"/>
  <c r="O27" i="4" s="1"/>
  <c r="P27" i="4" s="1"/>
  <c r="M28" i="4"/>
  <c r="N28" i="4" s="1"/>
  <c r="O28" i="4" s="1"/>
  <c r="P28" i="4" s="1"/>
  <c r="M30" i="4"/>
  <c r="N30" i="4" s="1"/>
  <c r="O30" i="4" s="1"/>
  <c r="P30" i="4" s="1"/>
  <c r="M31" i="4"/>
  <c r="N31" i="4" s="1"/>
  <c r="O31" i="4" s="1"/>
  <c r="P31" i="4" s="1"/>
  <c r="M32" i="4"/>
  <c r="N32" i="4" s="1"/>
  <c r="O32" i="4" s="1"/>
  <c r="P32" i="4" s="1"/>
  <c r="M33" i="4"/>
  <c r="N33" i="4" s="1"/>
  <c r="O33" i="4" s="1"/>
  <c r="P33" i="4" s="1"/>
  <c r="M34" i="4"/>
  <c r="N34" i="4" s="1"/>
  <c r="O34" i="4" s="1"/>
  <c r="P34" i="4" s="1"/>
  <c r="M35" i="4"/>
  <c r="N35" i="4" s="1"/>
  <c r="O35" i="4" s="1"/>
  <c r="P35" i="4" s="1"/>
  <c r="M36" i="4"/>
  <c r="N36" i="4" s="1"/>
  <c r="O36" i="4" s="1"/>
  <c r="P36" i="4" s="1"/>
  <c r="M37" i="4"/>
  <c r="N37" i="4" s="1"/>
  <c r="O37" i="4" s="1"/>
  <c r="P37" i="4" s="1"/>
  <c r="M38" i="4"/>
  <c r="N38" i="4" s="1"/>
  <c r="O38" i="4" s="1"/>
  <c r="P38" i="4" s="1"/>
  <c r="M39" i="4"/>
  <c r="N39" i="4" s="1"/>
  <c r="O39" i="4" s="1"/>
  <c r="P39" i="4" s="1"/>
  <c r="M40" i="4"/>
  <c r="N40" i="4" s="1"/>
  <c r="O40" i="4" s="1"/>
  <c r="P40" i="4" s="1"/>
  <c r="M41" i="4"/>
  <c r="N41" i="4" s="1"/>
  <c r="O41" i="4" s="1"/>
  <c r="P41" i="4" s="1"/>
  <c r="M42" i="4"/>
  <c r="N42" i="4" s="1"/>
  <c r="O42" i="4" s="1"/>
  <c r="P42" i="4" s="1"/>
  <c r="M43" i="4"/>
  <c r="N43" i="4" s="1"/>
  <c r="O43" i="4" s="1"/>
  <c r="P43" i="4" s="1"/>
  <c r="M44" i="4"/>
  <c r="N44" i="4" s="1"/>
  <c r="O44" i="4" s="1"/>
  <c r="P44" i="4" s="1"/>
  <c r="M45" i="4"/>
  <c r="N45" i="4" s="1"/>
  <c r="O45" i="4" s="1"/>
  <c r="P45" i="4" s="1"/>
  <c r="M46" i="4"/>
  <c r="N46" i="4" s="1"/>
  <c r="O46" i="4" s="1"/>
  <c r="P46" i="4" s="1"/>
  <c r="M47" i="4"/>
  <c r="N47" i="4" s="1"/>
  <c r="O47" i="4" s="1"/>
  <c r="P47" i="4" s="1"/>
  <c r="M48" i="4"/>
  <c r="N48" i="4" s="1"/>
  <c r="O48" i="4" s="1"/>
  <c r="P48" i="4" s="1"/>
  <c r="M49" i="4"/>
  <c r="N49" i="4" s="1"/>
  <c r="O49" i="4" s="1"/>
  <c r="P49" i="4" s="1"/>
  <c r="M50" i="4"/>
  <c r="N50" i="4" s="1"/>
  <c r="O50" i="4" s="1"/>
  <c r="P50" i="4" s="1"/>
  <c r="M51" i="4"/>
  <c r="N51" i="4" s="1"/>
  <c r="O51" i="4" s="1"/>
  <c r="P51" i="4" s="1"/>
  <c r="M52" i="4"/>
  <c r="N52" i="4" s="1"/>
  <c r="O52" i="4" s="1"/>
  <c r="P52" i="4" s="1"/>
  <c r="M53" i="4"/>
  <c r="N53" i="4" s="1"/>
  <c r="O53" i="4" s="1"/>
  <c r="P53" i="4" s="1"/>
  <c r="M54" i="4"/>
  <c r="N54" i="4" s="1"/>
  <c r="O54" i="4" s="1"/>
  <c r="P54" i="4" s="1"/>
  <c r="M55" i="4"/>
  <c r="N55" i="4" s="1"/>
  <c r="O55" i="4" s="1"/>
  <c r="P55" i="4" s="1"/>
  <c r="M56" i="4"/>
  <c r="N56" i="4" s="1"/>
  <c r="O56" i="4" s="1"/>
  <c r="P56" i="4" s="1"/>
  <c r="M57" i="4"/>
  <c r="N57" i="4" s="1"/>
  <c r="O57" i="4" s="1"/>
  <c r="P57" i="4" s="1"/>
  <c r="M58" i="4"/>
  <c r="N58" i="4" s="1"/>
  <c r="O58" i="4" s="1"/>
  <c r="P58" i="4" s="1"/>
  <c r="M59" i="4"/>
  <c r="N59" i="4" s="1"/>
  <c r="O59" i="4" s="1"/>
  <c r="P59" i="4" s="1"/>
  <c r="M60" i="4"/>
  <c r="N60" i="4" s="1"/>
  <c r="O60" i="4" s="1"/>
  <c r="P60" i="4" s="1"/>
  <c r="M61" i="4"/>
  <c r="N61" i="4" s="1"/>
  <c r="O61" i="4" s="1"/>
  <c r="P61" i="4" s="1"/>
  <c r="M62" i="4"/>
  <c r="N62" i="4" s="1"/>
  <c r="O62" i="4" s="1"/>
  <c r="P62" i="4" s="1"/>
  <c r="M63" i="4"/>
  <c r="N63" i="4" s="1"/>
  <c r="O63" i="4" s="1"/>
  <c r="P63" i="4" s="1"/>
  <c r="M64" i="4"/>
  <c r="N64" i="4" s="1"/>
  <c r="O64" i="4" s="1"/>
  <c r="P64" i="4" s="1"/>
  <c r="M65" i="4"/>
  <c r="N65" i="4" s="1"/>
  <c r="O65" i="4" s="1"/>
  <c r="P65" i="4" s="1"/>
  <c r="M66" i="4"/>
  <c r="N66" i="4" s="1"/>
  <c r="O66" i="4" s="1"/>
  <c r="P66" i="4" s="1"/>
  <c r="M67" i="4"/>
  <c r="N67" i="4" s="1"/>
  <c r="O67" i="4" s="1"/>
  <c r="P67" i="4" s="1"/>
  <c r="M68" i="4"/>
  <c r="N68" i="4" s="1"/>
  <c r="O68" i="4" s="1"/>
  <c r="P68" i="4" s="1"/>
  <c r="M69" i="4"/>
  <c r="N69" i="4" s="1"/>
  <c r="O69" i="4" s="1"/>
  <c r="P69" i="4" s="1"/>
  <c r="M70" i="4"/>
  <c r="N70" i="4" s="1"/>
  <c r="O70" i="4" s="1"/>
  <c r="P70" i="4" s="1"/>
  <c r="M71" i="4"/>
  <c r="N71" i="4" s="1"/>
  <c r="O71" i="4" s="1"/>
  <c r="P71" i="4" s="1"/>
  <c r="M72" i="4"/>
  <c r="N72" i="4" s="1"/>
  <c r="O72" i="4" s="1"/>
  <c r="P72" i="4" s="1"/>
  <c r="M73" i="4"/>
  <c r="N73" i="4" s="1"/>
  <c r="O73" i="4" s="1"/>
  <c r="P73" i="4" s="1"/>
  <c r="M74" i="4"/>
  <c r="N74" i="4" s="1"/>
  <c r="O74" i="4" s="1"/>
  <c r="P74" i="4" s="1"/>
  <c r="M75" i="4"/>
  <c r="N75" i="4" s="1"/>
  <c r="O75" i="4" s="1"/>
  <c r="P75" i="4" s="1"/>
  <c r="S9" i="1"/>
  <c r="S10" i="1"/>
  <c r="S11" i="1"/>
  <c r="S13" i="1"/>
  <c r="S15" i="1"/>
  <c r="S14" i="1"/>
  <c r="S16" i="1"/>
  <c r="S12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8" i="1"/>
  <c r="T8" i="2"/>
  <c r="AB5" i="2" s="1"/>
  <c r="A11" i="8" s="1"/>
  <c r="W8" i="2"/>
  <c r="AE5" i="2" s="1"/>
  <c r="M6" i="4"/>
  <c r="N6" i="4" s="1"/>
  <c r="O6" i="4" s="1"/>
  <c r="P6" i="4" s="1"/>
  <c r="C82" i="8"/>
  <c r="D82" i="8"/>
  <c r="F82" i="8"/>
  <c r="G82" i="8"/>
  <c r="K8" i="3"/>
  <c r="L8" i="3" s="1"/>
  <c r="M8" i="3" s="1"/>
  <c r="N8" i="3" s="1"/>
  <c r="H82" i="8"/>
  <c r="E82" i="8"/>
  <c r="H80" i="8"/>
  <c r="G80" i="8"/>
  <c r="F80" i="8"/>
  <c r="E80" i="8"/>
  <c r="D80" i="8"/>
  <c r="C80" i="8"/>
  <c r="B80" i="8"/>
  <c r="A80" i="8"/>
  <c r="O2" i="21" l="1"/>
  <c r="U2" i="28"/>
  <c r="T2" i="26"/>
  <c r="R2" i="22"/>
  <c r="R2" i="27"/>
  <c r="S2" i="25"/>
  <c r="Q2" i="24"/>
  <c r="P2" i="23"/>
  <c r="R2" i="21"/>
  <c r="X2" i="28"/>
  <c r="S2" i="23"/>
  <c r="U2" i="22"/>
  <c r="W2" i="26"/>
  <c r="T2" i="24"/>
  <c r="U2" i="27"/>
  <c r="V2" i="25"/>
  <c r="T2" i="17"/>
  <c r="A82" i="8"/>
  <c r="B91" i="8"/>
  <c r="I91" i="8"/>
  <c r="B83" i="8"/>
  <c r="I83" i="8"/>
  <c r="B82" i="8"/>
  <c r="I82" i="8"/>
  <c r="O7" i="6"/>
  <c r="P7" i="6" s="1"/>
  <c r="Q7" i="6" s="1"/>
  <c r="O6" i="6"/>
  <c r="M6" i="7"/>
  <c r="V8" i="2"/>
  <c r="AD5" i="2" s="1"/>
  <c r="Z8" i="2"/>
  <c r="AH5" i="2" s="1"/>
  <c r="U8" i="2"/>
  <c r="AC5" i="2" s="1"/>
  <c r="Y8" i="2"/>
  <c r="AG5" i="2" s="1"/>
  <c r="T2" i="21" l="1"/>
  <c r="W2" i="27"/>
  <c r="V2" i="24"/>
  <c r="X2" i="25"/>
  <c r="W2" i="22"/>
  <c r="U2" i="23"/>
  <c r="Z2" i="28"/>
  <c r="Y2" i="26"/>
  <c r="P2" i="21"/>
  <c r="S2" i="27"/>
  <c r="T2" i="25"/>
  <c r="V2" i="28"/>
  <c r="R2" i="24"/>
  <c r="S2" i="22"/>
  <c r="U2" i="26"/>
  <c r="Q2" i="23"/>
  <c r="Q2" i="21"/>
  <c r="U2" i="25"/>
  <c r="R2" i="23"/>
  <c r="T2" i="22"/>
  <c r="V2" i="26"/>
  <c r="T2" i="27"/>
  <c r="S2" i="24"/>
  <c r="W2" i="28"/>
  <c r="U2" i="21"/>
  <c r="Z2" i="26"/>
  <c r="Y2" i="25"/>
  <c r="X2" i="22"/>
  <c r="AA2" i="28"/>
  <c r="X2" i="27"/>
  <c r="V2" i="23"/>
  <c r="W2" i="24"/>
  <c r="AA8" i="2"/>
  <c r="AI5" i="2" s="1"/>
  <c r="F79" i="8"/>
  <c r="F103" i="8" s="1"/>
  <c r="F104" i="8" s="1"/>
  <c r="X8" i="2"/>
  <c r="AF5" i="2" s="1"/>
  <c r="U2" i="17"/>
  <c r="A79" i="8"/>
  <c r="A103" i="8" s="1"/>
  <c r="A104" i="8" s="1"/>
  <c r="R2" i="18"/>
  <c r="U2" i="19"/>
  <c r="W2" i="17"/>
  <c r="S2" i="16"/>
  <c r="G79" i="8"/>
  <c r="G103" i="8" s="1"/>
  <c r="G104" i="8" s="1"/>
  <c r="W2" i="19"/>
  <c r="U2" i="18"/>
  <c r="I80" i="8"/>
  <c r="N6" i="7"/>
  <c r="O6" i="7" s="1"/>
  <c r="R2" i="14"/>
  <c r="Q2" i="11"/>
  <c r="P2" i="12"/>
  <c r="Q2" i="13"/>
  <c r="O2" i="5"/>
  <c r="S2" i="9"/>
  <c r="P2" i="7"/>
  <c r="T2" i="10"/>
  <c r="O2" i="3"/>
  <c r="Q2" i="4"/>
  <c r="R2" i="6"/>
  <c r="P6" i="6"/>
  <c r="Q6" i="6" s="1"/>
  <c r="D79" i="8"/>
  <c r="D103" i="8" s="1"/>
  <c r="D104" i="8" s="1"/>
  <c r="S2" i="21" l="1"/>
  <c r="W2" i="25"/>
  <c r="Y2" i="28"/>
  <c r="V2" i="27"/>
  <c r="V2" i="22"/>
  <c r="X2" i="26"/>
  <c r="U2" i="24"/>
  <c r="T2" i="23"/>
  <c r="V2" i="21"/>
  <c r="AB2" i="28"/>
  <c r="AA2" i="26"/>
  <c r="W2" i="23"/>
  <c r="Y2" i="22"/>
  <c r="X2" i="24"/>
  <c r="Y2" i="27"/>
  <c r="Z2" i="25"/>
  <c r="A12" i="8"/>
  <c r="S2" i="18"/>
  <c r="X2" i="19"/>
  <c r="U2" i="16"/>
  <c r="V2" i="16"/>
  <c r="C79" i="8"/>
  <c r="C103" i="8" s="1"/>
  <c r="C104" i="8" s="1"/>
  <c r="V2" i="17"/>
  <c r="V2" i="19"/>
  <c r="T2" i="18"/>
  <c r="T2" i="16"/>
  <c r="AJ5" i="2"/>
  <c r="W2" i="16"/>
  <c r="Y2" i="18"/>
  <c r="AA2" i="19"/>
  <c r="X2" i="18"/>
  <c r="Z2" i="17"/>
  <c r="Y2" i="16"/>
  <c r="Y2" i="17"/>
  <c r="Z2" i="19"/>
  <c r="W2" i="18"/>
  <c r="X2" i="16"/>
  <c r="B79" i="8"/>
  <c r="B103" i="8" s="1"/>
  <c r="B104" i="8" s="1"/>
  <c r="G12" i="8"/>
  <c r="X2" i="14"/>
  <c r="T2" i="14"/>
  <c r="F12" i="8"/>
  <c r="W2" i="14"/>
  <c r="S2" i="14"/>
  <c r="D12" i="8"/>
  <c r="U2" i="14"/>
  <c r="T2" i="11"/>
  <c r="T2" i="13"/>
  <c r="S2" i="12"/>
  <c r="V2" i="13"/>
  <c r="U2" i="12"/>
  <c r="V2" i="11"/>
  <c r="R2" i="13"/>
  <c r="Q2" i="12"/>
  <c r="R2" i="11"/>
  <c r="V2" i="12"/>
  <c r="W2" i="11"/>
  <c r="W2" i="13"/>
  <c r="R2" i="12"/>
  <c r="S2" i="11"/>
  <c r="S2" i="13"/>
  <c r="Y2" i="9"/>
  <c r="V2" i="7"/>
  <c r="X2" i="6"/>
  <c r="U2" i="5"/>
  <c r="Z2" i="10"/>
  <c r="W2" i="4"/>
  <c r="U2" i="3"/>
  <c r="U2" i="9"/>
  <c r="T2" i="6"/>
  <c r="R2" i="7"/>
  <c r="Q2" i="5"/>
  <c r="V2" i="10"/>
  <c r="S2" i="4"/>
  <c r="Q2" i="3"/>
  <c r="W2" i="6"/>
  <c r="T2" i="5"/>
  <c r="X2" i="9"/>
  <c r="U2" i="7"/>
  <c r="Y2" i="10"/>
  <c r="V2" i="4"/>
  <c r="T2" i="3"/>
  <c r="P2" i="5"/>
  <c r="T2" i="9"/>
  <c r="U2" i="10"/>
  <c r="Q2" i="7"/>
  <c r="S2" i="6"/>
  <c r="R2" i="4"/>
  <c r="P2" i="3"/>
  <c r="R2" i="5"/>
  <c r="V2" i="9"/>
  <c r="S2" i="7"/>
  <c r="W2" i="10"/>
  <c r="R2" i="3"/>
  <c r="U2" i="6"/>
  <c r="T2" i="4"/>
  <c r="G11" i="8"/>
  <c r="C11" i="8"/>
  <c r="F11" i="8"/>
  <c r="B11" i="8"/>
  <c r="D11" i="8"/>
  <c r="Z2" i="22" l="1"/>
  <c r="Z2" i="27"/>
  <c r="Y2" i="24"/>
  <c r="AA2" i="25"/>
  <c r="AB2" i="26"/>
  <c r="X2" i="23"/>
  <c r="AC2" i="28"/>
  <c r="AA2" i="9"/>
  <c r="W2" i="21"/>
  <c r="C12" i="8"/>
  <c r="W2" i="3"/>
  <c r="Z2" i="16"/>
  <c r="H79" i="8"/>
  <c r="H103" i="8" s="1"/>
  <c r="H104" i="8" s="1"/>
  <c r="AA2" i="17"/>
  <c r="AB2" i="19"/>
  <c r="V2" i="18"/>
  <c r="E79" i="8"/>
  <c r="E103" i="8" s="1"/>
  <c r="E104" i="8" s="1"/>
  <c r="X2" i="17"/>
  <c r="Y2" i="19"/>
  <c r="I11" i="8"/>
  <c r="Z2" i="18"/>
  <c r="AB2" i="17"/>
  <c r="AC2" i="19"/>
  <c r="AA2" i="16"/>
  <c r="Y2" i="13"/>
  <c r="Y2" i="4"/>
  <c r="W2" i="5"/>
  <c r="X2" i="12"/>
  <c r="X2" i="7"/>
  <c r="Y2" i="11"/>
  <c r="Z2" i="6"/>
  <c r="I79" i="8"/>
  <c r="I103" i="8" s="1"/>
  <c r="I104" i="8" s="1"/>
  <c r="Z2" i="14"/>
  <c r="AB2" i="10"/>
  <c r="V2" i="14"/>
  <c r="Y2" i="14"/>
  <c r="X2" i="11"/>
  <c r="X2" i="13"/>
  <c r="W2" i="12"/>
  <c r="U2" i="11"/>
  <c r="T2" i="12"/>
  <c r="U2" i="13"/>
  <c r="W2" i="9"/>
  <c r="T2" i="7"/>
  <c r="V2" i="6"/>
  <c r="S2" i="5"/>
  <c r="X2" i="10"/>
  <c r="U2" i="4"/>
  <c r="S2" i="3"/>
  <c r="AA2" i="10"/>
  <c r="Z2" i="9"/>
  <c r="W2" i="7"/>
  <c r="Y2" i="6"/>
  <c r="V2" i="5"/>
  <c r="X2" i="4"/>
  <c r="V2" i="3"/>
  <c r="H11" i="8"/>
  <c r="E11" i="8"/>
  <c r="B12" i="8" l="1"/>
  <c r="E12" i="8"/>
  <c r="H12" i="8"/>
</calcChain>
</file>

<file path=xl/sharedStrings.xml><?xml version="1.0" encoding="utf-8"?>
<sst xmlns="http://schemas.openxmlformats.org/spreadsheetml/2006/main" count="15264" uniqueCount="865">
  <si>
    <t>SP</t>
  </si>
  <si>
    <t>RJ</t>
  </si>
  <si>
    <t>ARGENTINA</t>
  </si>
  <si>
    <t>MG</t>
  </si>
  <si>
    <t>INGLATERRA</t>
  </si>
  <si>
    <t>PR</t>
  </si>
  <si>
    <t>SPR</t>
  </si>
  <si>
    <t>BA</t>
  </si>
  <si>
    <t>PARAGUAI</t>
  </si>
  <si>
    <t>SC</t>
  </si>
  <si>
    <t>RS</t>
  </si>
  <si>
    <t>VENEZUELA</t>
  </si>
  <si>
    <t>BOCA JUNIORS</t>
  </si>
  <si>
    <t>PE</t>
  </si>
  <si>
    <t>GO</t>
  </si>
  <si>
    <t>EQUADOR</t>
  </si>
  <si>
    <t>MA</t>
  </si>
  <si>
    <t>PI</t>
  </si>
  <si>
    <t>CE</t>
  </si>
  <si>
    <t>CAMPEONATO BRASILEIRO</t>
  </si>
  <si>
    <t>ABC</t>
  </si>
  <si>
    <t>RN</t>
  </si>
  <si>
    <t>SAAD</t>
  </si>
  <si>
    <t>DF</t>
  </si>
  <si>
    <t>COPA SÃO PAULO</t>
  </si>
  <si>
    <t>MÉXICO</t>
  </si>
  <si>
    <t>JAPÃO</t>
  </si>
  <si>
    <t>MUNDIAL DE CLUBES</t>
  </si>
  <si>
    <t>CORINTHIANS</t>
  </si>
  <si>
    <t>UNIÃO LAPA</t>
  </si>
  <si>
    <t>AMISTOSO</t>
  </si>
  <si>
    <t>Não</t>
  </si>
  <si>
    <t>ESTRELA POLAR</t>
  </si>
  <si>
    <t>Sim</t>
  </si>
  <si>
    <t>LAPA (AA)</t>
  </si>
  <si>
    <t>AA PALMEIRAS</t>
  </si>
  <si>
    <t>PONTE PRETA</t>
  </si>
  <si>
    <t>PAULISTA</t>
  </si>
  <si>
    <t>MINAS GERAIS</t>
  </si>
  <si>
    <t>CAMPEONATO PAULISTA</t>
  </si>
  <si>
    <t>GERMÂNIA</t>
  </si>
  <si>
    <t>INTERNACIONAL</t>
  </si>
  <si>
    <t>YPIRANGA</t>
  </si>
  <si>
    <t>SANTOS</t>
  </si>
  <si>
    <t>GUARANI</t>
  </si>
  <si>
    <t>ANTARCTICA</t>
  </si>
  <si>
    <t>TAUBATÉ</t>
  </si>
  <si>
    <t>MACKENZIE</t>
  </si>
  <si>
    <t>PALESTRA ITÁLIA</t>
  </si>
  <si>
    <t>PAULISTANO</t>
  </si>
  <si>
    <t>COMERCIAL (RIBEIRÃO PRETO)</t>
  </si>
  <si>
    <t>FLAMENGO</t>
  </si>
  <si>
    <t>UNIÃO BRASIL</t>
  </si>
  <si>
    <t>XV DE PIRACICABA</t>
  </si>
  <si>
    <t>PORTUGUESA</t>
  </si>
  <si>
    <t>SÍRIO</t>
  </si>
  <si>
    <t>AMÉRICA</t>
  </si>
  <si>
    <t>RIO BRANCO</t>
  </si>
  <si>
    <t>XV DE JAÚ</t>
  </si>
  <si>
    <t>VASCO DA GAMA</t>
  </si>
  <si>
    <t>SILEX</t>
  </si>
  <si>
    <t>PORTUGUESA SANTISTA</t>
  </si>
  <si>
    <t>ATLÉTICO SANTISTA</t>
  </si>
  <si>
    <t>INDEPENDÊNCIA</t>
  </si>
  <si>
    <t>SELEÇÃO PAULISTA</t>
  </si>
  <si>
    <t>BOTAFOGO</t>
  </si>
  <si>
    <t>CHELSEA</t>
  </si>
  <si>
    <t>JUVENTUS</t>
  </si>
  <si>
    <t>SÃO PAULO (FLORESTA)</t>
  </si>
  <si>
    <t>FLUMINENSE</t>
  </si>
  <si>
    <t>BANGU</t>
  </si>
  <si>
    <t>PAULISTA (CA)</t>
  </si>
  <si>
    <t>SÃO PAULO</t>
  </si>
  <si>
    <t>ESTUDANTES</t>
  </si>
  <si>
    <t>BAHIA</t>
  </si>
  <si>
    <t>COMERCIAL (CAPITAL)</t>
  </si>
  <si>
    <t>CRUZEIRO</t>
  </si>
  <si>
    <t>CORITIBA</t>
  </si>
  <si>
    <t>PALMEIRAS</t>
  </si>
  <si>
    <t>FIGUEIRENSE</t>
  </si>
  <si>
    <t>SÃO BENTO (SOROCABA)</t>
  </si>
  <si>
    <t>BATATAIS</t>
  </si>
  <si>
    <t>NACIONAL</t>
  </si>
  <si>
    <t>GRÊMIO</t>
  </si>
  <si>
    <t>FRANCANA</t>
  </si>
  <si>
    <t>LINENSE</t>
  </si>
  <si>
    <t>SANTA CRUZ</t>
  </si>
  <si>
    <t>NOROESTE</t>
  </si>
  <si>
    <t>BAURU</t>
  </si>
  <si>
    <t>CORINTHIANS (SANTO ANDRÉ)</t>
  </si>
  <si>
    <t>BOTAFOGO (RIBEIRÃO PRETO)</t>
  </si>
  <si>
    <t>NÁUTICO</t>
  </si>
  <si>
    <t>SPORT</t>
  </si>
  <si>
    <t>CATANDUVA</t>
  </si>
  <si>
    <t>FERROVIÁRIA (ARARAQUARA)</t>
  </si>
  <si>
    <t>GOIÂNIA</t>
  </si>
  <si>
    <t>INTERNACIONAL LIMEIRA</t>
  </si>
  <si>
    <t>GRÊMIO MARINGÁ</t>
  </si>
  <si>
    <t>SELEÇÃO MINEIRA</t>
  </si>
  <si>
    <t>EMELEC</t>
  </si>
  <si>
    <t>BRAGANTINO</t>
  </si>
  <si>
    <t>FORTALEZA</t>
  </si>
  <si>
    <t>CATANDUVENSE</t>
  </si>
  <si>
    <t>MARÍLIA</t>
  </si>
  <si>
    <t>CEARÁ</t>
  </si>
  <si>
    <t>ARAÇATUBA</t>
  </si>
  <si>
    <t>VELO CLUB</t>
  </si>
  <si>
    <t>SÃO JOSÉ (SJ EC)</t>
  </si>
  <si>
    <t>EL NACIONAL</t>
  </si>
  <si>
    <t>DEPORTIVO CUENCA</t>
  </si>
  <si>
    <t>ALIANÇA</t>
  </si>
  <si>
    <t>SAMPAIO CORRÊA</t>
  </si>
  <si>
    <t>RIVER</t>
  </si>
  <si>
    <t>BRASÍLIA</t>
  </si>
  <si>
    <t>SANTO ANDRÉ</t>
  </si>
  <si>
    <t>MOGI MIRIM</t>
  </si>
  <si>
    <t>UNIÃO SÃO JOÃO</t>
  </si>
  <si>
    <t>UNIÃO BARBARENSE</t>
  </si>
  <si>
    <t>SÃO CAETANO</t>
  </si>
  <si>
    <t>ETTI JUNDIAÍ</t>
  </si>
  <si>
    <t>CRUZ AZUL</t>
  </si>
  <si>
    <t>ATLÉTICO SOROCABA</t>
  </si>
  <si>
    <t>GUARATINGUETÁ</t>
  </si>
  <si>
    <t>MIRASSOL</t>
  </si>
  <si>
    <t>OESTE</t>
  </si>
  <si>
    <t>DEPORTIVO TÁCHIRA</t>
  </si>
  <si>
    <t>X</t>
  </si>
  <si>
    <t>PLACAR</t>
  </si>
  <si>
    <t>LOCAL</t>
  </si>
  <si>
    <t>TIME MANDANTE</t>
  </si>
  <si>
    <t>DATA</t>
  </si>
  <si>
    <t>TIME VISITANTE</t>
  </si>
  <si>
    <t>?</t>
  </si>
  <si>
    <t>ADVERSÁRIO</t>
  </si>
  <si>
    <t>MANDANTE</t>
  </si>
  <si>
    <t>ANO</t>
  </si>
  <si>
    <t>J</t>
  </si>
  <si>
    <t>V</t>
  </si>
  <si>
    <t>E</t>
  </si>
  <si>
    <t>D</t>
  </si>
  <si>
    <t>SALDO</t>
  </si>
  <si>
    <t>GP</t>
  </si>
  <si>
    <t>GC</t>
  </si>
  <si>
    <t>TOTAIS</t>
  </si>
  <si>
    <t>TODOS OS JOGOS DO CORINTHIANS</t>
  </si>
  <si>
    <t>www.twitter.com/TodoPdrsTimao</t>
  </si>
  <si>
    <t>www.facebook.com/TodoPdrsTimao</t>
  </si>
  <si>
    <t>10/09/1910</t>
  </si>
  <si>
    <t>14/09/1910</t>
  </si>
  <si>
    <t>27/09/1910</t>
  </si>
  <si>
    <t>23/01/1977</t>
  </si>
  <si>
    <t>30/01/1977</t>
  </si>
  <si>
    <t>02/02/1977</t>
  </si>
  <si>
    <t>06/02/1977</t>
  </si>
  <si>
    <t>13/02/1977</t>
  </si>
  <si>
    <t>16/02/1977</t>
  </si>
  <si>
    <t>19/02/1977</t>
  </si>
  <si>
    <t>24/02/1977</t>
  </si>
  <si>
    <t>27/02/1977</t>
  </si>
  <si>
    <t>02/03/1977</t>
  </si>
  <si>
    <t>06/03/1977</t>
  </si>
  <si>
    <t>10/03/1977</t>
  </si>
  <si>
    <t>13/03/1977</t>
  </si>
  <si>
    <t>20/03/1977</t>
  </si>
  <si>
    <t>23/03/1977</t>
  </si>
  <si>
    <t>27/03/1977</t>
  </si>
  <si>
    <t>03/04/1977</t>
  </si>
  <si>
    <t>LIBERTADORES DA AMÉRICA</t>
  </si>
  <si>
    <t>10/04/1977</t>
  </si>
  <si>
    <t>13/04/1977</t>
  </si>
  <si>
    <t>17/04/1977</t>
  </si>
  <si>
    <t>20/04/1977</t>
  </si>
  <si>
    <t>24/04/1977</t>
  </si>
  <si>
    <t>27/04/1977</t>
  </si>
  <si>
    <t>30/04/1977</t>
  </si>
  <si>
    <t>04/05/1977</t>
  </si>
  <si>
    <t>08/05/1977</t>
  </si>
  <si>
    <t>11/05/1977</t>
  </si>
  <si>
    <t>19/05/1977</t>
  </si>
  <si>
    <t>22/05/1977</t>
  </si>
  <si>
    <t>25/05/1977</t>
  </si>
  <si>
    <t>29/05/1977</t>
  </si>
  <si>
    <t>02/06/1977</t>
  </si>
  <si>
    <t>05/06/1977</t>
  </si>
  <si>
    <t>09/06/1977</t>
  </si>
  <si>
    <t>12/06/1977</t>
  </si>
  <si>
    <t>19/06/1977</t>
  </si>
  <si>
    <t>26/06/1977</t>
  </si>
  <si>
    <t>02/07/1977</t>
  </si>
  <si>
    <t>10/07/1977</t>
  </si>
  <si>
    <t>17/07/1977</t>
  </si>
  <si>
    <t>24/07/1977</t>
  </si>
  <si>
    <t>27/07/1977</t>
  </si>
  <si>
    <t>31/07/1977</t>
  </si>
  <si>
    <t>04/08/1977</t>
  </si>
  <si>
    <t>07/08/1977</t>
  </si>
  <si>
    <t>10/08/1977</t>
  </si>
  <si>
    <t>13/08/1977</t>
  </si>
  <si>
    <t>21/08/1977</t>
  </si>
  <si>
    <t>25/08/1977</t>
  </si>
  <si>
    <t>28/08/1977</t>
  </si>
  <si>
    <t>31/08/1977</t>
  </si>
  <si>
    <t>04/09/1977</t>
  </si>
  <si>
    <t>11/09/1977</t>
  </si>
  <si>
    <t>18/09/1977</t>
  </si>
  <si>
    <t>21/09/1977</t>
  </si>
  <si>
    <t>25/09/1977</t>
  </si>
  <si>
    <t>29/09/1977</t>
  </si>
  <si>
    <t>02/10/1977</t>
  </si>
  <si>
    <t>05/10/1977</t>
  </si>
  <si>
    <t>09/10/1977</t>
  </si>
  <si>
    <t>13/10/1977</t>
  </si>
  <si>
    <t>16/10/1977</t>
  </si>
  <si>
    <t>19/10/1977</t>
  </si>
  <si>
    <t>23/10/1977</t>
  </si>
  <si>
    <t>30/10/1977</t>
  </si>
  <si>
    <t>02/11/1977</t>
  </si>
  <si>
    <t>05/11/1977</t>
  </si>
  <si>
    <t>10/11/1977</t>
  </si>
  <si>
    <t>13/11/1977</t>
  </si>
  <si>
    <t>16/11/1977</t>
  </si>
  <si>
    <t>20/11/1977</t>
  </si>
  <si>
    <t>24/11/1977</t>
  </si>
  <si>
    <t>04/12/1977</t>
  </si>
  <si>
    <t>10/12/1977</t>
  </si>
  <si>
    <t>15/12/1977</t>
  </si>
  <si>
    <t>18/12/1977</t>
  </si>
  <si>
    <t>15/01/2012</t>
  </si>
  <si>
    <t>18/01/2012</t>
  </si>
  <si>
    <t>21/01/2012</t>
  </si>
  <si>
    <t>25/01/2012</t>
  </si>
  <si>
    <t>29/01/2012</t>
  </si>
  <si>
    <t>01/02/2012</t>
  </si>
  <si>
    <t>05/02/2012</t>
  </si>
  <si>
    <t>08/02/2012</t>
  </si>
  <si>
    <t>12/02/2012</t>
  </si>
  <si>
    <t>15/02/2012</t>
  </si>
  <si>
    <t>18/02/2012</t>
  </si>
  <si>
    <t>22/02/2012</t>
  </si>
  <si>
    <t>25/02/2012</t>
  </si>
  <si>
    <t>29/02/2012</t>
  </si>
  <si>
    <t>04/03/2012</t>
  </si>
  <si>
    <t>07/03/2012</t>
  </si>
  <si>
    <t>10/03/2012</t>
  </si>
  <si>
    <t>14/03/2012</t>
  </si>
  <si>
    <t>18/03/2012</t>
  </si>
  <si>
    <t>21/03/2012</t>
  </si>
  <si>
    <t>25/03/2012</t>
  </si>
  <si>
    <t>28/03/2012</t>
  </si>
  <si>
    <t>01/04/2012</t>
  </si>
  <si>
    <t>08/04/2012</t>
  </si>
  <si>
    <t>11/04/2012</t>
  </si>
  <si>
    <t>15/04/2012</t>
  </si>
  <si>
    <t>18/04/2012</t>
  </si>
  <si>
    <t>22/04/2012</t>
  </si>
  <si>
    <t>02/05/2012</t>
  </si>
  <si>
    <t>09/05/2012</t>
  </si>
  <si>
    <t>16/05/2012</t>
  </si>
  <si>
    <t>20/05/2012</t>
  </si>
  <si>
    <t>23/05/2012</t>
  </si>
  <si>
    <t>27/05/2012</t>
  </si>
  <si>
    <t>1910</t>
  </si>
  <si>
    <t>1977</t>
  </si>
  <si>
    <t>2012</t>
  </si>
  <si>
    <t>07/06/2012</t>
  </si>
  <si>
    <t>10/06/2012</t>
  </si>
  <si>
    <t>13/06/2012</t>
  </si>
  <si>
    <t>17/06/2012</t>
  </si>
  <si>
    <t>20/06/2012</t>
  </si>
  <si>
    <t>24/06/2012</t>
  </si>
  <si>
    <t>27/06/2012</t>
  </si>
  <si>
    <t>04/07/2012</t>
  </si>
  <si>
    <t>08/07/2012</t>
  </si>
  <si>
    <t>11/07/2012</t>
  </si>
  <si>
    <t>14/07/2012</t>
  </si>
  <si>
    <t>18/07/2012</t>
  </si>
  <si>
    <t>21/07/2012</t>
  </si>
  <si>
    <t>25/07/2012</t>
  </si>
  <si>
    <t>29/07/2012</t>
  </si>
  <si>
    <t>05/08/2012</t>
  </si>
  <si>
    <t>08/08/2012</t>
  </si>
  <si>
    <t>12/08/2012</t>
  </si>
  <si>
    <t>COMPETIÇÃO</t>
  </si>
  <si>
    <t>16/08/2012</t>
  </si>
  <si>
    <t>19/08/2012</t>
  </si>
  <si>
    <t>26/08/2012</t>
  </si>
  <si>
    <t>29/08/2012</t>
  </si>
  <si>
    <t>02/09/2012</t>
  </si>
  <si>
    <t>05/09/2012</t>
  </si>
  <si>
    <t>08/09/2012</t>
  </si>
  <si>
    <t>12/09/2012</t>
  </si>
  <si>
    <t>16/09/2012</t>
  </si>
  <si>
    <t>23/09/2012</t>
  </si>
  <si>
    <t>30/09/2012</t>
  </si>
  <si>
    <t>06/10/2012</t>
  </si>
  <si>
    <t>10/10/2012</t>
  </si>
  <si>
    <t>13/10/2012</t>
  </si>
  <si>
    <t>17/10/2012</t>
  </si>
  <si>
    <t>20/10/2012</t>
  </si>
  <si>
    <t>27/10/2012</t>
  </si>
  <si>
    <t>04/11/2012</t>
  </si>
  <si>
    <t>10/11/2012</t>
  </si>
  <si>
    <t>18/11/2012</t>
  </si>
  <si>
    <t>24/11/2012</t>
  </si>
  <si>
    <t>02/12/2012</t>
  </si>
  <si>
    <t>ESTÁDIO</t>
  </si>
  <si>
    <t>VÁRZEA DA LAPA</t>
  </si>
  <si>
    <t>NÃO ENCONTRADO</t>
  </si>
  <si>
    <t>PARQUE ANTARCTICA</t>
  </si>
  <si>
    <t>FLORESTA</t>
  </si>
  <si>
    <t>VILA BELMIRO</t>
  </si>
  <si>
    <t>PONTE GRANDE</t>
  </si>
  <si>
    <t>JARDIM AMÉRICA</t>
  </si>
  <si>
    <t>PARQUE SÃO JORGE</t>
  </si>
  <si>
    <t>VILA ALZIRA</t>
  </si>
  <si>
    <t>SÃO JANUÁRIO</t>
  </si>
  <si>
    <t>BENTO DE ABREU VIDAL</t>
  </si>
  <si>
    <t>ALFREDO DE CASTILHO</t>
  </si>
  <si>
    <t>MOISÉS LUCARELLI (MAJESTOSO)</t>
  </si>
  <si>
    <t>RUA REGENTE FEIJÓ</t>
  </si>
  <si>
    <t>MÁRIO ALVES MENDONÇA</t>
  </si>
  <si>
    <t>VITORINO GONÇALVES DIAS</t>
  </si>
  <si>
    <t>BRINCO DE OURO DA PRINCESA</t>
  </si>
  <si>
    <t>ANACLETO CAMPANELLA</t>
  </si>
  <si>
    <t>JAIME CINTRA</t>
  </si>
  <si>
    <t>NOVELLI JÚNIOR</t>
  </si>
  <si>
    <t>PALMA TRAVASSOS</t>
  </si>
  <si>
    <t>WILLIE DAVIS</t>
  </si>
  <si>
    <t>BARÃO DA SERRA NEGRA</t>
  </si>
  <si>
    <t>HIGHBURY</t>
  </si>
  <si>
    <t>NHOZINHO SANTOS</t>
  </si>
  <si>
    <t>ORLANDO SCARPELLI</t>
  </si>
  <si>
    <t>OLÍMPICO ATAHUALPA</t>
  </si>
  <si>
    <t>EL EGIDO</t>
  </si>
  <si>
    <t>ZEZINHO MAGALHÃES</t>
  </si>
  <si>
    <t>WALTER RIBEIRO</t>
  </si>
  <si>
    <t>BRUNO JOSÉ DANIEL</t>
  </si>
  <si>
    <t>ANTÔNIO BARBOSA PINTO DA FONSECA</t>
  </si>
  <si>
    <t>AZUL</t>
  </si>
  <si>
    <t>PROF. DÁRIO RODRIGUES</t>
  </si>
  <si>
    <t>PUEBLO NUEVO</t>
  </si>
  <si>
    <t>GEORGE CAPWELL</t>
  </si>
  <si>
    <t>FONTE LUMINOSA</t>
  </si>
  <si>
    <t>ALBERTÃO</t>
  </si>
  <si>
    <t>ILHA DO RETIRO</t>
  </si>
  <si>
    <t>MARACANÃ</t>
  </si>
  <si>
    <t>COUTO PEREIRA</t>
  </si>
  <si>
    <t>TEIXEIRÃO</t>
  </si>
  <si>
    <t>LA BOMBONERA</t>
  </si>
  <si>
    <t>MORUMBI</t>
  </si>
  <si>
    <t>RUA JAVARI</t>
  </si>
  <si>
    <t>PELEZÃO</t>
  </si>
  <si>
    <t>AFLITOS</t>
  </si>
  <si>
    <t>SEREJÃO</t>
  </si>
  <si>
    <t>CANINDÉ</t>
  </si>
  <si>
    <t>JOAQUINZÃO</t>
  </si>
  <si>
    <t>LANCHÃO</t>
  </si>
  <si>
    <t>BEIRA-RIO</t>
  </si>
  <si>
    <t>LIMEIRÃO</t>
  </si>
  <si>
    <t>RUA COMENDADOR SOUZA</t>
  </si>
  <si>
    <t>OLÍMPICO</t>
  </si>
  <si>
    <t>PACAEMBU</t>
  </si>
  <si>
    <t>CASTELÃO</t>
  </si>
  <si>
    <t>PREFEITO DILZON LUIZ DE MELO</t>
  </si>
  <si>
    <t>12/12/2012</t>
  </si>
  <si>
    <t>AL-AHLY</t>
  </si>
  <si>
    <t>EGITO</t>
  </si>
  <si>
    <t>TOYOTA STADIUM</t>
  </si>
  <si>
    <t>16/12/2012</t>
  </si>
  <si>
    <t>STADIUM YOKOHAMA</t>
  </si>
  <si>
    <t>JOGO VARZEANO</t>
  </si>
  <si>
    <t>HUMBERTO REALE</t>
  </si>
  <si>
    <t>ITUANO</t>
  </si>
  <si>
    <t>APROV</t>
  </si>
  <si>
    <t>Todos os Jogos (Modelo 1)</t>
  </si>
  <si>
    <t>Todos os Jogos (Modelo 2)</t>
  </si>
  <si>
    <t>Jogos</t>
  </si>
  <si>
    <t>Vitórias</t>
  </si>
  <si>
    <t>Empates</t>
  </si>
  <si>
    <t>Derrotas</t>
  </si>
  <si>
    <t>Saldo</t>
  </si>
  <si>
    <t>Gols Pró</t>
  </si>
  <si>
    <t>Gols Contra</t>
  </si>
  <si>
    <t>Aproveitamento</t>
  </si>
  <si>
    <t>JOGOS TOTALIZADOS POR ANO</t>
  </si>
  <si>
    <t>JOGOS TOTALIZADOS POR ADVERSÁRIO</t>
  </si>
  <si>
    <t>JOGOS TOTALIZADOS POR COMPETIÇÃO</t>
  </si>
  <si>
    <t>JOGOS TOTALIZADOS POR ESTÁDIO</t>
  </si>
  <si>
    <t>JOGOS TOTALIZADOS POR ANO / ADVERSÁRIO</t>
  </si>
  <si>
    <t>JOGOS TOTALIZADOS POR ANO / COMPETIÇÃO</t>
  </si>
  <si>
    <t>JOGOS TOTALIZADOS POR ANO / ESTÁDIO</t>
  </si>
  <si>
    <t>JOGOS TOTALIZADOS POR ADVERSÁRIO / COMPETIÇÃO</t>
  </si>
  <si>
    <t>JOGOS TOTALIZADOS POR ADVERSÁRIO / ESTÁDIO</t>
  </si>
  <si>
    <t>JOGOS TOTALIZADOS POR COMPETIÇÃO / ESTÁDIO</t>
  </si>
  <si>
    <t>JOGOS TOTALIZADOS POR ADVERSÁRIO / COMPETIÇÃO / ESTÁDIO</t>
  </si>
  <si>
    <t>Jogos totalizados por Ano</t>
  </si>
  <si>
    <t>Jogos totalizados por Adversário</t>
  </si>
  <si>
    <t>Jogos totalizados por Competição</t>
  </si>
  <si>
    <t>Jogos totalizados por Estádio</t>
  </si>
  <si>
    <t>Jogos totalizados por Ano / Adversário</t>
  </si>
  <si>
    <t>Jogos totalizados por Ano / Competição</t>
  </si>
  <si>
    <t>Jogos totalizados por Adversário / Competição</t>
  </si>
  <si>
    <t>Jogos totalizados por Ano / Estádio</t>
  </si>
  <si>
    <t>Jogos totalizados por Adversário / Estádio</t>
  </si>
  <si>
    <t>Jogos totalizados por Competição / Estádio</t>
  </si>
  <si>
    <t>Jogos totalizados por Adversário / Competição / Estádio</t>
  </si>
  <si>
    <t>Casos Especiais, que não entraram para as estatísticas</t>
  </si>
  <si>
    <t>AMISTOSOS</t>
  </si>
  <si>
    <t>PORQUE NÃO FOI CONSIDERADO</t>
  </si>
  <si>
    <t>JOGO ENTRE OS SEGUNDOS QUADROS</t>
  </si>
  <si>
    <t>JARDIM DA ACLIMAÇÃO</t>
  </si>
  <si>
    <t>JOGO ENTRE OS SEGUNDOS QUADROS, COM DOIS TEMPOS DE 30 MINUTOS</t>
  </si>
  <si>
    <t>OS ONZE JOGADORES PERTENCIAM AO CORINTHIANS, MAS A PARTIDA NÃO FOI UMA INICIATIVA DO CLUBE. O TIME ENTROU EM CAMPO COM O NOVO DE COMBINADO METRO DOLDWIN MAYER</t>
  </si>
  <si>
    <t>LUIZ DE QUEIRÓZ</t>
  </si>
  <si>
    <t>O CORINTHIANS JOGOU COM OS RESERVAS</t>
  </si>
  <si>
    <t>SELEÇÃO ESTUDANTIL (CAMPINAS)</t>
  </si>
  <si>
    <t>GINÁSIO SÃO LUIZ (BRAGANÇA PAULISTA)</t>
  </si>
  <si>
    <t>C.A. PIRACICABANO</t>
  </si>
  <si>
    <t>VILA REZENDE</t>
  </si>
  <si>
    <t>APESAR DAS PRESENÇAS DE SERVÍLIO E BALTAZAR, ERA O TIME DE ASPIRANTES</t>
  </si>
  <si>
    <t>TIME DE ASPIRANTES E RESERVAS. OS TITULARES EXCURSIONAVAM PELA EUROPA</t>
  </si>
  <si>
    <t>VETERENOS PAULISTAS</t>
  </si>
  <si>
    <t>PARTIDA EXIBIÇÃO, CONTRA EX-JOGADORES DE FUTEBOL</t>
  </si>
  <si>
    <t>BANDEIRANTES (LOUVEIRA)</t>
  </si>
  <si>
    <t>TIME DE ASPIRANTES E RESERVAS.</t>
  </si>
  <si>
    <t>SELEÇÃO DE CAPIVARI</t>
  </si>
  <si>
    <t>UNIÃO MELHORAMENTOS (CAIEIRAS)</t>
  </si>
  <si>
    <t>SEGUNDO QUADRO DO CORINTHIANS</t>
  </si>
  <si>
    <t>TECI-GUARÁ (GUARATINGUETÁ)</t>
  </si>
  <si>
    <t>ESTRELA DA SAÚDE (SÃO CARLOS)</t>
  </si>
  <si>
    <t>TIME DE ASPIRANTES DO CORINTHIANS</t>
  </si>
  <si>
    <t>FERNANDO DE CAMARGO</t>
  </si>
  <si>
    <t>E.C. MAIRIPORÃ</t>
  </si>
  <si>
    <t>PENAPOLENSE</t>
  </si>
  <si>
    <t>IRMÃOS NOGUEIRA (ITAPIRA)</t>
  </si>
  <si>
    <t>TIME DE AMADORES, REFORÇADO POR HEITOR, OSMAR E FELÍCIO</t>
  </si>
  <si>
    <t>VETERANOS PAULISTAS</t>
  </si>
  <si>
    <t>LONDRINA E.C.</t>
  </si>
  <si>
    <t>TIME MISTO DO CORINTHANS</t>
  </si>
  <si>
    <t>SELEÇÃO AMADORA DE SANTO ANDRÉ</t>
  </si>
  <si>
    <t>TIME DE AMADORES, REFORÇADO POR JAIRO, LUCIANO, ADÃOZINHO, RUBINHO E LANCE</t>
  </si>
  <si>
    <t>ESTRADINHA</t>
  </si>
  <si>
    <t>JOGO DE EXIBIÇÃO ENTRE OS VETERENOS DO CORINTHIANS (CORINTHIANS DE TODOS OS TEMPOS) E DO CLUBE INGLÊS QUE INSPIROU A FUNDAÇÃO DO TIMÃO. DISPUTADO EM DOIS TEMPOS DE 25 MINUTOS CADA</t>
  </si>
  <si>
    <t>COMBINADO FLAMENGO/VASCO</t>
  </si>
  <si>
    <t>CORINTHIANS 1977</t>
  </si>
  <si>
    <t>JOGO DE EXIBIÇÃO ENTRE OS PROFISSIONAIS DA ÉPOCA E OS CAMPEÕES DE 1977. REINAUGURAÇÃO DO PARQUE SÃO JORGE</t>
  </si>
  <si>
    <t>JOGO DE EXIBIÇÃO ENTRE OS VETERENOS DO CORINTHIANS E DO CLUBE INGLÊS QUE INSPIROU A FUNDAÇÃO DO TIMÃO.</t>
  </si>
  <si>
    <t>JOGO DE EXIBIÇÃO ENTRE OS VETERANOS DO CORINTHIANS E DA PONTE PRETA, EM COMEMORAÇÃO AOS 25 ANOS D CONQUISTA DO CAMPEONATO PAULISTA DE 1977</t>
  </si>
  <si>
    <t>COMBINADOS</t>
  </si>
  <si>
    <t>CORINTHIANS/PALESTRA</t>
  </si>
  <si>
    <t>NÃO ERA O CORINTHIANS, E SIM UM COMBINADO</t>
  </si>
  <si>
    <t>TAÇA HENRIQUE MUNDEL, OFERECIDA PELO SÃO PAULO EM JOGOS DE CURTA DURAÇÃO. CORINTHIANS CAMPEÃO</t>
  </si>
  <si>
    <t>CORINTHIANS/MINAS GERAIS/AA PALMEIRAS</t>
  </si>
  <si>
    <t>PAULISTANO/AA SÃO BENTO</t>
  </si>
  <si>
    <t>CORINTHIANS/MINAS GERAIS</t>
  </si>
  <si>
    <t>PALESTRA ITÁLIA/AA SÃO BENTO</t>
  </si>
  <si>
    <t>CORINTHIANS/AA SÃO BENTO/AA PALMEIRAS</t>
  </si>
  <si>
    <t>PAULISTANO/SÍRIO</t>
  </si>
  <si>
    <t>NÃO ERA O CORINTHIANS, E SIM UM COMBINADO. TAÇA CENTENÁRIO DA INDEPENDÊNCIA</t>
  </si>
  <si>
    <t>CORINTHIANS/YPIRANGA</t>
  </si>
  <si>
    <t>MINAS/SÍRIO</t>
  </si>
  <si>
    <t>??/??/????</t>
  </si>
  <si>
    <t>COMBINADO TCHECO</t>
  </si>
  <si>
    <t>REP. THECA</t>
  </si>
  <si>
    <t>CORINTHIANS/SANTOS</t>
  </si>
  <si>
    <t>PALESTRA/SÍRIO</t>
  </si>
  <si>
    <t>CORINTHIAN/SÍRIO</t>
  </si>
  <si>
    <t>TUCUMÁN</t>
  </si>
  <si>
    <t>CORINTHIANS/METRO GOLDWIN MAYER</t>
  </si>
  <si>
    <t>NÃO ERA O CORINTHIANS, E SIM UM COMBINADO. JOGOU COM A CAMISA VERDE (DO PALESTRA) E CALÇÕES PRETOS (DO CORINTHIANS)</t>
  </si>
  <si>
    <t>APESAR DOS 11 JOGADORES DO COMBINADO SEREM DO CORINTHIANS, A PARTIDA NÃO FOI UMA INICIATIVA DO CLUBE</t>
  </si>
  <si>
    <t>CORINTHIANS/SÃO PAULO (FLORESTA)</t>
  </si>
  <si>
    <t>AV. ÁGUA BRANCA</t>
  </si>
  <si>
    <t>NÃO ERA O CORINTHIANS, E SIM UM COMBINADO. JOGOU COM A CAMISA DO YPIRANGA EM HOMENAGEM AO 24º ANIVERSÁRIO DE FUNDAÇÃO DAQUELE CLUBE</t>
  </si>
  <si>
    <t>CORINTHIANS/SÍRIO</t>
  </si>
  <si>
    <t>PALESTRA/SÃO PAULO (FLORESTA)</t>
  </si>
  <si>
    <t>NÃO ERA O CORINTHIANS, E SIM UM COMBINADO. JOGOU COM A CAMISA DO SÍRIO</t>
  </si>
  <si>
    <t>CORINTHIANS/JUVENTUS</t>
  </si>
  <si>
    <t>CORINTHIANS/PAULISTA (CA)</t>
  </si>
  <si>
    <t>SPR/PALESTRA</t>
  </si>
  <si>
    <t>CORINTHIANS/SÃO PAULO/PALESTRA</t>
  </si>
  <si>
    <t>CORINTHIANS/SÃO PAULO/PALMEIRAS</t>
  </si>
  <si>
    <t>BOCA JUNIORS/RIVER PLATE</t>
  </si>
  <si>
    <t>CORINTHIANS/SÃO BENTO (SCS)</t>
  </si>
  <si>
    <t>PALMEIRAS/PORTUGUESA</t>
  </si>
  <si>
    <t>COPA FPF (CORINTHIANS B)</t>
  </si>
  <si>
    <t>CORINTHIANS B</t>
  </si>
  <si>
    <t>JOSÉ LIBERATTI</t>
  </si>
  <si>
    <t>NOVELLI JUNIOR</t>
  </si>
  <si>
    <t>AGOSTINHO PRADA</t>
  </si>
  <si>
    <t>INDEPENDENTE (LIMEIRA)</t>
  </si>
  <si>
    <t>ANTÔNIO SOARES OLIVEIRA</t>
  </si>
  <si>
    <t>MARCELO STÁFANI</t>
  </si>
  <si>
    <t>JOGOS-TREINO</t>
  </si>
  <si>
    <t>VELÓDROMO</t>
  </si>
  <si>
    <t>CAMPO DO ALUMNY</t>
  </si>
  <si>
    <t>AA SÃO BENTO</t>
  </si>
  <si>
    <t>RUA DOMINGOS DE MORAIS</t>
  </si>
  <si>
    <t>EMPREGADOS DO COMÉRCIO</t>
  </si>
  <si>
    <t>RUA MÜLLER</t>
  </si>
  <si>
    <t>O GOLEIRO MESQUISTA, DA SELEÇÃO, JOGOU MEIO TEMPO EM CADA LADO. MÁRIO ANDRADA, DO PAULISTANO, JOGOU PELO CORINTHIANS</t>
  </si>
  <si>
    <t>PAULISTA'</t>
  </si>
  <si>
    <t>AA ALUMÍNIO</t>
  </si>
  <si>
    <t>SENADOR JOSÉ ERMÍRIO DE MORAES</t>
  </si>
  <si>
    <t>SELEÇÃO ÁGUAS DE LINDÓIA</t>
  </si>
  <si>
    <t>LEONARDO BARBIÉRI</t>
  </si>
  <si>
    <t>O CORINTHIANS JOGOU COM CAMISAS DE TREINO</t>
  </si>
  <si>
    <t>LOUSANO PAULISTA</t>
  </si>
  <si>
    <t>MAUAENSE</t>
  </si>
  <si>
    <t>MUNICIPAL DE BOM JESUS DOS PERDÕES</t>
  </si>
  <si>
    <t>LUIZ PASSADOR</t>
  </si>
  <si>
    <t>DOIS TEMPOS DE 30 MINUTOS CADA. O CORINTHIANS JOGOU COM CAMISAS DE TREINO</t>
  </si>
  <si>
    <t>SELEÇÃO DE ITAPIRA</t>
  </si>
  <si>
    <t>MUNICIPAL DE ITAPIRA</t>
  </si>
  <si>
    <t>SERRA NEGRA</t>
  </si>
  <si>
    <t>MUNICIPAL DE SERRA NEGRA</t>
  </si>
  <si>
    <t>NO PRIMEIRO TEMPO, TITULARES. NO SEGUNDO, RESERVAS. O CORINTHIANS JOGOU COM CAMISASA DE TREINO</t>
  </si>
  <si>
    <t>MARCELO STÉFANI</t>
  </si>
  <si>
    <t>GUAXUPÉ (JUNIORES)</t>
  </si>
  <si>
    <t>O CORINTHIANS JOGOU COM OS RESERVAS. BATATA FOI O ÚNICO TITULAR</t>
  </si>
  <si>
    <t>SERRA NEGRA FC</t>
  </si>
  <si>
    <t>SPORTVILLE (BARUERI)</t>
  </si>
  <si>
    <t>DOIS TEMPOS DE 40 MINUTOS CADA. O CORINTHIANS JOGOU COM CAMISAS DE TREINO</t>
  </si>
  <si>
    <t>OLYMPIC BEIRUTE</t>
  </si>
  <si>
    <t>LÍBANO</t>
  </si>
  <si>
    <t>MUNICIPAL DE EXTREMA</t>
  </si>
  <si>
    <t>FLAMENGO (GUARULHOS)</t>
  </si>
  <si>
    <t>PORTUGESA SANTISTA</t>
  </si>
  <si>
    <t>UM TEMPO DE 45 MINUTOS E OUTRO DE 60. O CORINTHIANS JOGOU COM CAMISAS DE TREINO</t>
  </si>
  <si>
    <t>ECO (OSASCO)</t>
  </si>
  <si>
    <t>PARQUE ECOLÓGICO DEO TIETÊ</t>
  </si>
  <si>
    <t>DOIS TEMPOS DE 35 MINUTOS CADA</t>
  </si>
  <si>
    <t>UM TEMPO DE 63 MINUTOS. O CORINTHIANS JOGOU COM CAMISAS DE TREINO</t>
  </si>
  <si>
    <t>GRÊMIO BARUERI</t>
  </si>
  <si>
    <t>DOIS TEMPOS DE 50 MINUTOS CADA. O CORINTHIANS JOGOU COM CAMISAS DE TREINO</t>
  </si>
  <si>
    <t>JULIEN FOUQUE</t>
  </si>
  <si>
    <t>SELEÇÃO JAPONESA SUB-20</t>
  </si>
  <si>
    <t>AUDAX</t>
  </si>
  <si>
    <t>CT DR. JOAQUIM GRAVA</t>
  </si>
  <si>
    <t>UM TEMPO DE 45 MINUTOS E OUTRO DE 25. O CORINTHIANS JOGOU COM CAMISAS DE TREINO</t>
  </si>
  <si>
    <t>DOIS TIMES DIFERENTES NO DOIS TEMPOS</t>
  </si>
  <si>
    <t>NOS ESCANETEIOS, CORINTHIANS 5 X 1</t>
  </si>
  <si>
    <t>BICAMPEÃO DO TORNEIO</t>
  </si>
  <si>
    <t>NOS ESCANETEIOS, CORINTHIANS 3 X 1</t>
  </si>
  <si>
    <t>TRICAMPEÃO DO TORNEIO E POSSE DEFINITIVA DA TAÇA CHALLENGE</t>
  </si>
  <si>
    <t>CORINTHIANS CAMPEÃO DA TAÇA CHALLENGE, OFERECIDA PELO JORNAL A GAZETA</t>
  </si>
  <si>
    <t>VITÓRIA POR W. O.</t>
  </si>
  <si>
    <t>NOS ESCANTEIOS, CORINTHIANS 3 X 0</t>
  </si>
  <si>
    <t>NOS ESCANTEIOS, AA PALMEIRAS 1 X 0</t>
  </si>
  <si>
    <t>NOS ESCANTEIOS, SÍRIO 2 X 1</t>
  </si>
  <si>
    <t>NOS ESCANTEIOS, CORINTHIANS 4 X 0</t>
  </si>
  <si>
    <t>NOS ESCANTEIOS, CORINTHIANS 2 X 0. CAMPEÃO DO TORNEIO</t>
  </si>
  <si>
    <t>NOS ESCANTEIOS, PALESTRA 2 X 1. CORINTHIANS VICE CAMPEÃO</t>
  </si>
  <si>
    <t>NOS ESCANTEIOS, CORINTHIANS 3 X 2</t>
  </si>
  <si>
    <t>NOS ESCANTEIOS, CORINTHIANS 1 X 0</t>
  </si>
  <si>
    <t>NOS ESCANTEIOS, CORINTHIANS 1 X 0. CAMPEÃO DO TORNEIO</t>
  </si>
  <si>
    <t>NOS ESCANTEIOS, CORINTHIANS 2 X 0</t>
  </si>
  <si>
    <t>CAMPEÃO DO TORNEIO</t>
  </si>
  <si>
    <t>NOS ESCANTEIOS, SPR 3 X 2</t>
  </si>
  <si>
    <t>CAMPEÃO DO TORNEIO. TAÇA CAPITÃO SILVIO DE MAGALHÃES PADILHA</t>
  </si>
  <si>
    <t>JOGO-TREINO</t>
  </si>
  <si>
    <t>OBSERVAÇÕES</t>
  </si>
  <si>
    <t>NOS ESCANTEIOS, CORINTHIANS 2 X 1</t>
  </si>
  <si>
    <t>NOS ESCANTEIOS, COMERCIAL 1 X 0</t>
  </si>
  <si>
    <t>NOS ESCANTEIOS, YPIRANGA 1 X 0</t>
  </si>
  <si>
    <t>NOS PENALTIS, CORINTHIANS (NORONHA) 3 X 4 PORTUGUESA (BRANDÃOZINHO). O MESMO JOGADOR COBRAVA TODOS OS PÊNALTIS</t>
  </si>
  <si>
    <t>NOS ESCANTEIOS, PORTUGUESA SANTISTA 3 X 2</t>
  </si>
  <si>
    <t>JABAQUARA</t>
  </si>
  <si>
    <t>TORNEIO INÍCIO (CAMPEONATO PAULISTA)</t>
  </si>
  <si>
    <t>NOS ESCANTEIOS, XV DE PIRACICABA 1 X 0</t>
  </si>
  <si>
    <t>NA PRORROGAÇÃO, GUARANI 1 ESCANTEIO A 0</t>
  </si>
  <si>
    <t>NOS PENALTIS, CORINTHIANS 2 X 1</t>
  </si>
  <si>
    <t>NOS ESCANTEIOS, SÃO BENTO 1 X 0</t>
  </si>
  <si>
    <t>NOS ESCANTEIOS, SANTO ANDRÉ 4 X 2</t>
  </si>
  <si>
    <t>TORNEIO INÍCIO (TORNEIO RIO - SÃO PAULO)</t>
  </si>
  <si>
    <t>As informações e observações foram retiradas do Almanaque do Corinthians - 2ª edição, de Celso Unzelte</t>
  </si>
  <si>
    <t>CASOS ESPECIAIS, QUE NÃO ENTRARAM PARA AS ESTATÍSTICAS. SAIBA PORQUE</t>
  </si>
  <si>
    <t>NOS ESCANTEIOS, CORINTHIANS 4 X 3. CAMPEÃO DO TORNEIO</t>
  </si>
  <si>
    <t>TOTALIZAÇÃO DOS JOGOS DO CORINTHIANS *</t>
  </si>
  <si>
    <t>Jogos totalizados por Ano / Adversário / Competição</t>
  </si>
  <si>
    <t>Jogos totalizados por Ano / Adversário / Estádio</t>
  </si>
  <si>
    <t>JOGOS TOTALIZADOS POR ANO / ADVERSÁRIO / COMPETIÇÃO / ESTÁDIO</t>
  </si>
  <si>
    <t>Jogos totalizados por Ano / Competição / Estádio</t>
  </si>
  <si>
    <t>Jogos totalizados por Ano / Adversário / Competição / Estádio</t>
  </si>
  <si>
    <t>ÍNDICE DE PLANILHAS</t>
  </si>
  <si>
    <t>CAMPO DO LENHEIRO - RUA DOS IMIGRANTES (ATUAL JOSÉ PAULINO, BOM RETIRO)</t>
  </si>
  <si>
    <t>AUDAX (SP)</t>
  </si>
  <si>
    <t>DOIS TEMPOS DE 45 MINUTOS CADA. NO PRIMEIRO TEMPO, TITULARES. NO SEGUNDO, RESERVAS. O CORINTHIANS JOGOU COM CAMISA DE TREINO</t>
  </si>
  <si>
    <t>ESTÁDIO DO CAFÉ</t>
  </si>
  <si>
    <t>ATLÉTICO MINEIRO</t>
  </si>
  <si>
    <t>ATLÉTICO PARANAENSE</t>
  </si>
  <si>
    <t>ATLÉTICO GOIANIENSE</t>
  </si>
  <si>
    <t>Se você não encontrou algum estádio, clube ou qualquer outra informação, as observações abaixo podem te ajudar.</t>
  </si>
  <si>
    <t>Americano de SP: Há 2 clubes. O primeiro foi extinto em 1916. Do outro, da Capital, não consegui maiores detalhes.</t>
  </si>
  <si>
    <t>Em Maringá há 2 clubes. O Grêmio Maringá e o Maringá FC. Contra esse último, o Corinthians jogou apenas uma vez, em 1996.</t>
  </si>
  <si>
    <t>São Jose: Há 2 clubes na planilha: EC São Jose e São Jose EC. É praticamente o mesmo clube, dividido em duas partes na história,conforme o trecho abaixo:</t>
  </si>
  <si>
    <t>"O time profissional da cidade continuou com esse nome até dezembro de 1976 quando, atolado em dívidas, e quase falido, foi obrigado a mudar de nome para fugir das cobranças e ameaças de penhora. Na oportunidade, Altamirando Negrão de Palma assumiu a presidência do clube e, junto de outros três diretores, Geraldo Marcolongo, Sérgio Ângelo e Pedro Yves Simão, procuraram ajuda na Federação Paulista de Futebol, que fez com que o Esporte Clube São José se transformasse em São José Esporte Clube, mudando inclusive as cores do uniforme e o distintivo. O alvinegro foi substituído pelo azul, amarelo e branco, que são as cores oficiais da cidade. O distintivo também se tornou semelhante ao brasão da cidade de São José dos Campos e a mascote passou a ser a "Águia do Vale".</t>
  </si>
  <si>
    <t>Ituano: O jogo do Corinthians contra o Ituano, em 1959, foi contra o CA Ituano, baseado nas escalações dos times, no almanaque e no site abaixo:</t>
  </si>
  <si>
    <t>http://brfut.blogspot.com.br/2011_09_01_archive.html
http://www.rsssfbrasil.com/tablesrz/sp1958l2.htm</t>
  </si>
  <si>
    <t>Outra dica: No acervo da Folha, na data do jogo, tá lá: Corinthians x Ituano. Porém, o Ituano FC não se chamava Ituano naquela época, mas sim Associação Atlética Sorocabana.</t>
  </si>
  <si>
    <t xml:space="preserve">Logo, na planilha há dois times: 
     </t>
  </si>
  <si>
    <t>Ituano - Ituano FC, demais jogos.</t>
  </si>
  <si>
    <t>Ituano (CA) - jogo de 1959</t>
  </si>
  <si>
    <t>Londrina: Há dois, o Londrina Futebol e Regatas (FR) e o Londrina Esporte Clube (EC). O Londrina EC nasceu da fusão de Londrina FR com um outro time.</t>
  </si>
  <si>
    <t>ROMILDO VITOR GOMES FERREIRA</t>
  </si>
  <si>
    <t>Para efeito de totalização, a planilha sempre exibe o nome ATUAL do estádio, e não o nome do estádio na época do jogo.</t>
  </si>
  <si>
    <t>Vail Chaves</t>
  </si>
  <si>
    <t>Nome atual (ou último nome)</t>
  </si>
  <si>
    <t>Wilson Fernandes de Barros</t>
  </si>
  <si>
    <t>Rua do Conselho (primeiro jogo contra o XV de Piracicaba)</t>
  </si>
  <si>
    <t>Nome antigo do estádio</t>
  </si>
  <si>
    <t>Rua Regente Feijó</t>
  </si>
  <si>
    <t>Romildo Vitor Gomes Ferreira (Mogi Mirim)</t>
  </si>
  <si>
    <t>Para facilidade de pesquisa e totalização, os jogos do Palmeiras como "Palestra Itália" estão como "Palmeiras". O Palmeiras usou o nome antigo (Palestra Itália) até o jogo de 15/07/1942. No jogo de 04/10/1942 o clube já tinha o nome atual.</t>
  </si>
  <si>
    <t>TRÊS TEMPOS DE 30 MINUTOS CADA. NO TERCEIRO TEMPO, O CORINTHIANS JOGOU COM OS RESERVAS</t>
  </si>
  <si>
    <t>DOIS TIMES DIFERENTES NO DOIS TEMPOS. O CORINTHIANS JOGOU COM CAMISAS DE TREINO</t>
  </si>
  <si>
    <t>DOIS TIMES DIFERENTES NO DOIS TEMPOS. NA PRIMEIRA ETAPA, TITULARES 1 X 0. NA SEGUNDA, COM OS RESERVAS, 1 X 0 NOVAMENTE. O CORINTHIANS JOGOU COM CAMISAS DE TREINO</t>
  </si>
  <si>
    <t>DOIS TEMPOS DE 45 MINUTOS CADA. O CORINTHIANS JOGOU COM CAMISA DE TREINO</t>
  </si>
  <si>
    <t>ARENA CORINTHIANS</t>
  </si>
  <si>
    <t>SÃO BERNARDO</t>
  </si>
  <si>
    <t>DOIS TIMES DIFERENTES NO DOIS TEMPOS. NA PRIMEIRA ETAPA, TITULARES 2 X 0. NA SEGUNDA, COM OS RESERVAS, 2 X 1 NOVAMENTE. O CORINTHIANS JOGOU COM CAMISAS DE TREINO</t>
  </si>
  <si>
    <t>NO PRIMEIRO JOGO DO DIA, TITULARES. DOIS TEMPOS DE 30 MINUTOS. O CORINTHIANS JOGOU COM CAMISAS DE TREINO</t>
  </si>
  <si>
    <t>NO SEGUNDO JOGO DO DIA, RESERVAS. UM TEMPOS DE 40 MINUTOS. O CORINTHIANS JOGOU COM CAMISAS DE TREINO</t>
  </si>
  <si>
    <t>A INAUGURAÇÃO DA ARENA CORINTHIANS - 6 JOGOS DE 15 MINUTOS CADA</t>
  </si>
  <si>
    <t>CORINTHIANS (UNIFORME 2)</t>
  </si>
  <si>
    <t>CORINTHIANS (UNIFORME 1)</t>
  </si>
  <si>
    <t>CORINTHIANS (UNIFORME 3)</t>
  </si>
  <si>
    <t>CORINTHIANS (CAMPEÕES MUNDIAS 2000)</t>
  </si>
  <si>
    <t>GOLS</t>
  </si>
  <si>
    <t>RIVELINO</t>
  </si>
  <si>
    <t>RINCÓN E ELIAS (UNIF. 3) E MARCELINHO (UNIF. 1)</t>
  </si>
  <si>
    <t>PINGO, LETO E LIEDSON (UNIF. 2) E ALCINDO (UNIF. 3)</t>
  </si>
  <si>
    <t>PINGO</t>
  </si>
  <si>
    <t>EWERTHON E FERNANDO BAIANO (UNIF. 3) E VAMPETA E EDILSON (2000)</t>
  </si>
  <si>
    <t>SUB-17 E SUB-20 DO CORINTHIANS</t>
  </si>
  <si>
    <t>ARSENAL (INGLATERRA)</t>
  </si>
  <si>
    <t>O CORINTHIANS FOI O PRIMEIRO CLUBE A REPRESENTAR  SELEÇÃO BRASILEIRA FORA DE CASA. O JOGO ACONTECEU A UMA TEMPERATURA DE -3 GRAUS.</t>
  </si>
  <si>
    <t>SELEÇÃO BRASILEIRA (CORINTHIANS)</t>
  </si>
  <si>
    <t>08/10/1910</t>
  </si>
  <si>
    <t>MORGAN</t>
  </si>
  <si>
    <t>SUB-17 DO CORINTHIANS</t>
  </si>
  <si>
    <t>DOIS TIMES DIFERENTES NO DOIS TEMPOS. NA PRIMEIRA ETAPA: 3 X 0. O GOLEIRO CÁSSIO JOGOU NA EQUIPE SUB-17. O CORINTHIANS JOGOU COM CAMISAS DE TREINO</t>
  </si>
  <si>
    <t>CORINTHIAN-CASUALS</t>
  </si>
  <si>
    <t>CORINTHAN-CASUALS</t>
  </si>
  <si>
    <t>Papa João Paulo II</t>
  </si>
  <si>
    <t>Mané Garrincha</t>
  </si>
  <si>
    <t>Silveirão</t>
  </si>
  <si>
    <t>Nacional de Brasília</t>
  </si>
  <si>
    <t>Presidente Médici</t>
  </si>
  <si>
    <t>Marcelo Stefani</t>
  </si>
  <si>
    <t>Nabi Abi Chedid (Bragantino)</t>
  </si>
  <si>
    <t>Arena Capivari</t>
  </si>
  <si>
    <t>Carlos Colnaghi</t>
  </si>
  <si>
    <t>Alfredo de Castilho</t>
  </si>
  <si>
    <t>Ubaldo Medeiros</t>
  </si>
  <si>
    <t>Catanduvense: Há três: http://pt.wikipedia.org/wiki/Gr%C3%AAmio_Catanduvense_de_Futebol</t>
  </si>
  <si>
    <t>GRÊMIO OSASCO</t>
  </si>
  <si>
    <t>Vitorino Gonçalves Dias</t>
  </si>
  <si>
    <t>Achiles Pimpão</t>
  </si>
  <si>
    <t>AMÉRICA (RIO PRETO)</t>
  </si>
  <si>
    <t>ANTONIO ODDONE SARUBBI</t>
  </si>
  <si>
    <t>PITUAÇU</t>
  </si>
  <si>
    <t>Antes do estádio Mané Garrincha, tinha um estádio chamado Nacional de Brasília.</t>
  </si>
  <si>
    <t/>
  </si>
  <si>
    <t>1º TURNO</t>
  </si>
  <si>
    <t>2º TURNO</t>
  </si>
  <si>
    <t>FINAL</t>
  </si>
  <si>
    <t>SEMIFINAL</t>
  </si>
  <si>
    <t>FASE DE GRUPOS</t>
  </si>
  <si>
    <t>1ª FASE</t>
  </si>
  <si>
    <t>OITAVAS DE FINAL</t>
  </si>
  <si>
    <t>QUARTAS DE FINAL</t>
  </si>
  <si>
    <t>3º LUGAR</t>
  </si>
  <si>
    <t>2ª FASE</t>
  </si>
  <si>
    <t>2º TURNO - 1ª FASE</t>
  </si>
  <si>
    <t>1º TURNO - 1ª FASE</t>
  </si>
  <si>
    <t>2º TURNO - SEMIFINAL</t>
  </si>
  <si>
    <t>2º TURNO - FINAL</t>
  </si>
  <si>
    <t>3º TURNO</t>
  </si>
  <si>
    <t>FASE</t>
  </si>
  <si>
    <t>SÃO PAULO - SP</t>
  </si>
  <si>
    <t>ARARAQUARA - SP</t>
  </si>
  <si>
    <t>RIO DE JANEIRO - RJ</t>
  </si>
  <si>
    <t>LOCAL ESTÁDIO</t>
  </si>
  <si>
    <t>OBSERVAÇÃO</t>
  </si>
  <si>
    <t>O PRIMEIRO JOGO DA HISTÓRIA DO CORINTHIANS</t>
  </si>
  <si>
    <t>A PRIMEIRA VITÓRIA DA HISTÓRIA DO CORINTHIANS</t>
  </si>
  <si>
    <t>CAMPINAS - SP</t>
  </si>
  <si>
    <t>JUNDIAÍ - SP</t>
  </si>
  <si>
    <t>SANTOS - SP</t>
  </si>
  <si>
    <t>TAUBATÉ - SP</t>
  </si>
  <si>
    <t>RIBEIRÃO PRETO - SP</t>
  </si>
  <si>
    <t>SOROCABA - SP</t>
  </si>
  <si>
    <t>PIRACICABA - SP</t>
  </si>
  <si>
    <t>JAÚ - SP</t>
  </si>
  <si>
    <t>BELO HORIZONTE - MG</t>
  </si>
  <si>
    <t>CURITIBA - PR</t>
  </si>
  <si>
    <t>SÃO JOSÉ DO RIO PRETO - SP</t>
  </si>
  <si>
    <t>SALVADOR - BA</t>
  </si>
  <si>
    <t>MARÍLIA - SP</t>
  </si>
  <si>
    <t>FLORIANÓPOLIS - SC</t>
  </si>
  <si>
    <t>BAURU - SP</t>
  </si>
  <si>
    <t>PORTO ALEGRE - RS</t>
  </si>
  <si>
    <t>FRANCA - SP</t>
  </si>
  <si>
    <t>PRESIDENTE PRUDENTE - SP</t>
  </si>
  <si>
    <t>LONDRINA - PR</t>
  </si>
  <si>
    <t>RECIFE - PE</t>
  </si>
  <si>
    <t>SÃO CAETANO - SP</t>
  </si>
  <si>
    <t>GUARATINGUETÁ - SP</t>
  </si>
  <si>
    <t>ITU - SP</t>
  </si>
  <si>
    <t>BUENOS AIRES - ARGENTINA</t>
  </si>
  <si>
    <t>LIMEIRA - SP</t>
  </si>
  <si>
    <t>MARINGÁ - PR</t>
  </si>
  <si>
    <t>GUAYAQUIL - EQUADOR</t>
  </si>
  <si>
    <t>BRASÍLIA - DF</t>
  </si>
  <si>
    <t>SÃO LUIS - MA</t>
  </si>
  <si>
    <t>TERESINA - PI</t>
  </si>
  <si>
    <t>FORTALEZA - CE</t>
  </si>
  <si>
    <t>NATAL - RN</t>
  </si>
  <si>
    <t>QUITO - EQUADOR</t>
  </si>
  <si>
    <t>CUENCA - EQUADOR</t>
  </si>
  <si>
    <t>NOS PÊNALTIS, 5 X 4 PARA O SANTOS</t>
  </si>
  <si>
    <t>TAGUATINGA - DF</t>
  </si>
  <si>
    <t>MOGI MIRIM - SP</t>
  </si>
  <si>
    <t>VARGINHA - MG</t>
  </si>
  <si>
    <t>CIDADE DO MÉXICO - MÉXICO</t>
  </si>
  <si>
    <t>O PRIMEIRO JOGO SEM AS ESTRELAS NO ESCUDO</t>
  </si>
  <si>
    <t>SAN CRUSTÓBAL - VENEZUELA</t>
  </si>
  <si>
    <t>CIUDAD DEL ESTE - PARAGUAI</t>
  </si>
  <si>
    <t>CAMPEÃO DA LIBERTADORES PELA 1ª VEZ</t>
  </si>
  <si>
    <t>TOYOTA - JAPÃO</t>
  </si>
  <si>
    <t>YOKOHAMA - JAPÃO</t>
  </si>
  <si>
    <t>BICAMPEÃO MUNDIAL DE CLUBES</t>
  </si>
  <si>
    <t>ANO COMPETIÇÃO</t>
  </si>
  <si>
    <t>ANO JOGO</t>
  </si>
  <si>
    <t>O CORINTHIANS JOGOU COM A EQUIPE RESERVA E COM CAMISAS DE TREINO</t>
  </si>
  <si>
    <t>O CORINTHIANS JOGOU COM A EQUIPE RESERVA</t>
  </si>
  <si>
    <t>O 5º MAIOR PÚBLICO DA HISTÓRIA DO CORINTHIANS: 120.782 (116.881 PAGANTES)</t>
  </si>
  <si>
    <t>O 9º MAIOR PÚBLICO DA HISTÓRIA DO CORINTHIANS: 119.665 (117.676 PAGANTES)</t>
  </si>
  <si>
    <t>CAMPEÃO PAULISTA PELA 16ª VEZ. O FIM DO JEJUM</t>
  </si>
  <si>
    <t>RESULTADO NÃO ENCONTRADO</t>
  </si>
  <si>
    <t>Vila Euclides</t>
  </si>
  <si>
    <t>Primeiro de Maio</t>
  </si>
  <si>
    <t>PAULO CONSTANTINO</t>
  </si>
  <si>
    <t xml:space="preserve"> Eduardo José Farah (Farazão)</t>
  </si>
  <si>
    <t>Paulo Constantino (Presidente Prudente)</t>
  </si>
  <si>
    <t>CIDADE</t>
  </si>
  <si>
    <t>UF/PAÍS</t>
  </si>
  <si>
    <t>LOCAL MANDANTE</t>
  </si>
  <si>
    <t>LOCAL VISITANTE</t>
  </si>
  <si>
    <t>CAMPINAS</t>
  </si>
  <si>
    <t>JUNDIAÍ</t>
  </si>
  <si>
    <t>RIBEIRÃO PRETO</t>
  </si>
  <si>
    <t>SOROCABA</t>
  </si>
  <si>
    <t>RIO DE JANEIRO</t>
  </si>
  <si>
    <t>PIRACICABA</t>
  </si>
  <si>
    <t>GUARANTIGUETÁ</t>
  </si>
  <si>
    <t>SÃO BERNARDO DO CAMPO</t>
  </si>
  <si>
    <t>JAÚ</t>
  </si>
  <si>
    <t>BUENOS AIRES</t>
  </si>
  <si>
    <t>BELO HORIZONTE</t>
  </si>
  <si>
    <t>LONDRES</t>
  </si>
  <si>
    <t>CURITIBA</t>
  </si>
  <si>
    <t>SÃO JOSÉ DO RIO PRETO</t>
  </si>
  <si>
    <t>SALVADOR</t>
  </si>
  <si>
    <t>ARARAQUARA</t>
  </si>
  <si>
    <t>ASSUNÇÃO</t>
  </si>
  <si>
    <t>FLORIANÓPOLIS</t>
  </si>
  <si>
    <t>BRAGANÇA PAULISTA</t>
  </si>
  <si>
    <t>PORTO ALEGRE</t>
  </si>
  <si>
    <t>FRANCA</t>
  </si>
  <si>
    <t>LINS</t>
  </si>
  <si>
    <t>RECIFE</t>
  </si>
  <si>
    <t>ITU</t>
  </si>
  <si>
    <t>LIMEIRA</t>
  </si>
  <si>
    <t>SÃO JOSÉ DOS CAMPOS</t>
  </si>
  <si>
    <t>MARINGÁ</t>
  </si>
  <si>
    <t>GUAIAQUIL</t>
  </si>
  <si>
    <t>NATAL</t>
  </si>
  <si>
    <t>SÃO LUÍS</t>
  </si>
  <si>
    <t>TERESINA</t>
  </si>
  <si>
    <t>QUITO</t>
  </si>
  <si>
    <t>CUENCA</t>
  </si>
  <si>
    <t>CIDADE DO MÉXICO</t>
  </si>
  <si>
    <t>ITÁPOLIS</t>
  </si>
  <si>
    <t>SAN CRISTÓBAL</t>
  </si>
  <si>
    <t>CAIRO</t>
  </si>
  <si>
    <t>CIDADE ADVERSÁRIO</t>
  </si>
  <si>
    <t>UF/PAÍS ADV.</t>
  </si>
  <si>
    <t>UF/PÁIS  ADV.</t>
  </si>
  <si>
    <t>CIDADE ADV.</t>
  </si>
  <si>
    <t xml:space="preserve"> Arena Petrobrás (2005)</t>
  </si>
  <si>
    <t>Luso Brasileiro</t>
  </si>
  <si>
    <t>ATIBAIA</t>
  </si>
  <si>
    <t>DOIS TEMPOS DE 30 MINUTOS. O CORINTHIANS JOGOU COM A EQUIPE RESERVA E COM CAMISAS DE TREINO</t>
  </si>
  <si>
    <t>ÁGUA SANTA</t>
  </si>
  <si>
    <t>O JOGO DAS BARRICAS. TAÇA HENRIQUE MUNDEL, OFERECIDA PELO SÃO PAULO EM JOGOS DE CURTA DURAÇÃO. NOS ESCANTEIOS, CORINTHIANS 2 X 0.</t>
  </si>
  <si>
    <t>CORINTHIANS SUB-20</t>
  </si>
  <si>
    <t>DOIS TEMPOS DE 30 MINUTOS. O CORINTHIANS ALTEROU QUASE O TIME TODO E JOGOU COM CAMISAS DE TREINO</t>
  </si>
  <si>
    <t>DOIS TEMPOS DE 30. O CORINTHIANS JJOGOU COM A EQUIPE RESERVA E COM CAMISAS DE TREINO.</t>
  </si>
  <si>
    <t>UM TEMPO DE 40 MIN. O CORINTHIANS JOGOU COM CAMISAS DE TREINO</t>
  </si>
  <si>
    <t xml:space="preserve"> Bright House Networks Stadium (2017)</t>
  </si>
  <si>
    <t>Spectrum Stadium</t>
  </si>
  <si>
    <t>x</t>
  </si>
  <si>
    <t>TRÊS TEMPOS DE 30 MINUTOS CADA. NO TERCEIRO TEMPO, O CORINTHIANS MUDOU O TIME TODO. CAMISAS DE TREINO.</t>
  </si>
  <si>
    <t>UM TEMPO DE 45 E OUTRO DE 30 MINUTOS. O CORINTHIANS JOGOU COM UM TIME EM CADA TEMPO E COM CAMISAS DE TREINO</t>
  </si>
  <si>
    <t>INTER DE LIMEIRA</t>
  </si>
  <si>
    <t>O CORINTHIANS JOGOU COM CAMISAS DE TREINO E CADA TEMPO COM UM TIME DIFERENTE.</t>
  </si>
  <si>
    <t>DESPORTIVO BRASIL</t>
  </si>
  <si>
    <t>O CORINTHIANS JOGOU COM CAMISAS DE TREINO.</t>
  </si>
  <si>
    <t>SERRANO (PARANAPIACABA)</t>
  </si>
  <si>
    <t>CAMPO CHARLES MILLER (PARANAPIACABA) - O PRIMEIRO CAMPO DO BRASIL (1894)</t>
  </si>
  <si>
    <t>RESERVAS DO CORINTHIANS</t>
  </si>
  <si>
    <t>CORINTHIANS SUB-23</t>
  </si>
  <si>
    <t>DOIS TEMPOS DE 35 MINUTOS. O CORINTHIANS JOGOU COM OS JOGADORES QUE NÃO ENTRARAM EM CAMPO NO DIA ANTERIOR E COM CAMISAS DE TREINO</t>
  </si>
  <si>
    <t>DOIS TEMPOS DE 40 MINUTOS. O CORINTHIANS JOGOU COM OS RESERVAS E COM CAMISAS DE TREINO</t>
  </si>
  <si>
    <t>O estádio Silvio Sales, em Catanduva, é mencionado no wikipedia como inaugurado em 1988. Mas desde a década de 50 que Catanduva tem um estadio com esse nome.</t>
  </si>
  <si>
    <t>Para facilidade de pesquisa e totalização, os jogos do Athetico Paranaense como "Atlético Paranaense" estão como "Athletico Paranaense", nome utilizado a partir de dezembro de 2018.</t>
  </si>
  <si>
    <t>Nilton Santos</t>
  </si>
  <si>
    <t>João Havelange (2007 - 2015)</t>
  </si>
  <si>
    <t>DOIS TEMPOS DE 30 MINUTOS E UM DE 40. O CORINTHIANS JOGOU COM OS JOGADORES QUE NÃO ENTRARAM EM CAMPO NO DIA ANTERIOR E COM CAMISAS DE TREINO.</t>
  </si>
  <si>
    <t>NILTON SANTOS</t>
  </si>
  <si>
    <t>Orlando City Stadium (2017 - 2019)</t>
  </si>
  <si>
    <t>Exploria Stadium</t>
  </si>
  <si>
    <t>NÚMERO DO JOGO</t>
  </si>
  <si>
    <r>
      <t xml:space="preserve">História </t>
    </r>
    <r>
      <rPr>
        <b/>
        <sz val="9"/>
        <color theme="1"/>
        <rFont val="Calibri"/>
        <family val="2"/>
        <scheme val="minor"/>
      </rPr>
      <t>●</t>
    </r>
    <r>
      <rPr>
        <b/>
        <sz val="13"/>
        <color theme="1"/>
        <rFont val="Calibri"/>
        <family val="2"/>
        <scheme val="minor"/>
      </rPr>
      <t xml:space="preserve"> Títulos </t>
    </r>
    <r>
      <rPr>
        <b/>
        <sz val="9"/>
        <color theme="1"/>
        <rFont val="Calibri"/>
        <family val="2"/>
        <scheme val="minor"/>
      </rPr>
      <t>●</t>
    </r>
    <r>
      <rPr>
        <b/>
        <sz val="13"/>
        <color theme="1"/>
        <rFont val="Calibri"/>
        <family val="2"/>
        <scheme val="minor"/>
      </rPr>
      <t xml:space="preserve"> Ídolos </t>
    </r>
    <r>
      <rPr>
        <b/>
        <sz val="9"/>
        <color theme="1"/>
        <rFont val="Calibri"/>
        <family val="2"/>
        <scheme val="minor"/>
      </rPr>
      <t>●</t>
    </r>
    <r>
      <rPr>
        <b/>
        <sz val="13"/>
        <color theme="1"/>
        <rFont val="Calibri"/>
        <family val="2"/>
        <scheme val="minor"/>
      </rPr>
      <t xml:space="preserve"> Jogos Históricos                      Escudos </t>
    </r>
    <r>
      <rPr>
        <b/>
        <sz val="9"/>
        <color theme="1"/>
        <rFont val="Calibri"/>
        <family val="2"/>
        <scheme val="minor"/>
      </rPr>
      <t>●</t>
    </r>
    <r>
      <rPr>
        <b/>
        <sz val="13"/>
        <color theme="1"/>
        <rFont val="Calibri"/>
        <family val="2"/>
        <scheme val="minor"/>
      </rPr>
      <t xml:space="preserve"> Hino </t>
    </r>
    <r>
      <rPr>
        <b/>
        <sz val="9"/>
        <color theme="1"/>
        <rFont val="Calibri"/>
        <family val="2"/>
        <scheme val="minor"/>
      </rPr>
      <t>●</t>
    </r>
    <r>
      <rPr>
        <b/>
        <sz val="13"/>
        <color theme="1"/>
        <rFont val="Calibri"/>
        <family val="2"/>
        <scheme val="minor"/>
      </rPr>
      <t xml:space="preserve"> Curiosidades</t>
    </r>
  </si>
  <si>
    <t>RED BULL BRASIL BRASIL</t>
  </si>
  <si>
    <t>Arena Corinthians</t>
  </si>
  <si>
    <t>Neo Química Arena (desde 01/09/2020)</t>
  </si>
  <si>
    <t>Para facilidade de pesquisa e totalização, os jogos do São Paulo como "São Paulo da Floresta" estão como "São Paulo". O são Paulo usou o nome antigo (São Paulo da Floresta) até o jogo de 24/03/1935. No jogo de 22/03/1936 o clube já tinha o nome atual.</t>
  </si>
  <si>
    <t>10/02/1977</t>
  </si>
  <si>
    <t>DOIS TEMPOS DE 45 MINUTOS. O CORINTHIANS JOGOU COM UM TIME EM CADA TEMPO E COM CAMISAS DE TREINO</t>
  </si>
  <si>
    <t>QUATRO TEMPOS DE 35 MINUTOS. O CORINTHIANS JOGOU COM CAMISAS DE TREINO</t>
  </si>
  <si>
    <t>NÃO ERA A EQUIPE PRINCIPAL</t>
  </si>
  <si>
    <t>Jogos totalizados por Temporada</t>
  </si>
  <si>
    <t>JOGOS TOTALIZADOS POR TEMPORADA</t>
  </si>
  <si>
    <t>Jogos totalizados por Temporada / Adversário</t>
  </si>
  <si>
    <t>Jogos totalizados por Temporada / Competição</t>
  </si>
  <si>
    <t>Jogos totalizados por Temporada / Estádio</t>
  </si>
  <si>
    <t>Jogos totalizados por Temporada / Adversário / Competição</t>
  </si>
  <si>
    <t>Jogos totalizados por Temporada / Adversário / Estádio</t>
  </si>
  <si>
    <t>Jogos totalizados por Temporada / Competição / Estádio</t>
  </si>
  <si>
    <t>Jogos totalizados por Temporada / Adversário / Competição / Estádio</t>
  </si>
  <si>
    <t>JOGOS TOTALIZADOS POR TEMPORADA / ADVERSÁRIO</t>
  </si>
  <si>
    <t>JOGOS TOTALIZADOS POR TEMPORADA / COMPETIÇÃO</t>
  </si>
  <si>
    <t>JOGOS TOTALIZADOS POR TEMPORADA / ESTÁDIO</t>
  </si>
  <si>
    <t>JOGOS TOTALIZADOS POR TEMPORADA / ADVERSÁRIO / ESTÁDIO</t>
  </si>
  <si>
    <t>JOGOS TOTALIZADOS POR TEMPORADA / COMPETIÇÃO / ESTÁDIO</t>
  </si>
  <si>
    <t>JOGOS TOTALIZADOS POR ANO / COMPETIÇÃO / ESTÁDIO</t>
  </si>
  <si>
    <t>JOGOS TOTALIZADOS POR ANO / ADVERSÁRIO / COMPETIÇÃO</t>
  </si>
  <si>
    <t>JOGOS TOTALIZADOS POR ANO / ADVERSÁRIO / ESTÁDIO</t>
  </si>
  <si>
    <t>JOGOS TOTALIZADOS POR TEMPORADA / ADVERSÁRIO / COMPETIÇÃO</t>
  </si>
  <si>
    <t>JOGOS TOTALIZADOS POR TEMPORADA / ADVERSÁRIO / COMPETIÇÃO / ESTÁDIO</t>
  </si>
  <si>
    <t>O 2º MAIOR PÚBLICO DA HISTÓRIA DO CORINTHIANS: 146.082 (138.032 PAGANTES)</t>
  </si>
  <si>
    <t>TodoPoderosoTimao.com.br</t>
  </si>
  <si>
    <t>contato@todopoderosotimao.com.br</t>
  </si>
  <si>
    <t>Soma</t>
  </si>
  <si>
    <t>Média</t>
  </si>
  <si>
    <t>Soma Acumulada</t>
  </si>
  <si>
    <t>Contagem</t>
  </si>
  <si>
    <t>Esta planilha é apena uma AMOSTRA, contendo os jogos de 1910, 1977 e 2012.</t>
  </si>
  <si>
    <t>Para adiquirir a planilha completa, ennvie um e-mail para victorhbg84@yahoo.com.br</t>
  </si>
  <si>
    <t>R$ 40,00 - Primeira compra</t>
  </si>
  <si>
    <t>R$ 20,00 - Atualizações anuais (dá direito as duas atualizaçoes anuais - Campeonato Paulista e Campeonato Brasileiro)</t>
  </si>
  <si>
    <t>VALORES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</si>
</sst>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000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theme="10"/>
      <name val="Calibri"/>
      <family val="2"/>
    </font>
    <font>
      <b/>
      <sz val="2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4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3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</cellStyleXfs>
  <cellXfs count="269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5" borderId="0" xfId="0" applyFill="1" applyAlignment="1">
      <alignment horizontal="center"/>
    </xf>
    <xf numFmtId="0" fontId="0" fillId="5" borderId="0" xfId="0" applyFill="1" applyBorder="1" applyAlignment="1">
      <alignment horizontal="center"/>
    </xf>
    <xf numFmtId="0" fontId="5" fillId="3" borderId="0" xfId="0" applyFont="1" applyFill="1" applyBorder="1" applyAlignment="1"/>
    <xf numFmtId="0" fontId="6" fillId="2" borderId="0" xfId="0" applyFont="1" applyFill="1" applyBorder="1" applyAlignment="1"/>
    <xf numFmtId="0" fontId="6" fillId="5" borderId="0" xfId="0" applyFont="1" applyFill="1" applyBorder="1" applyAlignment="1"/>
    <xf numFmtId="0" fontId="5" fillId="5" borderId="0" xfId="0" applyFont="1" applyFill="1" applyBorder="1" applyAlignment="1"/>
    <xf numFmtId="0" fontId="4" fillId="5" borderId="0" xfId="0" applyFont="1" applyFill="1" applyAlignment="1">
      <alignment horizontal="center"/>
    </xf>
    <xf numFmtId="14" fontId="0" fillId="5" borderId="0" xfId="0" applyNumberFormat="1" applyFill="1" applyBorder="1" applyAlignment="1">
      <alignment horizontal="center"/>
    </xf>
    <xf numFmtId="0" fontId="0" fillId="5" borderId="0" xfId="0" applyFill="1" applyBorder="1"/>
    <xf numFmtId="14" fontId="4" fillId="5" borderId="0" xfId="0" applyNumberFormat="1" applyFont="1" applyFill="1" applyAlignment="1" applyProtection="1">
      <alignment horizontal="center"/>
    </xf>
    <xf numFmtId="0" fontId="4" fillId="5" borderId="0" xfId="0" applyFont="1" applyFill="1" applyAlignment="1" applyProtection="1">
      <alignment horizontal="center"/>
    </xf>
    <xf numFmtId="0" fontId="0" fillId="5" borderId="0" xfId="0" applyFill="1" applyAlignment="1" applyProtection="1">
      <alignment horizontal="center"/>
    </xf>
    <xf numFmtId="0" fontId="4" fillId="5" borderId="0" xfId="0" applyFont="1" applyFill="1" applyProtection="1"/>
    <xf numFmtId="0" fontId="4" fillId="3" borderId="1" xfId="0" applyFont="1" applyFill="1" applyBorder="1" applyAlignment="1" applyProtection="1">
      <alignment horizontal="left"/>
    </xf>
    <xf numFmtId="0" fontId="0" fillId="3" borderId="1" xfId="0" applyFill="1" applyBorder="1" applyAlignment="1" applyProtection="1">
      <alignment horizontal="left"/>
    </xf>
    <xf numFmtId="0" fontId="0" fillId="5" borderId="0" xfId="0" applyFill="1" applyBorder="1" applyAlignment="1">
      <alignment horizontal="left"/>
    </xf>
    <xf numFmtId="0" fontId="2" fillId="3" borderId="28" xfId="0" applyFont="1" applyFill="1" applyBorder="1" applyAlignment="1">
      <alignment horizontal="center"/>
    </xf>
    <xf numFmtId="0" fontId="0" fillId="5" borderId="0" xfId="0" applyFill="1"/>
    <xf numFmtId="0" fontId="2" fillId="5" borderId="0" xfId="0" applyFont="1" applyFill="1" applyAlignment="1">
      <alignment horizontal="center"/>
    </xf>
    <xf numFmtId="14" fontId="0" fillId="5" borderId="0" xfId="0" applyNumberFormat="1" applyFill="1" applyAlignment="1">
      <alignment horizontal="center"/>
    </xf>
    <xf numFmtId="14" fontId="4" fillId="5" borderId="0" xfId="0" applyNumberFormat="1" applyFont="1" applyFill="1" applyAlignment="1">
      <alignment horizontal="center"/>
    </xf>
    <xf numFmtId="0" fontId="4" fillId="5" borderId="0" xfId="0" applyFont="1" applyFill="1" applyAlignment="1">
      <alignment horizontal="left"/>
    </xf>
    <xf numFmtId="0" fontId="0" fillId="5" borderId="0" xfId="0" applyFill="1" applyAlignment="1">
      <alignment horizontal="left"/>
    </xf>
    <xf numFmtId="0" fontId="4" fillId="5" borderId="0" xfId="0" applyFont="1" applyFill="1"/>
    <xf numFmtId="0" fontId="6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0" fillId="5" borderId="0" xfId="0" applyFill="1" applyAlignment="1"/>
    <xf numFmtId="0" fontId="3" fillId="3" borderId="1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14" fontId="14" fillId="5" borderId="0" xfId="0" applyNumberFormat="1" applyFont="1" applyFill="1" applyBorder="1" applyAlignment="1" applyProtection="1">
      <alignment horizontal="center"/>
    </xf>
    <xf numFmtId="0" fontId="14" fillId="5" borderId="0" xfId="0" applyFont="1" applyFill="1" applyBorder="1" applyAlignment="1" applyProtection="1">
      <alignment horizontal="left"/>
    </xf>
    <xf numFmtId="0" fontId="14" fillId="5" borderId="0" xfId="0" applyFont="1" applyFill="1" applyBorder="1" applyAlignment="1" applyProtection="1">
      <alignment horizontal="center"/>
    </xf>
    <xf numFmtId="0" fontId="13" fillId="5" borderId="0" xfId="0" applyFont="1" applyFill="1" applyBorder="1" applyAlignment="1" applyProtection="1">
      <alignment horizontal="center"/>
    </xf>
    <xf numFmtId="0" fontId="14" fillId="5" borderId="0" xfId="0" applyFont="1" applyFill="1" applyBorder="1" applyProtection="1"/>
    <xf numFmtId="0" fontId="14" fillId="5" borderId="0" xfId="0" applyFont="1" applyFill="1" applyBorder="1"/>
    <xf numFmtId="0" fontId="0" fillId="5" borderId="0" xfId="0" applyFill="1" applyProtection="1"/>
    <xf numFmtId="0" fontId="8" fillId="5" borderId="0" xfId="0" applyFont="1" applyFill="1" applyAlignment="1" applyProtection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165" fontId="0" fillId="5" borderId="0" xfId="0" applyNumberFormat="1" applyFill="1" applyProtection="1"/>
    <xf numFmtId="0" fontId="2" fillId="2" borderId="1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2" fillId="5" borderId="0" xfId="0" applyFont="1" applyFill="1" applyBorder="1" applyAlignment="1" applyProtection="1">
      <alignment horizontal="left" vertical="center" wrapText="1"/>
    </xf>
    <xf numFmtId="0" fontId="12" fillId="5" borderId="0" xfId="0" applyFont="1" applyFill="1" applyBorder="1" applyAlignment="1" applyProtection="1">
      <alignment vertical="center"/>
    </xf>
    <xf numFmtId="0" fontId="11" fillId="5" borderId="0" xfId="1" applyFont="1" applyFill="1" applyBorder="1" applyAlignment="1" applyProtection="1"/>
    <xf numFmtId="0" fontId="6" fillId="5" borderId="0" xfId="0" applyFont="1" applyFill="1" applyBorder="1" applyAlignment="1" applyProtection="1">
      <alignment vertical="center" wrapText="1"/>
    </xf>
    <xf numFmtId="0" fontId="0" fillId="5" borderId="0" xfId="0" applyFill="1" applyBorder="1" applyProtection="1"/>
    <xf numFmtId="0" fontId="2" fillId="3" borderId="8" xfId="0" applyFont="1" applyFill="1" applyBorder="1" applyAlignment="1" applyProtection="1">
      <alignment horizontal="center"/>
    </xf>
    <xf numFmtId="0" fontId="2" fillId="3" borderId="36" xfId="0" applyFont="1" applyFill="1" applyBorder="1" applyAlignment="1" applyProtection="1">
      <alignment vertical="center"/>
    </xf>
    <xf numFmtId="0" fontId="0" fillId="5" borderId="0" xfId="0" applyFill="1" applyBorder="1" applyAlignment="1">
      <alignment horizontal="center"/>
    </xf>
    <xf numFmtId="0" fontId="18" fillId="5" borderId="14" xfId="1" applyFont="1" applyFill="1" applyBorder="1" applyAlignment="1" applyProtection="1">
      <alignment vertical="center"/>
    </xf>
    <xf numFmtId="0" fontId="18" fillId="5" borderId="0" xfId="1" applyFont="1" applyFill="1" applyBorder="1" applyAlignment="1" applyProtection="1">
      <alignment vertical="center"/>
    </xf>
    <xf numFmtId="0" fontId="14" fillId="6" borderId="1" xfId="0" applyFont="1" applyFill="1" applyBorder="1" applyAlignment="1" applyProtection="1">
      <alignment horizontal="center"/>
    </xf>
    <xf numFmtId="0" fontId="0" fillId="5" borderId="36" xfId="0" applyFill="1" applyBorder="1" applyProtection="1"/>
    <xf numFmtId="0" fontId="2" fillId="3" borderId="0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vertical="center"/>
    </xf>
    <xf numFmtId="0" fontId="9" fillId="5" borderId="13" xfId="0" applyFont="1" applyFill="1" applyBorder="1" applyAlignment="1">
      <alignment vertical="center"/>
    </xf>
    <xf numFmtId="0" fontId="9" fillId="5" borderId="23" xfId="0" applyFont="1" applyFill="1" applyBorder="1" applyAlignment="1">
      <alignment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 wrapText="1"/>
    </xf>
    <xf numFmtId="0" fontId="20" fillId="6" borderId="35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8" fillId="5" borderId="0" xfId="1" applyFont="1" applyFill="1" applyBorder="1" applyAlignment="1" applyProtection="1">
      <alignment horizontal="center" vertical="center"/>
    </xf>
    <xf numFmtId="0" fontId="19" fillId="6" borderId="0" xfId="0" applyFont="1" applyFill="1" applyBorder="1" applyAlignment="1" applyProtection="1">
      <alignment horizontal="center" vertical="center"/>
    </xf>
    <xf numFmtId="0" fontId="19" fillId="6" borderId="0" xfId="0" applyFont="1" applyFill="1" applyBorder="1" applyAlignment="1">
      <alignment horizontal="center" vertical="center"/>
    </xf>
    <xf numFmtId="14" fontId="3" fillId="4" borderId="1" xfId="0" applyNumberFormat="1" applyFont="1" applyFill="1" applyBorder="1" applyAlignment="1" applyProtection="1">
      <alignment horizontal="center" vertical="center"/>
    </xf>
    <xf numFmtId="14" fontId="4" fillId="4" borderId="1" xfId="0" applyNumberFormat="1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</xf>
    <xf numFmtId="0" fontId="4" fillId="4" borderId="1" xfId="0" applyFont="1" applyFill="1" applyBorder="1" applyProtection="1"/>
    <xf numFmtId="14" fontId="4" fillId="4" borderId="1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14" fontId="2" fillId="4" borderId="1" xfId="0" applyNumberFormat="1" applyFon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0" fontId="2" fillId="3" borderId="9" xfId="2" applyNumberFormat="1" applyFont="1" applyFill="1" applyBorder="1" applyAlignment="1">
      <alignment horizontal="center"/>
    </xf>
    <xf numFmtId="164" fontId="0" fillId="4" borderId="1" xfId="2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 applyProtection="1">
      <alignment horizontal="center" vertical="center"/>
    </xf>
    <xf numFmtId="14" fontId="3" fillId="4" borderId="1" xfId="0" applyNumberFormat="1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  <xf numFmtId="0" fontId="2" fillId="4" borderId="5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4" borderId="7" xfId="0" applyFont="1" applyFill="1" applyBorder="1" applyAlignment="1" applyProtection="1">
      <alignment horizontal="center"/>
    </xf>
    <xf numFmtId="0" fontId="2" fillId="4" borderId="8" xfId="0" applyFont="1" applyFill="1" applyBorder="1" applyAlignment="1" applyProtection="1">
      <alignment horizontal="center"/>
    </xf>
    <xf numFmtId="0" fontId="2" fillId="3" borderId="6" xfId="0" applyFont="1" applyFill="1" applyBorder="1" applyAlignment="1" applyProtection="1">
      <alignment horizontal="center"/>
    </xf>
    <xf numFmtId="10" fontId="2" fillId="3" borderId="9" xfId="2" applyNumberFormat="1" applyFont="1" applyFill="1" applyBorder="1" applyAlignment="1" applyProtection="1">
      <alignment horizontal="center"/>
    </xf>
    <xf numFmtId="0" fontId="2" fillId="4" borderId="28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4" fontId="4" fillId="4" borderId="42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8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vertical="center"/>
    </xf>
    <xf numFmtId="0" fontId="6" fillId="3" borderId="18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0" fillId="5" borderId="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2" fillId="3" borderId="18" xfId="0" applyFont="1" applyFill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2" fillId="3" borderId="19" xfId="0" applyFont="1" applyFill="1" applyBorder="1" applyAlignment="1" applyProtection="1">
      <alignment horizontal="left" vertical="center" wrapText="1"/>
    </xf>
    <xf numFmtId="0" fontId="0" fillId="5" borderId="15" xfId="0" applyFill="1" applyBorder="1" applyAlignment="1" applyProtection="1">
      <alignment horizontal="center"/>
    </xf>
    <xf numFmtId="0" fontId="0" fillId="5" borderId="16" xfId="0" applyFill="1" applyBorder="1" applyAlignment="1" applyProtection="1">
      <alignment horizontal="center"/>
    </xf>
    <xf numFmtId="0" fontId="0" fillId="5" borderId="17" xfId="0" applyFill="1" applyBorder="1" applyAlignment="1" applyProtection="1">
      <alignment horizontal="center"/>
    </xf>
    <xf numFmtId="0" fontId="0" fillId="5" borderId="18" xfId="0" applyFill="1" applyBorder="1" applyAlignment="1" applyProtection="1">
      <alignment horizontal="center"/>
    </xf>
    <xf numFmtId="0" fontId="0" fillId="5" borderId="0" xfId="0" applyFill="1" applyBorder="1" applyAlignment="1" applyProtection="1">
      <alignment horizontal="center"/>
    </xf>
    <xf numFmtId="0" fontId="0" fillId="5" borderId="19" xfId="0" applyFill="1" applyBorder="1" applyAlignment="1" applyProtection="1">
      <alignment horizontal="center"/>
    </xf>
    <xf numFmtId="0" fontId="0" fillId="5" borderId="20" xfId="0" applyFill="1" applyBorder="1" applyAlignment="1" applyProtection="1">
      <alignment horizontal="center"/>
    </xf>
    <xf numFmtId="0" fontId="0" fillId="5" borderId="14" xfId="0" applyFill="1" applyBorder="1" applyAlignment="1" applyProtection="1">
      <alignment horizontal="center"/>
    </xf>
    <xf numFmtId="0" fontId="0" fillId="5" borderId="21" xfId="0" applyFill="1" applyBorder="1" applyAlignment="1" applyProtection="1">
      <alignment horizontal="center"/>
    </xf>
    <xf numFmtId="0" fontId="21" fillId="6" borderId="2" xfId="0" applyFont="1" applyFill="1" applyBorder="1" applyAlignment="1" applyProtection="1">
      <alignment horizontal="center"/>
    </xf>
    <xf numFmtId="0" fontId="21" fillId="6" borderId="3" xfId="0" applyFont="1" applyFill="1" applyBorder="1" applyAlignment="1" applyProtection="1">
      <alignment horizontal="center"/>
    </xf>
    <xf numFmtId="0" fontId="21" fillId="6" borderId="4" xfId="0" applyFont="1" applyFill="1" applyBorder="1" applyAlignment="1" applyProtection="1">
      <alignment horizontal="center"/>
    </xf>
    <xf numFmtId="0" fontId="15" fillId="5" borderId="15" xfId="0" applyFont="1" applyFill="1" applyBorder="1" applyAlignment="1" applyProtection="1">
      <alignment horizontal="center" vertical="center"/>
    </xf>
    <xf numFmtId="0" fontId="15" fillId="5" borderId="16" xfId="0" applyFont="1" applyFill="1" applyBorder="1" applyAlignment="1" applyProtection="1">
      <alignment horizontal="center" vertical="center"/>
    </xf>
    <xf numFmtId="0" fontId="15" fillId="5" borderId="17" xfId="0" applyFont="1" applyFill="1" applyBorder="1" applyAlignment="1" applyProtection="1">
      <alignment horizontal="center" vertical="center"/>
    </xf>
    <xf numFmtId="0" fontId="22" fillId="5" borderId="0" xfId="1" applyFont="1" applyFill="1" applyBorder="1" applyAlignment="1" applyProtection="1">
      <alignment horizontal="center" vertical="center"/>
    </xf>
    <xf numFmtId="0" fontId="22" fillId="5" borderId="19" xfId="1" applyFont="1" applyFill="1" applyBorder="1" applyAlignment="1" applyProtection="1">
      <alignment horizontal="center" vertical="center"/>
    </xf>
    <xf numFmtId="0" fontId="22" fillId="5" borderId="14" xfId="1" applyFont="1" applyFill="1" applyBorder="1" applyAlignment="1" applyProtection="1">
      <alignment horizontal="center" vertical="center"/>
    </xf>
    <xf numFmtId="0" fontId="22" fillId="5" borderId="21" xfId="1" applyFont="1" applyFill="1" applyBorder="1" applyAlignment="1" applyProtection="1">
      <alignment horizontal="center" vertical="center"/>
    </xf>
    <xf numFmtId="0" fontId="16" fillId="5" borderId="0" xfId="0" applyFont="1" applyFill="1" applyBorder="1" applyAlignment="1" applyProtection="1">
      <alignment horizontal="center" vertical="center" wrapText="1"/>
    </xf>
    <xf numFmtId="0" fontId="16" fillId="5" borderId="19" xfId="0" applyFont="1" applyFill="1" applyBorder="1" applyAlignment="1" applyProtection="1">
      <alignment horizontal="center" vertical="center" wrapText="1"/>
    </xf>
    <xf numFmtId="0" fontId="2" fillId="3" borderId="28" xfId="0" applyFont="1" applyFill="1" applyBorder="1" applyAlignment="1" applyProtection="1">
      <alignment horizontal="center" vertical="center"/>
    </xf>
    <xf numFmtId="0" fontId="2" fillId="3" borderId="43" xfId="0" applyFont="1" applyFill="1" applyBorder="1" applyAlignment="1" applyProtection="1">
      <alignment horizontal="center" vertical="center"/>
    </xf>
    <xf numFmtId="0" fontId="3" fillId="4" borderId="28" xfId="0" applyFont="1" applyFill="1" applyBorder="1" applyAlignment="1" applyProtection="1">
      <alignment horizontal="center" vertical="center"/>
    </xf>
    <xf numFmtId="0" fontId="3" fillId="4" borderId="43" xfId="0" applyFont="1" applyFill="1" applyBorder="1" applyAlignment="1" applyProtection="1">
      <alignment horizontal="center" vertical="center"/>
    </xf>
    <xf numFmtId="0" fontId="2" fillId="3" borderId="44" xfId="0" applyFont="1" applyFill="1" applyBorder="1" applyAlignment="1" applyProtection="1">
      <alignment horizontal="center" vertical="center"/>
    </xf>
    <xf numFmtId="0" fontId="2" fillId="3" borderId="46" xfId="0" applyFont="1" applyFill="1" applyBorder="1" applyAlignment="1" applyProtection="1">
      <alignment horizontal="center" vertical="center"/>
    </xf>
    <xf numFmtId="14" fontId="3" fillId="4" borderId="28" xfId="0" applyNumberFormat="1" applyFont="1" applyFill="1" applyBorder="1" applyAlignment="1" applyProtection="1">
      <alignment horizontal="center" vertical="center" wrapText="1"/>
    </xf>
    <xf numFmtId="14" fontId="3" fillId="4" borderId="43" xfId="0" applyNumberFormat="1" applyFont="1" applyFill="1" applyBorder="1" applyAlignment="1" applyProtection="1">
      <alignment horizontal="center" vertical="center" wrapText="1"/>
    </xf>
    <xf numFmtId="0" fontId="18" fillId="5" borderId="0" xfId="1" applyFont="1" applyFill="1" applyBorder="1" applyAlignment="1" applyProtection="1">
      <alignment horizontal="center" vertical="center"/>
    </xf>
    <xf numFmtId="0" fontId="3" fillId="3" borderId="41" xfId="0" applyFont="1" applyFill="1" applyBorder="1" applyAlignment="1" applyProtection="1">
      <alignment horizontal="center" vertical="center"/>
    </xf>
    <xf numFmtId="0" fontId="3" fillId="3" borderId="42" xfId="0" applyFont="1" applyFill="1" applyBorder="1" applyAlignment="1" applyProtection="1">
      <alignment horizontal="center" vertical="center"/>
    </xf>
    <xf numFmtId="14" fontId="3" fillId="4" borderId="28" xfId="0" applyNumberFormat="1" applyFont="1" applyFill="1" applyBorder="1" applyAlignment="1" applyProtection="1">
      <alignment horizontal="center" vertical="center"/>
    </xf>
    <xf numFmtId="14" fontId="3" fillId="4" borderId="43" xfId="0" applyNumberFormat="1" applyFont="1" applyFill="1" applyBorder="1" applyAlignment="1" applyProtection="1">
      <alignment horizontal="center" vertical="center"/>
    </xf>
    <xf numFmtId="0" fontId="3" fillId="3" borderId="28" xfId="0" applyFont="1" applyFill="1" applyBorder="1" applyAlignment="1" applyProtection="1">
      <alignment horizontal="center" vertical="center"/>
    </xf>
    <xf numFmtId="0" fontId="3" fillId="3" borderId="43" xfId="0" applyFont="1" applyFill="1" applyBorder="1" applyAlignment="1" applyProtection="1">
      <alignment horizontal="center" vertical="center"/>
    </xf>
    <xf numFmtId="0" fontId="2" fillId="4" borderId="44" xfId="0" applyFont="1" applyFill="1" applyBorder="1" applyAlignment="1" applyProtection="1">
      <alignment horizontal="center" vertical="center"/>
    </xf>
    <xf numFmtId="0" fontId="2" fillId="4" borderId="45" xfId="0" applyFont="1" applyFill="1" applyBorder="1" applyAlignment="1" applyProtection="1">
      <alignment horizontal="center" vertical="center"/>
    </xf>
    <xf numFmtId="0" fontId="2" fillId="4" borderId="46" xfId="0" applyFont="1" applyFill="1" applyBorder="1" applyAlignment="1" applyProtection="1">
      <alignment horizontal="center" vertical="center"/>
    </xf>
    <xf numFmtId="0" fontId="2" fillId="4" borderId="47" xfId="0" applyFont="1" applyFill="1" applyBorder="1" applyAlignment="1" applyProtection="1">
      <alignment horizontal="center" vertical="center"/>
    </xf>
    <xf numFmtId="0" fontId="2" fillId="4" borderId="22" xfId="0" applyFont="1" applyFill="1" applyBorder="1" applyAlignment="1" applyProtection="1">
      <alignment horizontal="center" vertical="center"/>
    </xf>
    <xf numFmtId="0" fontId="2" fillId="4" borderId="48" xfId="0" applyFont="1" applyFill="1" applyBorder="1" applyAlignment="1" applyProtection="1">
      <alignment horizontal="center" vertical="center"/>
    </xf>
    <xf numFmtId="0" fontId="19" fillId="6" borderId="0" xfId="0" applyFont="1" applyFill="1" applyBorder="1" applyAlignment="1" applyProtection="1">
      <alignment horizontal="center" vertical="center"/>
    </xf>
    <xf numFmtId="0" fontId="9" fillId="4" borderId="0" xfId="0" applyFont="1" applyFill="1" applyBorder="1" applyAlignment="1" applyProtection="1">
      <alignment horizontal="center" vertical="center"/>
    </xf>
    <xf numFmtId="0" fontId="19" fillId="6" borderId="0" xfId="0" applyFont="1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14" fontId="2" fillId="4" borderId="28" xfId="0" applyNumberFormat="1" applyFont="1" applyFill="1" applyBorder="1" applyAlignment="1">
      <alignment horizontal="center" vertical="center"/>
    </xf>
    <xf numFmtId="14" fontId="2" fillId="4" borderId="43" xfId="0" applyNumberFormat="1" applyFont="1" applyFill="1" applyBorder="1" applyAlignment="1">
      <alignment horizontal="center" vertical="center"/>
    </xf>
    <xf numFmtId="0" fontId="2" fillId="4" borderId="44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48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19" fillId="6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18" fillId="5" borderId="14" xfId="1" applyFont="1" applyFill="1" applyBorder="1" applyAlignment="1" applyProtection="1">
      <alignment horizontal="center" vertical="center"/>
    </xf>
    <xf numFmtId="0" fontId="19" fillId="6" borderId="32" xfId="0" applyFont="1" applyFill="1" applyBorder="1" applyAlignment="1">
      <alignment horizontal="center" vertical="center"/>
    </xf>
    <xf numFmtId="0" fontId="19" fillId="6" borderId="38" xfId="0" applyFont="1" applyFill="1" applyBorder="1" applyAlignment="1">
      <alignment horizontal="center" vertical="center"/>
    </xf>
    <xf numFmtId="0" fontId="19" fillId="6" borderId="33" xfId="0" applyFont="1" applyFill="1" applyBorder="1" applyAlignment="1">
      <alignment horizontal="center" vertical="center"/>
    </xf>
    <xf numFmtId="0" fontId="19" fillId="6" borderId="34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19" fillId="6" borderId="39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3" borderId="18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6" fillId="4" borderId="10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left" vertical="center"/>
    </xf>
    <xf numFmtId="0" fontId="6" fillId="4" borderId="24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horizontal="center"/>
    </xf>
    <xf numFmtId="0" fontId="9" fillId="3" borderId="15" xfId="0" applyFont="1" applyFill="1" applyBorder="1" applyAlignment="1" applyProtection="1">
      <alignment horizontal="left"/>
      <protection locked="0"/>
    </xf>
    <xf numFmtId="0" fontId="9" fillId="3" borderId="16" xfId="0" applyFont="1" applyFill="1" applyBorder="1" applyAlignment="1" applyProtection="1">
      <alignment horizontal="left"/>
      <protection locked="0"/>
    </xf>
    <xf numFmtId="0" fontId="9" fillId="3" borderId="17" xfId="0" applyFont="1" applyFill="1" applyBorder="1" applyAlignment="1" applyProtection="1">
      <alignment horizontal="left"/>
      <protection locked="0"/>
    </xf>
    <xf numFmtId="0" fontId="9" fillId="3" borderId="20" xfId="0" applyFont="1" applyFill="1" applyBorder="1" applyAlignment="1" applyProtection="1">
      <alignment horizontal="left"/>
    </xf>
    <xf numFmtId="0" fontId="9" fillId="3" borderId="14" xfId="0" applyFont="1" applyFill="1" applyBorder="1" applyAlignment="1" applyProtection="1">
      <alignment horizontal="left"/>
    </xf>
    <xf numFmtId="0" fontId="9" fillId="3" borderId="21" xfId="0" applyFont="1" applyFill="1" applyBorder="1" applyAlignment="1" applyProtection="1">
      <alignment horizontal="left"/>
    </xf>
    <xf numFmtId="0" fontId="2" fillId="3" borderId="1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 wrapText="1"/>
    </xf>
  </cellXfs>
  <cellStyles count="3">
    <cellStyle name="Hiperlink" xfId="1" builtinId="8"/>
    <cellStyle name="Normal" xfId="0" builtinId="0"/>
    <cellStyle name="Porcentagem" xfId="2" builtinId="5"/>
  </cellStyles>
  <dxfs count="2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todopoderosotimao.com.br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4</xdr:col>
      <xdr:colOff>523875</xdr:colOff>
      <xdr:row>6</xdr:row>
      <xdr:rowOff>128985</xdr:rowOff>
    </xdr:to>
    <xdr:pic>
      <xdr:nvPicPr>
        <xdr:cNvPr id="4" name="Imagem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5E3A63-072A-4A61-92A2-9CCBAB676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3438525" cy="14720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66675</xdr:rowOff>
    </xdr:from>
    <xdr:to>
      <xdr:col>16</xdr:col>
      <xdr:colOff>1104900</xdr:colOff>
      <xdr:row>0</xdr:row>
      <xdr:rowOff>504825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009650" y="66675"/>
          <a:ext cx="10515600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133351</xdr:colOff>
      <xdr:row>0</xdr:row>
      <xdr:rowOff>85725</xdr:rowOff>
    </xdr:from>
    <xdr:to>
      <xdr:col>15</xdr:col>
      <xdr:colOff>266700</xdr:colOff>
      <xdr:row>0</xdr:row>
      <xdr:rowOff>523875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933451" y="85725"/>
          <a:ext cx="10525124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466724</xdr:colOff>
      <xdr:row>0</xdr:row>
      <xdr:rowOff>66675</xdr:rowOff>
    </xdr:from>
    <xdr:to>
      <xdr:col>9</xdr:col>
      <xdr:colOff>0</xdr:colOff>
      <xdr:row>0</xdr:row>
      <xdr:rowOff>504825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466724" y="66675"/>
          <a:ext cx="3543301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466724</xdr:colOff>
      <xdr:row>0</xdr:row>
      <xdr:rowOff>66675</xdr:rowOff>
    </xdr:from>
    <xdr:to>
      <xdr:col>9</xdr:col>
      <xdr:colOff>0</xdr:colOff>
      <xdr:row>0</xdr:row>
      <xdr:rowOff>504825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466724" y="66675"/>
          <a:ext cx="3543301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723899</xdr:colOff>
      <xdr:row>0</xdr:row>
      <xdr:rowOff>66675</xdr:rowOff>
    </xdr:from>
    <xdr:to>
      <xdr:col>10</xdr:col>
      <xdr:colOff>295275</xdr:colOff>
      <xdr:row>0</xdr:row>
      <xdr:rowOff>504825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723899" y="66675"/>
          <a:ext cx="6905626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533399</xdr:colOff>
      <xdr:row>0</xdr:row>
      <xdr:rowOff>76200</xdr:rowOff>
    </xdr:from>
    <xdr:to>
      <xdr:col>8</xdr:col>
      <xdr:colOff>419100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533399" y="76200"/>
          <a:ext cx="5695951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723899</xdr:colOff>
      <xdr:row>0</xdr:row>
      <xdr:rowOff>76200</xdr:rowOff>
    </xdr:from>
    <xdr:to>
      <xdr:col>9</xdr:col>
      <xdr:colOff>352425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723899" y="76200"/>
          <a:ext cx="6867526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180974</xdr:colOff>
      <xdr:row>0</xdr:row>
      <xdr:rowOff>76200</xdr:rowOff>
    </xdr:from>
    <xdr:to>
      <xdr:col>11</xdr:col>
      <xdr:colOff>209550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857249" y="76200"/>
          <a:ext cx="6696076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676274</xdr:colOff>
      <xdr:row>0</xdr:row>
      <xdr:rowOff>76200</xdr:rowOff>
    </xdr:from>
    <xdr:to>
      <xdr:col>9</xdr:col>
      <xdr:colOff>371474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676274" y="76200"/>
          <a:ext cx="6115050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0</xdr:row>
      <xdr:rowOff>76200</xdr:rowOff>
    </xdr:from>
    <xdr:to>
      <xdr:col>10</xdr:col>
      <xdr:colOff>95251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876300" y="76200"/>
          <a:ext cx="7038976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180974</xdr:colOff>
      <xdr:row>0</xdr:row>
      <xdr:rowOff>76200</xdr:rowOff>
    </xdr:from>
    <xdr:to>
      <xdr:col>11</xdr:col>
      <xdr:colOff>209550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857249" y="76200"/>
          <a:ext cx="9191626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676274</xdr:colOff>
      <xdr:row>0</xdr:row>
      <xdr:rowOff>76200</xdr:rowOff>
    </xdr:from>
    <xdr:to>
      <xdr:col>9</xdr:col>
      <xdr:colOff>371474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676274" y="76200"/>
          <a:ext cx="6115050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0</xdr:row>
      <xdr:rowOff>76200</xdr:rowOff>
    </xdr:from>
    <xdr:to>
      <xdr:col>10</xdr:col>
      <xdr:colOff>95251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876300" y="76200"/>
          <a:ext cx="9363076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914399</xdr:colOff>
      <xdr:row>0</xdr:row>
      <xdr:rowOff>85725</xdr:rowOff>
    </xdr:from>
    <xdr:to>
      <xdr:col>11</xdr:col>
      <xdr:colOff>0</xdr:colOff>
      <xdr:row>0</xdr:row>
      <xdr:rowOff>523875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914399" y="85725"/>
          <a:ext cx="8677276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923924</xdr:colOff>
      <xdr:row>0</xdr:row>
      <xdr:rowOff>76200</xdr:rowOff>
    </xdr:from>
    <xdr:to>
      <xdr:col>12</xdr:col>
      <xdr:colOff>171449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923924" y="76200"/>
          <a:ext cx="9944100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800099</xdr:colOff>
      <xdr:row>0</xdr:row>
      <xdr:rowOff>85725</xdr:rowOff>
    </xdr:from>
    <xdr:to>
      <xdr:col>10</xdr:col>
      <xdr:colOff>247650</xdr:colOff>
      <xdr:row>0</xdr:row>
      <xdr:rowOff>523875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800099" y="85725"/>
          <a:ext cx="9582151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228599</xdr:colOff>
      <xdr:row>0</xdr:row>
      <xdr:rowOff>95250</xdr:rowOff>
    </xdr:from>
    <xdr:to>
      <xdr:col>12</xdr:col>
      <xdr:colOff>38100</xdr:colOff>
      <xdr:row>0</xdr:row>
      <xdr:rowOff>533400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>
        <a:xfrm>
          <a:off x="904874" y="95250"/>
          <a:ext cx="9401176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257174</xdr:colOff>
      <xdr:row>0</xdr:row>
      <xdr:rowOff>76200</xdr:rowOff>
    </xdr:from>
    <xdr:to>
      <xdr:col>13</xdr:col>
      <xdr:colOff>47625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>
          <a:off x="933449" y="76200"/>
          <a:ext cx="10487026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333374</xdr:colOff>
      <xdr:row>0</xdr:row>
      <xdr:rowOff>76200</xdr:rowOff>
    </xdr:from>
    <xdr:to>
      <xdr:col>11</xdr:col>
      <xdr:colOff>57150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>
          <a:off x="1009649" y="76200"/>
          <a:ext cx="9563101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228599</xdr:colOff>
      <xdr:row>0</xdr:row>
      <xdr:rowOff>95250</xdr:rowOff>
    </xdr:from>
    <xdr:to>
      <xdr:col>12</xdr:col>
      <xdr:colOff>38100</xdr:colOff>
      <xdr:row>0</xdr:row>
      <xdr:rowOff>533400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>
          <a:off x="904874" y="95250"/>
          <a:ext cx="10506076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257174</xdr:colOff>
      <xdr:row>0</xdr:row>
      <xdr:rowOff>76200</xdr:rowOff>
    </xdr:from>
    <xdr:to>
      <xdr:col>13</xdr:col>
      <xdr:colOff>47625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/>
      </xdr:nvSpPr>
      <xdr:spPr>
        <a:xfrm>
          <a:off x="933449" y="76200"/>
          <a:ext cx="10429876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333374</xdr:colOff>
      <xdr:row>0</xdr:row>
      <xdr:rowOff>76200</xdr:rowOff>
    </xdr:from>
    <xdr:to>
      <xdr:col>11</xdr:col>
      <xdr:colOff>57150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/>
      </xdr:nvSpPr>
      <xdr:spPr>
        <a:xfrm>
          <a:off x="1009649" y="76200"/>
          <a:ext cx="10144126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942973</xdr:colOff>
      <xdr:row>0</xdr:row>
      <xdr:rowOff>76200</xdr:rowOff>
    </xdr:from>
    <xdr:to>
      <xdr:col>13</xdr:col>
      <xdr:colOff>47624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942973" y="76200"/>
          <a:ext cx="10420351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0</xdr:row>
      <xdr:rowOff>76200</xdr:rowOff>
    </xdr:from>
    <xdr:to>
      <xdr:col>14</xdr:col>
      <xdr:colOff>133350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>
        <a:xfrm>
          <a:off x="819149" y="76200"/>
          <a:ext cx="10648951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0</xdr:row>
      <xdr:rowOff>76200</xdr:rowOff>
    </xdr:from>
    <xdr:to>
      <xdr:col>14</xdr:col>
      <xdr:colOff>133350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>
        <a:xfrm>
          <a:off x="819149" y="76200"/>
          <a:ext cx="10620376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190499</xdr:colOff>
      <xdr:row>0</xdr:row>
      <xdr:rowOff>76200</xdr:rowOff>
    </xdr:from>
    <xdr:to>
      <xdr:col>8</xdr:col>
      <xdr:colOff>1933575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>
        <a:xfrm>
          <a:off x="904874" y="76200"/>
          <a:ext cx="10296526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190499</xdr:colOff>
      <xdr:row>0</xdr:row>
      <xdr:rowOff>76200</xdr:rowOff>
    </xdr:from>
    <xdr:to>
      <xdr:col>8</xdr:col>
      <xdr:colOff>1933575</xdr:colOff>
      <xdr:row>0</xdr:row>
      <xdr:rowOff>514350</xdr:rowOff>
    </xdr:to>
    <xdr:sp macro="" textlink="">
      <xdr:nvSpPr>
        <xdr:cNvPr id="2" name="Seta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/>
      </xdr:nvSpPr>
      <xdr:spPr>
        <a:xfrm>
          <a:off x="904874" y="76200"/>
          <a:ext cx="10296526" cy="438150"/>
        </a:xfrm>
        <a:prstGeom prst="leftArrow">
          <a:avLst>
            <a:gd name="adj1" fmla="val 50000"/>
            <a:gd name="adj2" fmla="val 161111"/>
          </a:avLst>
        </a:prstGeom>
        <a:solidFill>
          <a:schemeClr val="tx1"/>
        </a:solidFill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200" b="1"/>
            <a:t>Voltar</a:t>
          </a:r>
          <a:r>
            <a:rPr lang="pt-BR" sz="1200" b="1" baseline="0"/>
            <a:t> para "ÍNDICE DE PLANILHAS"</a:t>
          </a:r>
          <a:endParaRPr lang="pt-BR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ontato@todopoderosotimao.com.br" TargetMode="External"/><Relationship Id="rId2" Type="http://schemas.openxmlformats.org/officeDocument/2006/relationships/hyperlink" Target="http://www.facebook.com/TodoPdrsTimao" TargetMode="External"/><Relationship Id="rId1" Type="http://schemas.openxmlformats.org/officeDocument/2006/relationships/hyperlink" Target="http://www.twitter.com/TodoPdrsTimao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tabSelected="1" workbookViewId="0">
      <selection sqref="A1:E7"/>
    </sheetView>
  </sheetViews>
  <sheetFormatPr defaultColWidth="9.140625" defaultRowHeight="15" x14ac:dyDescent="0.25"/>
  <cols>
    <col min="1" max="5" width="11.28515625" style="40" customWidth="1"/>
    <col min="6" max="7" width="14" style="40" customWidth="1"/>
    <col min="8" max="8" width="11.140625" style="40" customWidth="1"/>
    <col min="9" max="9" width="23.5703125" style="40" customWidth="1"/>
    <col min="10" max="10" width="2" style="40" customWidth="1"/>
    <col min="11" max="11" width="71.140625" style="40" bestFit="1" customWidth="1"/>
    <col min="12" max="16384" width="9.140625" style="40"/>
  </cols>
  <sheetData>
    <row r="1" spans="1:12" ht="27.75" customHeight="1" x14ac:dyDescent="0.25">
      <c r="A1" s="129"/>
      <c r="B1" s="130"/>
      <c r="C1" s="130"/>
      <c r="D1" s="130"/>
      <c r="E1" s="131"/>
      <c r="F1" s="141" t="s">
        <v>854</v>
      </c>
      <c r="G1" s="142"/>
      <c r="H1" s="142"/>
      <c r="I1" s="143"/>
      <c r="J1" s="49"/>
      <c r="K1" s="67" t="s">
        <v>584</v>
      </c>
      <c r="L1" s="52"/>
    </row>
    <row r="2" spans="1:12" ht="16.5" customHeight="1" x14ac:dyDescent="0.25">
      <c r="A2" s="132"/>
      <c r="B2" s="133"/>
      <c r="C2" s="133"/>
      <c r="D2" s="133"/>
      <c r="E2" s="134"/>
      <c r="F2" s="148" t="s">
        <v>825</v>
      </c>
      <c r="G2" s="148"/>
      <c r="H2" s="148"/>
      <c r="I2" s="149"/>
      <c r="J2" s="51"/>
      <c r="K2" s="59"/>
    </row>
    <row r="3" spans="1:12" ht="16.5" customHeight="1" x14ac:dyDescent="0.25">
      <c r="A3" s="132"/>
      <c r="B3" s="133"/>
      <c r="C3" s="133"/>
      <c r="D3" s="133"/>
      <c r="E3" s="134"/>
      <c r="F3" s="148"/>
      <c r="G3" s="148"/>
      <c r="H3" s="148"/>
      <c r="I3" s="149"/>
      <c r="J3" s="51"/>
      <c r="K3" s="54" t="s">
        <v>374</v>
      </c>
    </row>
    <row r="4" spans="1:12" ht="16.5" customHeight="1" x14ac:dyDescent="0.25">
      <c r="A4" s="132"/>
      <c r="B4" s="133"/>
      <c r="C4" s="133"/>
      <c r="D4" s="133"/>
      <c r="E4" s="134"/>
      <c r="F4" s="148"/>
      <c r="G4" s="148"/>
      <c r="H4" s="148"/>
      <c r="I4" s="149"/>
      <c r="J4" s="51"/>
      <c r="K4" s="54" t="s">
        <v>375</v>
      </c>
    </row>
    <row r="5" spans="1:12" ht="16.5" customHeight="1" x14ac:dyDescent="0.3">
      <c r="A5" s="132"/>
      <c r="B5" s="133"/>
      <c r="C5" s="133"/>
      <c r="D5" s="133"/>
      <c r="E5" s="134"/>
      <c r="F5" s="144" t="s">
        <v>855</v>
      </c>
      <c r="G5" s="144"/>
      <c r="H5" s="144"/>
      <c r="I5" s="145"/>
      <c r="J5" s="50"/>
      <c r="K5" s="54" t="s">
        <v>395</v>
      </c>
    </row>
    <row r="6" spans="1:12" ht="16.5" customHeight="1" x14ac:dyDescent="0.3">
      <c r="A6" s="132"/>
      <c r="B6" s="133"/>
      <c r="C6" s="133"/>
      <c r="D6" s="133"/>
      <c r="E6" s="134"/>
      <c r="F6" s="144" t="s">
        <v>145</v>
      </c>
      <c r="G6" s="144"/>
      <c r="H6" s="144"/>
      <c r="I6" s="145"/>
      <c r="J6" s="50"/>
      <c r="K6" s="54" t="s">
        <v>834</v>
      </c>
    </row>
    <row r="7" spans="1:12" ht="16.5" customHeight="1" thickBot="1" x14ac:dyDescent="0.35">
      <c r="A7" s="135"/>
      <c r="B7" s="136"/>
      <c r="C7" s="136"/>
      <c r="D7" s="136"/>
      <c r="E7" s="137"/>
      <c r="F7" s="146" t="s">
        <v>146</v>
      </c>
      <c r="G7" s="146"/>
      <c r="H7" s="146"/>
      <c r="I7" s="147"/>
      <c r="J7" s="50"/>
      <c r="K7" s="54" t="s">
        <v>396</v>
      </c>
    </row>
    <row r="8" spans="1:12" ht="16.5" customHeight="1" thickBo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4" t="s">
        <v>397</v>
      </c>
    </row>
    <row r="9" spans="1:12" ht="16.5" customHeight="1" x14ac:dyDescent="0.25">
      <c r="A9" s="138" t="s">
        <v>578</v>
      </c>
      <c r="B9" s="139"/>
      <c r="C9" s="139"/>
      <c r="D9" s="139"/>
      <c r="E9" s="139"/>
      <c r="F9" s="139"/>
      <c r="G9" s="139"/>
      <c r="H9" s="139"/>
      <c r="I9" s="140"/>
      <c r="J9" s="16"/>
      <c r="K9" s="54" t="s">
        <v>398</v>
      </c>
    </row>
    <row r="10" spans="1:12" ht="16.5" customHeight="1" x14ac:dyDescent="0.25">
      <c r="A10" s="98" t="s">
        <v>376</v>
      </c>
      <c r="B10" s="33" t="s">
        <v>377</v>
      </c>
      <c r="C10" s="33" t="s">
        <v>378</v>
      </c>
      <c r="D10" s="33" t="s">
        <v>379</v>
      </c>
      <c r="E10" s="99" t="s">
        <v>380</v>
      </c>
      <c r="F10" s="33" t="s">
        <v>381</v>
      </c>
      <c r="G10" s="33" t="s">
        <v>382</v>
      </c>
      <c r="H10" s="99" t="s">
        <v>380</v>
      </c>
      <c r="I10" s="102" t="s">
        <v>383</v>
      </c>
      <c r="K10" s="54" t="s">
        <v>399</v>
      </c>
    </row>
    <row r="11" spans="1:12" ht="16.5" customHeight="1" thickBot="1" x14ac:dyDescent="0.3">
      <c r="A11" s="100">
        <f>'Jogos 2'!AB5</f>
        <v>157</v>
      </c>
      <c r="B11" s="53">
        <f>'Jogos 2'!AC5</f>
        <v>85</v>
      </c>
      <c r="C11" s="53">
        <f>'Jogos 2'!AD5</f>
        <v>37</v>
      </c>
      <c r="D11" s="53">
        <f>'Jogos 2'!AE5</f>
        <v>34</v>
      </c>
      <c r="E11" s="101">
        <f>'Jogos 2'!AF5</f>
        <v>51</v>
      </c>
      <c r="F11" s="53">
        <f>'Jogos 2'!AG5</f>
        <v>236</v>
      </c>
      <c r="G11" s="53">
        <f>'Jogos 2'!AH5</f>
        <v>124</v>
      </c>
      <c r="H11" s="101">
        <f>'Jogos 2'!AI5</f>
        <v>112</v>
      </c>
      <c r="I11" s="103">
        <f>'Jogos 2'!AJ5</f>
        <v>0.61995753715498936</v>
      </c>
      <c r="K11" s="54" t="s">
        <v>400</v>
      </c>
    </row>
    <row r="12" spans="1:12" ht="16.5" customHeight="1" thickBot="1" x14ac:dyDescent="0.3">
      <c r="A12" s="41" t="str">
        <f t="shared" ref="A12:H12" si="0">IF(A104&lt;&gt;A79,"ERRO","")</f>
        <v/>
      </c>
      <c r="B12" s="41" t="str">
        <f t="shared" si="0"/>
        <v/>
      </c>
      <c r="C12" s="41" t="str">
        <f t="shared" si="0"/>
        <v/>
      </c>
      <c r="D12" s="41" t="str">
        <f t="shared" si="0"/>
        <v/>
      </c>
      <c r="E12" s="41" t="str">
        <f t="shared" si="0"/>
        <v/>
      </c>
      <c r="F12" s="41" t="str">
        <f t="shared" si="0"/>
        <v/>
      </c>
      <c r="G12" s="41" t="str">
        <f t="shared" si="0"/>
        <v/>
      </c>
      <c r="H12" s="41" t="str">
        <f t="shared" si="0"/>
        <v/>
      </c>
      <c r="I12" s="41"/>
      <c r="K12" s="54" t="s">
        <v>402</v>
      </c>
    </row>
    <row r="13" spans="1:12" ht="16.5" customHeight="1" x14ac:dyDescent="0.25">
      <c r="A13" s="254" t="s">
        <v>860</v>
      </c>
      <c r="B13" s="255"/>
      <c r="C13" s="255"/>
      <c r="D13" s="255"/>
      <c r="E13" s="255"/>
      <c r="F13" s="255"/>
      <c r="G13" s="255"/>
      <c r="H13" s="255"/>
      <c r="I13" s="256"/>
      <c r="K13" s="54" t="s">
        <v>836</v>
      </c>
    </row>
    <row r="14" spans="1:12" ht="16.5" customHeight="1" thickBot="1" x14ac:dyDescent="0.3">
      <c r="A14" s="257" t="s">
        <v>861</v>
      </c>
      <c r="B14" s="258"/>
      <c r="C14" s="258"/>
      <c r="D14" s="258"/>
      <c r="E14" s="258"/>
      <c r="F14" s="258"/>
      <c r="G14" s="258"/>
      <c r="H14" s="258"/>
      <c r="I14" s="259"/>
      <c r="K14" s="54" t="s">
        <v>837</v>
      </c>
    </row>
    <row r="15" spans="1:12" ht="16.5" customHeight="1" thickBot="1" x14ac:dyDescent="0.3">
      <c r="A15" s="126"/>
      <c r="B15" s="127"/>
      <c r="C15" s="127"/>
      <c r="D15" s="127"/>
      <c r="E15" s="127"/>
      <c r="F15" s="127"/>
      <c r="G15" s="127"/>
      <c r="H15" s="127"/>
      <c r="I15" s="128"/>
      <c r="K15" s="54" t="s">
        <v>838</v>
      </c>
    </row>
    <row r="16" spans="1:12" ht="16.5" customHeight="1" x14ac:dyDescent="0.25">
      <c r="A16" s="261" t="s">
        <v>864</v>
      </c>
      <c r="B16" s="262"/>
      <c r="C16" s="262"/>
      <c r="D16" s="262"/>
      <c r="E16" s="262"/>
      <c r="F16" s="262"/>
      <c r="G16" s="262"/>
      <c r="H16" s="262"/>
      <c r="I16" s="263"/>
      <c r="K16" s="54" t="s">
        <v>401</v>
      </c>
    </row>
    <row r="17" spans="1:11" ht="16.5" customHeight="1" x14ac:dyDescent="0.25">
      <c r="A17" s="264"/>
      <c r="B17" s="260"/>
      <c r="C17" s="260"/>
      <c r="D17" s="260"/>
      <c r="E17" s="260"/>
      <c r="F17" s="260"/>
      <c r="G17" s="260"/>
      <c r="H17" s="260"/>
      <c r="I17" s="265"/>
      <c r="K17" s="54" t="s">
        <v>403</v>
      </c>
    </row>
    <row r="18" spans="1:11" ht="16.5" customHeight="1" x14ac:dyDescent="0.25">
      <c r="A18" s="264" t="s">
        <v>862</v>
      </c>
      <c r="B18" s="260"/>
      <c r="C18" s="260"/>
      <c r="D18" s="260"/>
      <c r="E18" s="260"/>
      <c r="F18" s="260"/>
      <c r="G18" s="260"/>
      <c r="H18" s="260"/>
      <c r="I18" s="265"/>
      <c r="K18" s="54" t="s">
        <v>404</v>
      </c>
    </row>
    <row r="19" spans="1:11" ht="16.5" customHeight="1" x14ac:dyDescent="0.25">
      <c r="A19" s="264"/>
      <c r="B19" s="260"/>
      <c r="C19" s="260"/>
      <c r="D19" s="260"/>
      <c r="E19" s="260"/>
      <c r="F19" s="260"/>
      <c r="G19" s="260"/>
      <c r="H19" s="260"/>
      <c r="I19" s="265"/>
      <c r="K19" s="54" t="s">
        <v>579</v>
      </c>
    </row>
    <row r="20" spans="1:11" ht="16.5" customHeight="1" x14ac:dyDescent="0.25">
      <c r="A20" s="264" t="s">
        <v>863</v>
      </c>
      <c r="B20" s="260"/>
      <c r="C20" s="260"/>
      <c r="D20" s="260"/>
      <c r="E20" s="260"/>
      <c r="F20" s="260"/>
      <c r="G20" s="260"/>
      <c r="H20" s="260"/>
      <c r="I20" s="265"/>
      <c r="K20" s="54" t="s">
        <v>580</v>
      </c>
    </row>
    <row r="21" spans="1:11" ht="16.5" customHeight="1" thickBot="1" x14ac:dyDescent="0.3">
      <c r="A21" s="266"/>
      <c r="B21" s="267"/>
      <c r="C21" s="267"/>
      <c r="D21" s="267"/>
      <c r="E21" s="267"/>
      <c r="F21" s="267"/>
      <c r="G21" s="267"/>
      <c r="H21" s="267"/>
      <c r="I21" s="268"/>
      <c r="K21" s="54" t="s">
        <v>582</v>
      </c>
    </row>
    <row r="22" spans="1:11" ht="16.5" customHeight="1" x14ac:dyDescent="0.25">
      <c r="A22" s="48"/>
      <c r="B22" s="48"/>
      <c r="C22" s="48"/>
      <c r="D22" s="48"/>
      <c r="E22" s="48"/>
      <c r="F22" s="48"/>
      <c r="G22" s="48"/>
      <c r="H22" s="48"/>
      <c r="I22" s="48"/>
      <c r="K22" s="54" t="s">
        <v>839</v>
      </c>
    </row>
    <row r="23" spans="1:11" ht="18" customHeight="1" x14ac:dyDescent="0.25">
      <c r="A23" s="48"/>
      <c r="B23" s="48"/>
      <c r="C23" s="48"/>
      <c r="D23" s="48"/>
      <c r="E23" s="48"/>
      <c r="F23" s="48"/>
      <c r="G23" s="48"/>
      <c r="H23" s="48"/>
      <c r="I23" s="48"/>
      <c r="K23" s="54" t="s">
        <v>840</v>
      </c>
    </row>
    <row r="24" spans="1:11" ht="18" customHeight="1" x14ac:dyDescent="0.25">
      <c r="A24" s="48"/>
      <c r="B24" s="48"/>
      <c r="C24" s="48"/>
      <c r="D24" s="48"/>
      <c r="E24" s="48"/>
      <c r="F24" s="48"/>
      <c r="G24" s="48"/>
      <c r="H24" s="48"/>
      <c r="I24" s="48"/>
      <c r="K24" s="54" t="s">
        <v>841</v>
      </c>
    </row>
    <row r="25" spans="1:11" ht="18" customHeight="1" x14ac:dyDescent="0.25">
      <c r="K25" s="54" t="s">
        <v>405</v>
      </c>
    </row>
    <row r="26" spans="1:11" ht="18" customHeight="1" x14ac:dyDescent="0.25">
      <c r="K26" s="54" t="s">
        <v>583</v>
      </c>
    </row>
    <row r="27" spans="1:11" ht="18" customHeight="1" x14ac:dyDescent="0.25">
      <c r="K27" s="54" t="s">
        <v>842</v>
      </c>
    </row>
    <row r="28" spans="1:11" ht="15.75" x14ac:dyDescent="0.25">
      <c r="K28" s="54" t="s">
        <v>406</v>
      </c>
    </row>
    <row r="29" spans="1:11" ht="15.75" x14ac:dyDescent="0.25">
      <c r="K29" s="54" t="s">
        <v>561</v>
      </c>
    </row>
    <row r="79" spans="1:9" x14ac:dyDescent="0.25">
      <c r="A79" s="40">
        <f>'Jogos 2'!AB5</f>
        <v>157</v>
      </c>
      <c r="B79" s="40">
        <f>'Jogos 2'!AC5</f>
        <v>85</v>
      </c>
      <c r="C79" s="40">
        <f>'Jogos 2'!AD5</f>
        <v>37</v>
      </c>
      <c r="D79" s="40">
        <f>'Jogos 2'!AE5</f>
        <v>34</v>
      </c>
      <c r="E79" s="40">
        <f>'Jogos 2'!AF5</f>
        <v>51</v>
      </c>
      <c r="F79" s="40">
        <f>'Jogos 2'!AG5</f>
        <v>236</v>
      </c>
      <c r="G79" s="40">
        <f>'Jogos 2'!AH5</f>
        <v>124</v>
      </c>
      <c r="H79" s="40">
        <f>'Jogos 2'!AI5</f>
        <v>112</v>
      </c>
      <c r="I79" s="45">
        <f>'Jogos 2'!AJ5</f>
        <v>0.61995753715498936</v>
      </c>
    </row>
    <row r="80" spans="1:9" x14ac:dyDescent="0.25">
      <c r="A80" s="40">
        <f>Ano!O5</f>
        <v>157</v>
      </c>
      <c r="B80" s="40">
        <f>Ano!P5</f>
        <v>85</v>
      </c>
      <c r="C80" s="40">
        <f>Ano!Q5</f>
        <v>37</v>
      </c>
      <c r="D80" s="40">
        <f>Ano!R5</f>
        <v>34</v>
      </c>
      <c r="E80" s="40">
        <f>Ano!S5</f>
        <v>51</v>
      </c>
      <c r="F80" s="40">
        <f>Ano!T5</f>
        <v>236</v>
      </c>
      <c r="G80" s="40">
        <f>Ano!U5</f>
        <v>124</v>
      </c>
      <c r="H80" s="40">
        <f>Ano!V5</f>
        <v>112</v>
      </c>
      <c r="I80" s="45">
        <f>Ano!W5</f>
        <v>0.61995753715498936</v>
      </c>
    </row>
    <row r="81" spans="1:9" hidden="1" x14ac:dyDescent="0.25">
      <c r="A81" s="40">
        <f>Temporada!O5</f>
        <v>157</v>
      </c>
      <c r="B81" s="40">
        <f>Temporada!P5</f>
        <v>85</v>
      </c>
      <c r="C81" s="40">
        <f>Temporada!Q5</f>
        <v>37</v>
      </c>
      <c r="D81" s="40">
        <f>Temporada!R5</f>
        <v>34</v>
      </c>
      <c r="E81" s="40">
        <f>Temporada!S5</f>
        <v>51</v>
      </c>
      <c r="F81" s="40">
        <f>Temporada!T5</f>
        <v>236</v>
      </c>
      <c r="G81" s="40">
        <f>Temporada!U5</f>
        <v>124</v>
      </c>
      <c r="H81" s="40">
        <f>Temporada!V5</f>
        <v>112</v>
      </c>
      <c r="I81" s="40">
        <f>Temporada!W5</f>
        <v>0.61995753715498936</v>
      </c>
    </row>
    <row r="82" spans="1:9" hidden="1" x14ac:dyDescent="0.25">
      <c r="A82" s="40">
        <f>Ad!Q5</f>
        <v>157</v>
      </c>
      <c r="B82" s="40">
        <f>Ad!R5</f>
        <v>85</v>
      </c>
      <c r="C82" s="40">
        <f>Ad!S5</f>
        <v>37</v>
      </c>
      <c r="D82" s="40">
        <f>Ad!T5</f>
        <v>34</v>
      </c>
      <c r="E82" s="40">
        <f>Ad!U5</f>
        <v>51</v>
      </c>
      <c r="F82" s="40">
        <f>Ad!V5</f>
        <v>236</v>
      </c>
      <c r="G82" s="40">
        <f>Ad!W5</f>
        <v>124</v>
      </c>
      <c r="H82" s="40">
        <f>Ad!X5</f>
        <v>112</v>
      </c>
      <c r="I82" s="40">
        <f>Ad!Y5</f>
        <v>0.61995753715498936</v>
      </c>
    </row>
    <row r="83" spans="1:9" hidden="1" x14ac:dyDescent="0.25">
      <c r="A83" s="40">
        <f>Co!O5</f>
        <v>157</v>
      </c>
      <c r="B83" s="40">
        <f>Co!P5</f>
        <v>85</v>
      </c>
      <c r="C83" s="40">
        <f>Co!Q5</f>
        <v>37</v>
      </c>
      <c r="D83" s="40">
        <f>Co!R5</f>
        <v>34</v>
      </c>
      <c r="E83" s="40">
        <f>Co!S5</f>
        <v>51</v>
      </c>
      <c r="F83" s="40">
        <f>Co!T5</f>
        <v>236</v>
      </c>
      <c r="G83" s="40">
        <f>Co!U5</f>
        <v>124</v>
      </c>
      <c r="H83" s="40">
        <f>Co!V5</f>
        <v>112</v>
      </c>
      <c r="I83" s="40">
        <f>Co!W5</f>
        <v>0.61995753715498936</v>
      </c>
    </row>
    <row r="84" spans="1:9" hidden="1" x14ac:dyDescent="0.25">
      <c r="A84" s="40">
        <f>Es!P5</f>
        <v>157</v>
      </c>
      <c r="B84" s="40">
        <f>Es!Q5</f>
        <v>85</v>
      </c>
      <c r="C84" s="40">
        <f>Es!R5</f>
        <v>37</v>
      </c>
      <c r="D84" s="40">
        <f>Es!S5</f>
        <v>34</v>
      </c>
      <c r="E84" s="40">
        <f>Es!T5</f>
        <v>51</v>
      </c>
      <c r="F84" s="40">
        <f>Es!U5</f>
        <v>236</v>
      </c>
      <c r="G84" s="40">
        <f>Es!V5</f>
        <v>124</v>
      </c>
      <c r="H84" s="40">
        <f>Es!W5</f>
        <v>112</v>
      </c>
      <c r="I84" s="40">
        <f>Es!X5</f>
        <v>0.61995753715498936</v>
      </c>
    </row>
    <row r="85" spans="1:9" hidden="1" x14ac:dyDescent="0.25">
      <c r="A85" s="40">
        <f>'Ano-Ad'!R5</f>
        <v>157</v>
      </c>
      <c r="B85" s="40">
        <f>'Ano-Ad'!S5</f>
        <v>85</v>
      </c>
      <c r="C85" s="40">
        <f>'Ano-Ad'!T5</f>
        <v>37</v>
      </c>
      <c r="D85" s="40">
        <f>'Ano-Ad'!U5</f>
        <v>34</v>
      </c>
      <c r="E85" s="40">
        <f>'Ano-Ad'!V5</f>
        <v>51</v>
      </c>
      <c r="F85" s="40">
        <f>'Ano-Ad'!W5</f>
        <v>236</v>
      </c>
      <c r="G85" s="40">
        <f>'Ano-Ad'!X5</f>
        <v>124</v>
      </c>
      <c r="H85" s="40">
        <f>'Ano-Ad'!Y5</f>
        <v>112</v>
      </c>
      <c r="I85" s="40">
        <f>'Ano-Ad'!Z5</f>
        <v>0.61995753715498936</v>
      </c>
    </row>
    <row r="86" spans="1:9" hidden="1" x14ac:dyDescent="0.25">
      <c r="A86" s="40">
        <f>'Ano-Co'!P5</f>
        <v>157</v>
      </c>
      <c r="B86" s="40">
        <f>'Ano-Co'!Q5</f>
        <v>85</v>
      </c>
      <c r="C86" s="40">
        <f>'Ano-Co'!R5</f>
        <v>37</v>
      </c>
      <c r="D86" s="40">
        <f>'Ano-Co'!S5</f>
        <v>34</v>
      </c>
      <c r="E86" s="40">
        <f>'Ano-Co'!T5</f>
        <v>51</v>
      </c>
      <c r="F86" s="40">
        <f>'Ano-Co'!U5</f>
        <v>236</v>
      </c>
      <c r="G86" s="40">
        <f>'Ano-Co'!V5</f>
        <v>124</v>
      </c>
      <c r="H86" s="40">
        <f>'Ano-Co'!W5</f>
        <v>112</v>
      </c>
      <c r="I86" s="40">
        <f>'Ano-Co'!X5</f>
        <v>0.61995753715498936</v>
      </c>
    </row>
    <row r="87" spans="1:9" hidden="1" x14ac:dyDescent="0.25">
      <c r="A87" s="40">
        <f>'Ano-Es'!Q5</f>
        <v>157</v>
      </c>
      <c r="B87" s="40">
        <f>'Ano-Es'!R5</f>
        <v>85</v>
      </c>
      <c r="C87" s="40">
        <f>'Ano-Es'!S5</f>
        <v>37</v>
      </c>
      <c r="D87" s="40">
        <f>'Ano-Es'!T5</f>
        <v>34</v>
      </c>
      <c r="E87" s="40">
        <f>'Ano-Es'!U5</f>
        <v>51</v>
      </c>
      <c r="F87" s="40">
        <f>'Ano-Es'!V5</f>
        <v>236</v>
      </c>
      <c r="G87" s="40">
        <f>'Ano-Es'!W5</f>
        <v>124</v>
      </c>
      <c r="H87" s="40">
        <f>'Ano-Es'!X5</f>
        <v>112</v>
      </c>
      <c r="I87" s="40">
        <f>'Ano-Es'!Y5</f>
        <v>0.61995753715498936</v>
      </c>
    </row>
    <row r="88" spans="1:9" hidden="1" x14ac:dyDescent="0.25">
      <c r="A88" s="40">
        <f>'Temp-Ad'!R5</f>
        <v>157</v>
      </c>
      <c r="B88" s="40">
        <f>'Temp-Ad'!S5</f>
        <v>85</v>
      </c>
      <c r="C88" s="40">
        <f>'Temp-Ad'!T5</f>
        <v>37</v>
      </c>
      <c r="D88" s="40">
        <f>'Temp-Ad'!U5</f>
        <v>34</v>
      </c>
      <c r="E88" s="40">
        <f>'Temp-Ad'!V5</f>
        <v>51</v>
      </c>
      <c r="F88" s="40">
        <f>'Temp-Ad'!W5</f>
        <v>236</v>
      </c>
      <c r="G88" s="40">
        <f>'Temp-Ad'!X5</f>
        <v>124</v>
      </c>
      <c r="H88" s="40">
        <f>'Temp-Ad'!Y5</f>
        <v>112</v>
      </c>
      <c r="I88" s="40">
        <f>'Temp-Ad'!Z5</f>
        <v>0.61995753715498936</v>
      </c>
    </row>
    <row r="89" spans="1:9" hidden="1" x14ac:dyDescent="0.25">
      <c r="A89" s="40">
        <f>'Temp-Co'!P5</f>
        <v>157</v>
      </c>
      <c r="B89" s="40">
        <f>'Temp-Co'!Q5</f>
        <v>85</v>
      </c>
      <c r="C89" s="40">
        <f>'Temp-Co'!R5</f>
        <v>37</v>
      </c>
      <c r="D89" s="40">
        <f>'Temp-Co'!S5</f>
        <v>34</v>
      </c>
      <c r="E89" s="40">
        <f>'Temp-Co'!T5</f>
        <v>51</v>
      </c>
      <c r="F89" s="40">
        <f>'Temp-Co'!U5</f>
        <v>236</v>
      </c>
      <c r="G89" s="40">
        <f>'Temp-Co'!V5</f>
        <v>124</v>
      </c>
      <c r="H89" s="40">
        <f>'Temp-Co'!W5</f>
        <v>112</v>
      </c>
      <c r="I89" s="40">
        <f>'Temp-Co'!X5</f>
        <v>0.61995753715498936</v>
      </c>
    </row>
    <row r="90" spans="1:9" hidden="1" x14ac:dyDescent="0.25">
      <c r="A90" s="40">
        <f>'Temp-Es'!Q5</f>
        <v>157</v>
      </c>
      <c r="B90" s="40">
        <f>'Temp-Es'!R5</f>
        <v>85</v>
      </c>
      <c r="C90" s="40">
        <f>'Temp-Es'!S5</f>
        <v>37</v>
      </c>
      <c r="D90" s="40">
        <f>'Temp-Es'!T5</f>
        <v>34</v>
      </c>
      <c r="E90" s="40">
        <f>'Temp-Es'!U5</f>
        <v>51</v>
      </c>
      <c r="F90" s="40">
        <f>'Temp-Es'!V5</f>
        <v>236</v>
      </c>
      <c r="G90" s="40">
        <f>'Temp-Es'!W5</f>
        <v>124</v>
      </c>
      <c r="H90" s="40">
        <f>'Temp-Es'!X5</f>
        <v>112</v>
      </c>
      <c r="I90" s="40">
        <f>'Temp-Es'!Y5</f>
        <v>0.61995753715498936</v>
      </c>
    </row>
    <row r="91" spans="1:9" hidden="1" x14ac:dyDescent="0.25">
      <c r="A91" s="40">
        <f>'Ad-Co'!R5</f>
        <v>157</v>
      </c>
      <c r="B91" s="40">
        <f>'Ad-Co'!S5</f>
        <v>85</v>
      </c>
      <c r="C91" s="40">
        <f>'Ad-Co'!T5</f>
        <v>37</v>
      </c>
      <c r="D91" s="40">
        <f>'Ad-Co'!U5</f>
        <v>34</v>
      </c>
      <c r="E91" s="40">
        <f>'Ad-Co'!V5</f>
        <v>51</v>
      </c>
      <c r="F91" s="40">
        <f>'Ad-Co'!W5</f>
        <v>236</v>
      </c>
      <c r="G91" s="40">
        <f>'Ad-Co'!X5</f>
        <v>124</v>
      </c>
      <c r="H91" s="40">
        <f>'Ad-Co'!Y5</f>
        <v>112</v>
      </c>
      <c r="I91" s="40">
        <f>'Ad-Co'!Z5</f>
        <v>0.61995753715498936</v>
      </c>
    </row>
    <row r="92" spans="1:9" hidden="1" x14ac:dyDescent="0.25">
      <c r="A92" s="40">
        <f>'Ad-Es'!S5</f>
        <v>157</v>
      </c>
      <c r="B92" s="40">
        <f>'Ad-Es'!T5</f>
        <v>85</v>
      </c>
      <c r="C92" s="40">
        <f>'Ad-Es'!U5</f>
        <v>37</v>
      </c>
      <c r="D92" s="40">
        <f>'Ad-Es'!V5</f>
        <v>34</v>
      </c>
      <c r="E92" s="40">
        <f>'Ad-Es'!W5</f>
        <v>51</v>
      </c>
      <c r="F92" s="40">
        <f>'Ad-Es'!X5</f>
        <v>236</v>
      </c>
      <c r="G92" s="40">
        <f>'Ad-Es'!Y5</f>
        <v>124</v>
      </c>
      <c r="H92" s="40">
        <f>'Ad-Es'!Z5</f>
        <v>112</v>
      </c>
      <c r="I92" s="40">
        <f>'Ad-Es'!AA5</f>
        <v>0.61995753715498936</v>
      </c>
    </row>
    <row r="93" spans="1:9" hidden="1" x14ac:dyDescent="0.25">
      <c r="A93" s="40">
        <f>'Co-Es'!Q5</f>
        <v>157</v>
      </c>
      <c r="B93" s="40">
        <f>'Co-Es'!R5</f>
        <v>85</v>
      </c>
      <c r="C93" s="40">
        <f>'Co-Es'!S5</f>
        <v>37</v>
      </c>
      <c r="D93" s="40">
        <f>'Co-Es'!T5</f>
        <v>34</v>
      </c>
      <c r="E93" s="40">
        <f>'Co-Es'!U5</f>
        <v>51</v>
      </c>
      <c r="F93" s="40">
        <f>'Co-Es'!V5</f>
        <v>236</v>
      </c>
      <c r="G93" s="40">
        <f>'Co-Es'!W5</f>
        <v>124</v>
      </c>
      <c r="H93" s="40">
        <f>'Co-Es'!X5</f>
        <v>112</v>
      </c>
      <c r="I93" s="40">
        <f>'Co-Es'!Y5</f>
        <v>0.61995753715498936</v>
      </c>
    </row>
    <row r="94" spans="1:9" hidden="1" x14ac:dyDescent="0.25">
      <c r="A94" s="40">
        <f>'Ano-Ad-Co'!S5</f>
        <v>157</v>
      </c>
      <c r="B94" s="40">
        <f>'Ano-Ad-Co'!T5</f>
        <v>85</v>
      </c>
      <c r="C94" s="40">
        <f>'Ano-Ad-Co'!U5</f>
        <v>37</v>
      </c>
      <c r="D94" s="40">
        <f>'Ano-Ad-Co'!V5</f>
        <v>34</v>
      </c>
      <c r="E94" s="40">
        <f>'Ano-Ad-Co'!W5</f>
        <v>51</v>
      </c>
      <c r="F94" s="40">
        <f>'Ano-Ad-Co'!X5</f>
        <v>236</v>
      </c>
      <c r="G94" s="40">
        <f>'Ano-Ad-Co'!Y5</f>
        <v>124</v>
      </c>
      <c r="H94" s="40">
        <f>'Ano-Ad-Co'!Z5</f>
        <v>112</v>
      </c>
      <c r="I94" s="40">
        <f>'Ano-Ad-Co'!AA5</f>
        <v>0.61995753715498936</v>
      </c>
    </row>
    <row r="95" spans="1:9" hidden="1" x14ac:dyDescent="0.25">
      <c r="A95" s="40">
        <f>'Ano-Ad-Es'!T5</f>
        <v>157</v>
      </c>
      <c r="B95" s="40">
        <f>'Ano-Ad-Es'!U5</f>
        <v>85</v>
      </c>
      <c r="C95" s="40">
        <f>'Ano-Ad-Es'!V5</f>
        <v>37</v>
      </c>
      <c r="D95" s="40">
        <f>'Ano-Ad-Es'!W5</f>
        <v>34</v>
      </c>
      <c r="E95" s="40">
        <f>'Ano-Ad-Es'!X5</f>
        <v>51</v>
      </c>
      <c r="F95" s="40">
        <f>'Ano-Ad-Es'!Y5</f>
        <v>236</v>
      </c>
      <c r="G95" s="40">
        <f>'Ano-Ad-Es'!Z5</f>
        <v>124</v>
      </c>
      <c r="H95" s="40">
        <f>'Ano-Ad-Es'!AA5</f>
        <v>112</v>
      </c>
      <c r="I95" s="40">
        <f>'Ano-Ad-Es'!AB5</f>
        <v>0.61995753715498936</v>
      </c>
    </row>
    <row r="96" spans="1:9" hidden="1" x14ac:dyDescent="0.25">
      <c r="A96" s="40">
        <f>'Ano-Co-Es'!R5</f>
        <v>157</v>
      </c>
      <c r="B96" s="40">
        <f>'Ano-Co-Es'!S5</f>
        <v>85</v>
      </c>
      <c r="C96" s="40">
        <f>'Ano-Co-Es'!T5</f>
        <v>37</v>
      </c>
      <c r="D96" s="40">
        <f>'Ano-Co-Es'!U5</f>
        <v>34</v>
      </c>
      <c r="E96" s="40">
        <f>'Ano-Co-Es'!V5</f>
        <v>51</v>
      </c>
      <c r="F96" s="40">
        <f>'Ano-Co-Es'!W5</f>
        <v>236</v>
      </c>
      <c r="G96" s="40">
        <f>'Ano-Co-Es'!X5</f>
        <v>124</v>
      </c>
      <c r="H96" s="40">
        <f>'Ano-Co-Es'!Y5</f>
        <v>112</v>
      </c>
      <c r="I96" s="40">
        <f>'Ano-Co-Es'!Z5</f>
        <v>0.61995753715498936</v>
      </c>
    </row>
    <row r="97" spans="1:10" hidden="1" x14ac:dyDescent="0.25">
      <c r="A97" s="40">
        <f>'Temp-Ad-Co'!S5</f>
        <v>157</v>
      </c>
      <c r="B97" s="40">
        <f>'Temp-Ad-Co'!T5</f>
        <v>85</v>
      </c>
      <c r="C97" s="40">
        <f>'Temp-Ad-Co'!U5</f>
        <v>37</v>
      </c>
      <c r="D97" s="40">
        <f>'Temp-Ad-Co'!V5</f>
        <v>34</v>
      </c>
      <c r="E97" s="40">
        <f>'Temp-Ad-Co'!W5</f>
        <v>51</v>
      </c>
      <c r="F97" s="40">
        <f>'Temp-Ad-Co'!X5</f>
        <v>236</v>
      </c>
      <c r="G97" s="40">
        <f>'Temp-Ad-Co'!Y5</f>
        <v>124</v>
      </c>
      <c r="H97" s="40">
        <f>'Temp-Ad-Co'!Z5</f>
        <v>112</v>
      </c>
      <c r="I97" s="40">
        <f>'Temp-Ad-Co'!AA5</f>
        <v>0.61995753715498936</v>
      </c>
    </row>
    <row r="98" spans="1:10" hidden="1" x14ac:dyDescent="0.25">
      <c r="A98" s="40">
        <f>'Temp-Ad-Es'!T5</f>
        <v>157</v>
      </c>
      <c r="B98" s="40">
        <f>'Temp-Ad-Es'!U5</f>
        <v>85</v>
      </c>
      <c r="C98" s="40">
        <f>'Temp-Ad-Es'!V5</f>
        <v>37</v>
      </c>
      <c r="D98" s="40">
        <f>'Temp-Ad-Es'!W5</f>
        <v>34</v>
      </c>
      <c r="E98" s="40">
        <f>'Temp-Ad-Es'!X5</f>
        <v>51</v>
      </c>
      <c r="F98" s="40">
        <f>'Temp-Ad-Es'!Y5</f>
        <v>236</v>
      </c>
      <c r="G98" s="40">
        <f>'Temp-Ad-Es'!Z5</f>
        <v>124</v>
      </c>
      <c r="H98" s="40">
        <f>'Temp-Ad-Es'!AA5</f>
        <v>112</v>
      </c>
      <c r="I98" s="40">
        <f>'Temp-Ad-Es'!AB5</f>
        <v>0.61995753715498936</v>
      </c>
    </row>
    <row r="99" spans="1:10" hidden="1" x14ac:dyDescent="0.25">
      <c r="A99" s="40">
        <f>'Temp-Co-Es'!R5</f>
        <v>157</v>
      </c>
      <c r="B99" s="40">
        <f>'Temp-Co-Es'!S5</f>
        <v>85</v>
      </c>
      <c r="C99" s="40">
        <f>'Temp-Co-Es'!T5</f>
        <v>37</v>
      </c>
      <c r="D99" s="40">
        <f>'Temp-Co-Es'!U5</f>
        <v>34</v>
      </c>
      <c r="E99" s="40">
        <f>'Temp-Co-Es'!V5</f>
        <v>51</v>
      </c>
      <c r="F99" s="40">
        <f>'Temp-Co-Es'!W5</f>
        <v>236</v>
      </c>
      <c r="G99" s="40">
        <f>'Temp-Co-Es'!X5</f>
        <v>124</v>
      </c>
      <c r="H99" s="40">
        <f>'Temp-Co-Es'!Y5</f>
        <v>112</v>
      </c>
      <c r="I99" s="40">
        <f>'Temp-Co-Es'!Z5</f>
        <v>0.61995753715498936</v>
      </c>
    </row>
    <row r="100" spans="1:10" hidden="1" x14ac:dyDescent="0.25">
      <c r="A100" s="40">
        <f>'Ad-Co-Es'!T5</f>
        <v>157</v>
      </c>
      <c r="B100" s="40">
        <f>'Ad-Co-Es'!U5</f>
        <v>85</v>
      </c>
      <c r="C100" s="40">
        <f>'Ad-Co-Es'!V5</f>
        <v>37</v>
      </c>
      <c r="D100" s="40">
        <f>'Ad-Co-Es'!W5</f>
        <v>34</v>
      </c>
      <c r="E100" s="40">
        <f>'Ad-Co-Es'!X5</f>
        <v>51</v>
      </c>
      <c r="F100" s="40">
        <f>'Ad-Co-Es'!Y5</f>
        <v>236</v>
      </c>
      <c r="G100" s="40">
        <f>'Ad-Co-Es'!Z5</f>
        <v>124</v>
      </c>
      <c r="H100" s="40">
        <f>'Ad-Co-Es'!AA5</f>
        <v>112</v>
      </c>
      <c r="I100" s="40">
        <f>'Ad-Co-Es'!AB5</f>
        <v>0.61995753715498936</v>
      </c>
    </row>
    <row r="101" spans="1:10" hidden="1" x14ac:dyDescent="0.25">
      <c r="A101" s="40">
        <f>'Ano-Ad-Co-Es'!U5</f>
        <v>157</v>
      </c>
      <c r="B101" s="40">
        <f>'Ano-Ad-Co-Es'!V5</f>
        <v>85</v>
      </c>
      <c r="C101" s="40">
        <f>'Ano-Ad-Co-Es'!W5</f>
        <v>37</v>
      </c>
      <c r="D101" s="40">
        <f>'Ano-Ad-Co-Es'!X5</f>
        <v>34</v>
      </c>
      <c r="E101" s="40">
        <f>'Ano-Ad-Co-Es'!Y5</f>
        <v>51</v>
      </c>
      <c r="F101" s="40">
        <f>'Ano-Ad-Co-Es'!Z5</f>
        <v>236</v>
      </c>
      <c r="G101" s="40">
        <f>'Ano-Ad-Co-Es'!AA5</f>
        <v>124</v>
      </c>
      <c r="H101" s="40">
        <f>'Ano-Ad-Co-Es'!AB5</f>
        <v>112</v>
      </c>
      <c r="I101" s="40">
        <f>'Ano-Ad-Co-Es'!AC5</f>
        <v>0.61995753715498936</v>
      </c>
    </row>
    <row r="102" spans="1:10" hidden="1" x14ac:dyDescent="0.25">
      <c r="A102" s="40">
        <f>'Temp-Ad-Co-Es'!U5</f>
        <v>157</v>
      </c>
      <c r="B102" s="40">
        <f>'Temp-Ad-Co-Es'!V5</f>
        <v>85</v>
      </c>
      <c r="C102" s="40">
        <f>'Temp-Ad-Co-Es'!W5</f>
        <v>37</v>
      </c>
      <c r="D102" s="40">
        <f>'Temp-Ad-Co-Es'!X5</f>
        <v>34</v>
      </c>
      <c r="E102" s="40">
        <f>'Temp-Ad-Co-Es'!Y5</f>
        <v>51</v>
      </c>
      <c r="F102" s="40">
        <f>'Temp-Ad-Co-Es'!Z5</f>
        <v>236</v>
      </c>
      <c r="G102" s="40">
        <f>'Temp-Ad-Co-Es'!AA5</f>
        <v>124</v>
      </c>
      <c r="H102" s="40">
        <f>'Temp-Ad-Co-Es'!AB5</f>
        <v>112</v>
      </c>
      <c r="I102" s="40">
        <f>'Temp-Ad-Co-Es'!AC5</f>
        <v>0.61995753715498936</v>
      </c>
    </row>
    <row r="103" spans="1:10" hidden="1" x14ac:dyDescent="0.25">
      <c r="A103" s="40">
        <f>SUM(A79:A102)</f>
        <v>3768</v>
      </c>
      <c r="B103" s="40">
        <f t="shared" ref="B103:I103" si="1">SUM(B79:B102)</f>
        <v>2040</v>
      </c>
      <c r="C103" s="40">
        <f t="shared" si="1"/>
        <v>888</v>
      </c>
      <c r="D103" s="40">
        <f t="shared" si="1"/>
        <v>816</v>
      </c>
      <c r="E103" s="40">
        <f t="shared" si="1"/>
        <v>1224</v>
      </c>
      <c r="F103" s="40">
        <f t="shared" si="1"/>
        <v>5664</v>
      </c>
      <c r="G103" s="40">
        <f t="shared" si="1"/>
        <v>2976</v>
      </c>
      <c r="H103" s="40">
        <f t="shared" si="1"/>
        <v>2688</v>
      </c>
      <c r="I103" s="40">
        <f t="shared" si="1"/>
        <v>14.878980891719753</v>
      </c>
    </row>
    <row r="104" spans="1:10" hidden="1" x14ac:dyDescent="0.25">
      <c r="A104" s="40">
        <f>A103/24</f>
        <v>157</v>
      </c>
      <c r="B104" s="40">
        <f t="shared" ref="B104:J106" si="2">B103/24</f>
        <v>85</v>
      </c>
      <c r="C104" s="40">
        <f t="shared" si="2"/>
        <v>37</v>
      </c>
      <c r="D104" s="40">
        <f t="shared" si="2"/>
        <v>34</v>
      </c>
      <c r="E104" s="40">
        <f t="shared" si="2"/>
        <v>51</v>
      </c>
      <c r="F104" s="40">
        <f t="shared" si="2"/>
        <v>236</v>
      </c>
      <c r="G104" s="40">
        <f t="shared" si="2"/>
        <v>124</v>
      </c>
      <c r="H104" s="40">
        <f t="shared" si="2"/>
        <v>112</v>
      </c>
      <c r="I104" s="40">
        <f t="shared" si="2"/>
        <v>0.61995753715498969</v>
      </c>
    </row>
    <row r="105" spans="1:10" hidden="1" x14ac:dyDescent="0.25"/>
    <row r="106" spans="1:10" hidden="1" x14ac:dyDescent="0.25">
      <c r="J106" s="40">
        <f t="shared" si="2"/>
        <v>0</v>
      </c>
    </row>
  </sheetData>
  <mergeCells count="13">
    <mergeCell ref="A20:I21"/>
    <mergeCell ref="A18:I19"/>
    <mergeCell ref="A13:I13"/>
    <mergeCell ref="A1:E7"/>
    <mergeCell ref="A9:I9"/>
    <mergeCell ref="A14:I14"/>
    <mergeCell ref="F1:I1"/>
    <mergeCell ref="F6:I6"/>
    <mergeCell ref="F7:I7"/>
    <mergeCell ref="F2:I4"/>
    <mergeCell ref="F5:I5"/>
    <mergeCell ref="A16:I17"/>
    <mergeCell ref="A15:I15"/>
  </mergeCells>
  <hyperlinks>
    <hyperlink ref="F6" r:id="rId1" xr:uid="{00000000-0004-0000-0000-000000000000}"/>
    <hyperlink ref="F7" r:id="rId2" xr:uid="{00000000-0004-0000-0000-000001000000}"/>
    <hyperlink ref="K3" location="Jogos!A1" display="Todos os jogos" xr:uid="{00000000-0004-0000-0000-000002000000}"/>
    <hyperlink ref="K4" location="'Jogos 2'!A1" display="Todos os Jogos (Modelo 2)" xr:uid="{00000000-0004-0000-0000-000003000000}"/>
    <hyperlink ref="K5" location="Ano!A1" display="Jogos por Ano" xr:uid="{00000000-0004-0000-0000-000004000000}"/>
    <hyperlink ref="K7" location="Ad!A1" display="Jogos totalizados por Adversário" xr:uid="{00000000-0004-0000-0000-000005000000}"/>
    <hyperlink ref="K8" location="Co!A1" display="Jogos totalizados por Competição" xr:uid="{00000000-0004-0000-0000-000006000000}"/>
    <hyperlink ref="K9" location="Es!A1" display="Jogos totalizados por Estádio" xr:uid="{00000000-0004-0000-0000-000007000000}"/>
    <hyperlink ref="K10" location="'Ano-Ad'!A1" display="Jogos totalizados por Ano / Adversário" xr:uid="{00000000-0004-0000-0000-000008000000}"/>
    <hyperlink ref="K11" location="'Ano-Co'!A1" display="Jogos totalizados por Ano / Competição" xr:uid="{00000000-0004-0000-0000-000009000000}"/>
    <hyperlink ref="K12" location="'Ano-Es'!A1" display="Jogos totalizados por Ano / Estádio" xr:uid="{00000000-0004-0000-0000-00000A000000}"/>
    <hyperlink ref="K16" location="'Ad-Co'!A1" display="Jogos totalizados por Adversário / Competição" xr:uid="{00000000-0004-0000-0000-00000B000000}"/>
    <hyperlink ref="K17" location="'Ad-Es'!A1" display="Jogos totalizados por Adversário / Estádio" xr:uid="{00000000-0004-0000-0000-00000C000000}"/>
    <hyperlink ref="K18" location="'Co-Es'!A1" display="Jogos totalizados por Competição / Estádio" xr:uid="{00000000-0004-0000-0000-00000D000000}"/>
    <hyperlink ref="K25" location="'Ad-Co-Es'!A1" display="Jogos totalizados por Adversário / Competição / Estádio" xr:uid="{00000000-0004-0000-0000-00000E000000}"/>
    <hyperlink ref="K28" location="'Casos Especiais'!A1" display="Casos Especiais, que não entraram para as estatísticas" xr:uid="{00000000-0004-0000-0000-00000F000000}"/>
    <hyperlink ref="K19" location="'Ano-Ad-Co'!A1" display="Jogos totalizados por Ano / Adversário / Competição" xr:uid="{00000000-0004-0000-0000-000010000000}"/>
    <hyperlink ref="K20" location="'Ano-Ad-Es'!A1" display="Jogos totalizados por Ano / Adversário / Estádio" xr:uid="{00000000-0004-0000-0000-000011000000}"/>
    <hyperlink ref="K21" location="'Ano-Co-Es'!A1" display="Jogos totalizados por Ano / Competição / Estádio" xr:uid="{00000000-0004-0000-0000-000012000000}"/>
    <hyperlink ref="K26" location="'Ano-Ad-Co-Es'!A1" display="Jogos totalizados por Ano / Adversário / Competição / Estádio" xr:uid="{00000000-0004-0000-0000-000013000000}"/>
    <hyperlink ref="K29" location="OBS!A1" display="OBSERVAÇÕES" xr:uid="{00000000-0004-0000-0000-000014000000}"/>
    <hyperlink ref="K6" location="Temporada!A1" display="Jogos totalizados por Temporada" xr:uid="{00000000-0004-0000-0000-000015000000}"/>
    <hyperlink ref="K13" location="'Temp-Ad'!A1" display="Jogos totalizados por Temporada / Adversário" xr:uid="{00000000-0004-0000-0000-000016000000}"/>
    <hyperlink ref="K14" location="'Temp-Co'!A1" display="Jogos totalizados por Temporada / Competição" xr:uid="{00000000-0004-0000-0000-000017000000}"/>
    <hyperlink ref="K15" location="'Temp-Es'!A1" display="Jogos totalizados por Temporada / Estádio" xr:uid="{00000000-0004-0000-0000-000018000000}"/>
    <hyperlink ref="K22" location="'Temp-Ad-Co'!A1" display="Jogos totalizados por Temporada / Adversário / Competição" xr:uid="{00000000-0004-0000-0000-000019000000}"/>
    <hyperlink ref="K23" location="'Temp-Ad-Es'!A1" display="Jogos totalizados por Temporada / Adversário / Estádio" xr:uid="{00000000-0004-0000-0000-00001A000000}"/>
    <hyperlink ref="K24" location="'Temp-Co-Es'!A1" display="Jogos totalizados por Temporada / Competição / Estádio" xr:uid="{00000000-0004-0000-0000-00001B000000}"/>
    <hyperlink ref="K27" location="'Temp-Ad-Co-Es'!A1" display="Jogos totalizados por Temporada / Adversário / Competição / Estádio" xr:uid="{00000000-0004-0000-0000-00001C000000}"/>
    <hyperlink ref="F5" r:id="rId3" xr:uid="{DAC6E888-F5D7-4A6D-996F-26CF4553730B}"/>
  </hyperlinks>
  <pageMargins left="0.511811024" right="0.511811024" top="0.78740157499999996" bottom="0.78740157499999996" header="0.31496062000000002" footer="0.31496062000000002"/>
  <pageSetup paperSize="9" orientation="portrait" horizontalDpi="300" verticalDpi="300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64"/>
  <sheetViews>
    <sheetView workbookViewId="0">
      <pane ySplit="7" topLeftCell="A8" activePane="bottomLeft" state="frozen"/>
      <selection pane="bottomLeft" activeCell="F7" sqref="F7"/>
    </sheetView>
  </sheetViews>
  <sheetFormatPr defaultColWidth="9.140625" defaultRowHeight="15" x14ac:dyDescent="0.25"/>
  <cols>
    <col min="1" max="1" width="10.5703125" style="5" customWidth="1"/>
    <col min="2" max="2" width="10.7109375" style="25" bestFit="1" customWidth="1"/>
    <col min="3" max="3" width="11.42578125" style="25" bestFit="1" customWidth="1"/>
    <col min="4" max="4" width="19.42578125" style="25" bestFit="1" customWidth="1"/>
    <col min="5" max="6" width="19.5703125" style="26" customWidth="1"/>
    <col min="7" max="7" width="10.7109375" style="26" customWidth="1"/>
    <col min="8" max="10" width="3.5703125" style="5" customWidth="1"/>
    <col min="11" max="12" width="19.5703125" style="27" customWidth="1"/>
    <col min="13" max="13" width="10.7109375" style="27" customWidth="1"/>
    <col min="14" max="14" width="22.5703125" style="28" customWidth="1"/>
    <col min="15" max="15" width="12.42578125" style="28" customWidth="1"/>
    <col min="16" max="16" width="21" style="28" customWidth="1"/>
    <col min="17" max="17" width="27.28515625" style="28" customWidth="1"/>
    <col min="18" max="18" width="55.85546875" style="28" customWidth="1"/>
    <col min="19" max="19" width="26.140625" style="27" bestFit="1" customWidth="1"/>
    <col min="20" max="16384" width="9.140625" style="22"/>
  </cols>
  <sheetData>
    <row r="1" spans="1:21" s="5" customFormat="1" ht="46.5" customHeight="1" x14ac:dyDescent="0.25"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71"/>
      <c r="R1" s="71"/>
      <c r="U1" s="27"/>
    </row>
    <row r="2" spans="1:21" ht="19.5" customHeight="1" x14ac:dyDescent="0.25">
      <c r="A2" s="171" t="s">
        <v>144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72"/>
      <c r="R2" s="72"/>
    </row>
    <row r="3" spans="1:21" ht="18" customHeight="1" x14ac:dyDescent="0.25">
      <c r="A3" s="172" t="str">
        <f>ÍNDICE!A13</f>
        <v>Esta planilha é apena uma AMOSTRA, contendo os jogos de 1910, 1977 e 2012.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95"/>
      <c r="R3" s="95"/>
    </row>
    <row r="4" spans="1:21" x14ac:dyDescent="0.25">
      <c r="B4" s="14"/>
      <c r="C4" s="14"/>
      <c r="D4" s="14"/>
      <c r="E4" s="15"/>
      <c r="F4" s="15"/>
      <c r="G4" s="15"/>
      <c r="H4" s="16"/>
      <c r="I4" s="16"/>
      <c r="J4" s="16"/>
      <c r="K4" s="16"/>
      <c r="L4" s="16"/>
      <c r="M4" s="16"/>
      <c r="N4" s="17"/>
      <c r="O4" s="17"/>
      <c r="P4" s="17"/>
      <c r="Q4" s="17"/>
      <c r="R4" s="17"/>
    </row>
    <row r="5" spans="1:21" ht="16.5" customHeight="1" x14ac:dyDescent="0.25">
      <c r="A5" s="156" t="s">
        <v>824</v>
      </c>
      <c r="B5" s="161" t="s">
        <v>130</v>
      </c>
      <c r="C5" s="161" t="s">
        <v>734</v>
      </c>
      <c r="D5" s="161" t="s">
        <v>733</v>
      </c>
      <c r="E5" s="163" t="s">
        <v>129</v>
      </c>
      <c r="F5" s="159" t="s">
        <v>748</v>
      </c>
      <c r="G5" s="160"/>
      <c r="H5" s="165" t="s">
        <v>127</v>
      </c>
      <c r="I5" s="166"/>
      <c r="J5" s="167"/>
      <c r="K5" s="150" t="s">
        <v>131</v>
      </c>
      <c r="L5" s="154" t="s">
        <v>749</v>
      </c>
      <c r="M5" s="155"/>
      <c r="N5" s="152" t="s">
        <v>282</v>
      </c>
      <c r="O5" s="152" t="s">
        <v>679</v>
      </c>
      <c r="P5" s="150" t="s">
        <v>305</v>
      </c>
      <c r="Q5" s="150" t="s">
        <v>683</v>
      </c>
      <c r="R5" s="152" t="s">
        <v>684</v>
      </c>
    </row>
    <row r="6" spans="1:21" ht="16.5" customHeight="1" x14ac:dyDescent="0.25">
      <c r="A6" s="157"/>
      <c r="B6" s="162"/>
      <c r="C6" s="162"/>
      <c r="D6" s="162"/>
      <c r="E6" s="164"/>
      <c r="F6" s="43" t="s">
        <v>746</v>
      </c>
      <c r="G6" s="43" t="s">
        <v>747</v>
      </c>
      <c r="H6" s="168"/>
      <c r="I6" s="169"/>
      <c r="J6" s="170"/>
      <c r="K6" s="151"/>
      <c r="L6" s="43" t="s">
        <v>746</v>
      </c>
      <c r="M6" s="43" t="s">
        <v>747</v>
      </c>
      <c r="N6" s="153"/>
      <c r="O6" s="153"/>
      <c r="P6" s="151"/>
      <c r="Q6" s="151"/>
      <c r="R6" s="153"/>
    </row>
    <row r="7" spans="1:21" ht="15" customHeight="1" x14ac:dyDescent="0.25">
      <c r="A7" s="74"/>
      <c r="B7" s="74"/>
      <c r="C7" s="74"/>
      <c r="D7" s="74"/>
      <c r="E7" s="43"/>
      <c r="F7" s="43"/>
      <c r="G7" s="43"/>
      <c r="H7" s="77"/>
      <c r="I7" s="77"/>
      <c r="J7" s="77"/>
      <c r="K7" s="44"/>
      <c r="L7" s="44"/>
      <c r="M7" s="44"/>
      <c r="N7" s="76"/>
      <c r="O7" s="76"/>
      <c r="P7" s="44"/>
      <c r="Q7" s="44"/>
      <c r="R7" s="76"/>
    </row>
    <row r="8" spans="1:21" x14ac:dyDescent="0.25">
      <c r="A8" s="82">
        <v>1</v>
      </c>
      <c r="B8" s="75" t="s">
        <v>147</v>
      </c>
      <c r="C8" s="75" t="s">
        <v>261</v>
      </c>
      <c r="D8" s="75" t="s">
        <v>261</v>
      </c>
      <c r="E8" s="18" t="s">
        <v>29</v>
      </c>
      <c r="F8" s="18" t="s">
        <v>72</v>
      </c>
      <c r="G8" s="18" t="s">
        <v>0</v>
      </c>
      <c r="H8" s="78">
        <v>1</v>
      </c>
      <c r="I8" s="79" t="s">
        <v>126</v>
      </c>
      <c r="J8" s="78">
        <v>0</v>
      </c>
      <c r="K8" s="19" t="s">
        <v>28</v>
      </c>
      <c r="L8" s="19" t="s">
        <v>72</v>
      </c>
      <c r="M8" s="19" t="s">
        <v>0</v>
      </c>
      <c r="N8" s="80" t="s">
        <v>370</v>
      </c>
      <c r="O8" s="80" t="s">
        <v>663</v>
      </c>
      <c r="P8" s="19" t="s">
        <v>306</v>
      </c>
      <c r="Q8" s="19" t="s">
        <v>680</v>
      </c>
      <c r="R8" s="80" t="s">
        <v>685</v>
      </c>
      <c r="S8" s="27" t="str">
        <f>IF(OR(H8="",H8="?"),"* Resultado não encontrado","")</f>
        <v/>
      </c>
    </row>
    <row r="9" spans="1:21" x14ac:dyDescent="0.25">
      <c r="A9" s="82">
        <v>2</v>
      </c>
      <c r="B9" s="75" t="s">
        <v>148</v>
      </c>
      <c r="C9" s="75" t="s">
        <v>261</v>
      </c>
      <c r="D9" s="75" t="s">
        <v>261</v>
      </c>
      <c r="E9" s="18" t="s">
        <v>28</v>
      </c>
      <c r="F9" s="18" t="s">
        <v>72</v>
      </c>
      <c r="G9" s="18" t="s">
        <v>0</v>
      </c>
      <c r="H9" s="78">
        <v>2</v>
      </c>
      <c r="I9" s="79" t="s">
        <v>126</v>
      </c>
      <c r="J9" s="78">
        <v>0</v>
      </c>
      <c r="K9" s="19" t="s">
        <v>32</v>
      </c>
      <c r="L9" s="19" t="s">
        <v>72</v>
      </c>
      <c r="M9" s="19" t="s">
        <v>0</v>
      </c>
      <c r="N9" s="80" t="s">
        <v>370</v>
      </c>
      <c r="O9" s="80" t="s">
        <v>663</v>
      </c>
      <c r="P9" s="19" t="s">
        <v>585</v>
      </c>
      <c r="Q9" s="19" t="s">
        <v>680</v>
      </c>
      <c r="R9" s="4" t="s">
        <v>686</v>
      </c>
      <c r="S9" s="27" t="str">
        <f t="shared" ref="S9:S72" si="0">IF(OR(H9="",H9="?"),"* Resultado não encontrado","")</f>
        <v/>
      </c>
    </row>
    <row r="10" spans="1:21" x14ac:dyDescent="0.25">
      <c r="A10" s="82">
        <v>3</v>
      </c>
      <c r="B10" s="75" t="s">
        <v>149</v>
      </c>
      <c r="C10" s="75" t="s">
        <v>261</v>
      </c>
      <c r="D10" s="75" t="s">
        <v>261</v>
      </c>
      <c r="E10" s="18" t="s">
        <v>28</v>
      </c>
      <c r="F10" s="18" t="s">
        <v>72</v>
      </c>
      <c r="G10" s="18" t="s">
        <v>0</v>
      </c>
      <c r="H10" s="78">
        <v>5</v>
      </c>
      <c r="I10" s="79" t="s">
        <v>126</v>
      </c>
      <c r="J10" s="78">
        <v>0</v>
      </c>
      <c r="K10" s="19" t="s">
        <v>34</v>
      </c>
      <c r="L10" s="19" t="s">
        <v>72</v>
      </c>
      <c r="M10" s="19" t="s">
        <v>0</v>
      </c>
      <c r="N10" s="80" t="s">
        <v>370</v>
      </c>
      <c r="O10" s="80" t="s">
        <v>663</v>
      </c>
      <c r="P10" s="19" t="s">
        <v>585</v>
      </c>
      <c r="Q10" s="19" t="s">
        <v>680</v>
      </c>
      <c r="R10" s="4" t="s">
        <v>663</v>
      </c>
      <c r="S10" s="27" t="str">
        <f t="shared" si="0"/>
        <v/>
      </c>
    </row>
    <row r="11" spans="1:21" x14ac:dyDescent="0.25">
      <c r="A11" s="82">
        <v>4</v>
      </c>
      <c r="B11" s="75" t="s">
        <v>638</v>
      </c>
      <c r="C11" s="75" t="s">
        <v>261</v>
      </c>
      <c r="D11" s="75" t="s">
        <v>261</v>
      </c>
      <c r="E11" s="18" t="s">
        <v>639</v>
      </c>
      <c r="F11" s="18" t="s">
        <v>72</v>
      </c>
      <c r="G11" s="18" t="s">
        <v>0</v>
      </c>
      <c r="H11" s="58" t="s">
        <v>132</v>
      </c>
      <c r="I11" s="79" t="s">
        <v>126</v>
      </c>
      <c r="J11" s="58" t="s">
        <v>132</v>
      </c>
      <c r="K11" s="19" t="s">
        <v>28</v>
      </c>
      <c r="L11" s="19" t="s">
        <v>72</v>
      </c>
      <c r="M11" s="19" t="s">
        <v>0</v>
      </c>
      <c r="N11" s="80" t="s">
        <v>370</v>
      </c>
      <c r="O11" s="80" t="s">
        <v>663</v>
      </c>
      <c r="P11" s="19" t="s">
        <v>309</v>
      </c>
      <c r="Q11" s="19" t="s">
        <v>680</v>
      </c>
      <c r="R11" s="4" t="s">
        <v>740</v>
      </c>
      <c r="S11" s="27" t="str">
        <f t="shared" si="0"/>
        <v>* Resultado não encontrado</v>
      </c>
    </row>
    <row r="12" spans="1:21" x14ac:dyDescent="0.25">
      <c r="A12" s="82">
        <v>5</v>
      </c>
      <c r="B12" s="75" t="s">
        <v>150</v>
      </c>
      <c r="C12" s="75" t="s">
        <v>262</v>
      </c>
      <c r="D12" s="75" t="s">
        <v>262</v>
      </c>
      <c r="E12" s="18" t="s">
        <v>97</v>
      </c>
      <c r="F12" s="18" t="s">
        <v>776</v>
      </c>
      <c r="G12" s="18" t="s">
        <v>5</v>
      </c>
      <c r="H12" s="78">
        <v>3</v>
      </c>
      <c r="I12" s="79" t="s">
        <v>126</v>
      </c>
      <c r="J12" s="78">
        <v>2</v>
      </c>
      <c r="K12" s="19" t="s">
        <v>28</v>
      </c>
      <c r="L12" s="19" t="s">
        <v>72</v>
      </c>
      <c r="M12" s="19" t="s">
        <v>0</v>
      </c>
      <c r="N12" s="80" t="s">
        <v>30</v>
      </c>
      <c r="O12" s="80" t="s">
        <v>663</v>
      </c>
      <c r="P12" s="19" t="s">
        <v>327</v>
      </c>
      <c r="Q12" s="19" t="s">
        <v>712</v>
      </c>
      <c r="R12" s="4" t="s">
        <v>663</v>
      </c>
      <c r="S12" s="27" t="str">
        <f>IF(OR(H12="",H12="?"),"* Resultado não encontrado","")</f>
        <v/>
      </c>
    </row>
    <row r="13" spans="1:21" x14ac:dyDescent="0.25">
      <c r="A13" s="82">
        <v>6</v>
      </c>
      <c r="B13" s="75" t="s">
        <v>151</v>
      </c>
      <c r="C13" s="75" t="s">
        <v>262</v>
      </c>
      <c r="D13" s="75" t="s">
        <v>262</v>
      </c>
      <c r="E13" s="18" t="s">
        <v>96</v>
      </c>
      <c r="F13" s="18" t="s">
        <v>774</v>
      </c>
      <c r="G13" s="18" t="s">
        <v>0</v>
      </c>
      <c r="H13" s="78">
        <v>2</v>
      </c>
      <c r="I13" s="79" t="s">
        <v>126</v>
      </c>
      <c r="J13" s="78">
        <v>3</v>
      </c>
      <c r="K13" s="19" t="s">
        <v>28</v>
      </c>
      <c r="L13" s="19" t="s">
        <v>72</v>
      </c>
      <c r="M13" s="19" t="s">
        <v>0</v>
      </c>
      <c r="N13" s="80" t="s">
        <v>30</v>
      </c>
      <c r="O13" s="80" t="s">
        <v>663</v>
      </c>
      <c r="P13" s="19" t="s">
        <v>358</v>
      </c>
      <c r="Q13" s="19" t="s">
        <v>711</v>
      </c>
      <c r="R13" s="4" t="s">
        <v>663</v>
      </c>
      <c r="S13" s="27" t="str">
        <f t="shared" si="0"/>
        <v/>
      </c>
    </row>
    <row r="14" spans="1:21" x14ac:dyDescent="0.25">
      <c r="A14" s="82">
        <v>7</v>
      </c>
      <c r="B14" s="75" t="s">
        <v>152</v>
      </c>
      <c r="C14" s="75" t="s">
        <v>262</v>
      </c>
      <c r="D14" s="75" t="s">
        <v>262</v>
      </c>
      <c r="E14" s="18" t="s">
        <v>84</v>
      </c>
      <c r="F14" s="18" t="s">
        <v>770</v>
      </c>
      <c r="G14" s="18" t="s">
        <v>0</v>
      </c>
      <c r="H14" s="78">
        <v>3</v>
      </c>
      <c r="I14" s="79" t="s">
        <v>126</v>
      </c>
      <c r="J14" s="78">
        <v>1</v>
      </c>
      <c r="K14" s="19" t="s">
        <v>28</v>
      </c>
      <c r="L14" s="19" t="s">
        <v>72</v>
      </c>
      <c r="M14" s="19" t="s">
        <v>0</v>
      </c>
      <c r="N14" s="80" t="s">
        <v>30</v>
      </c>
      <c r="O14" s="80" t="s">
        <v>663</v>
      </c>
      <c r="P14" s="19" t="s">
        <v>356</v>
      </c>
      <c r="Q14" s="19" t="s">
        <v>703</v>
      </c>
      <c r="R14" s="4" t="s">
        <v>663</v>
      </c>
      <c r="S14" s="27" t="str">
        <f>IF(OR(H14="",H14="?"),"* Resultado não encontrado","")</f>
        <v/>
      </c>
    </row>
    <row r="15" spans="1:21" x14ac:dyDescent="0.25">
      <c r="A15" s="82">
        <v>8</v>
      </c>
      <c r="B15" s="75" t="s">
        <v>153</v>
      </c>
      <c r="C15" s="75" t="s">
        <v>262</v>
      </c>
      <c r="D15" s="75" t="s">
        <v>262</v>
      </c>
      <c r="E15" s="18" t="s">
        <v>28</v>
      </c>
      <c r="F15" s="18" t="s">
        <v>72</v>
      </c>
      <c r="G15" s="18" t="s">
        <v>0</v>
      </c>
      <c r="H15" s="78">
        <v>3</v>
      </c>
      <c r="I15" s="79" t="s">
        <v>126</v>
      </c>
      <c r="J15" s="78">
        <v>0</v>
      </c>
      <c r="K15" s="19" t="s">
        <v>107</v>
      </c>
      <c r="L15" s="19" t="s">
        <v>775</v>
      </c>
      <c r="M15" s="19" t="s">
        <v>0</v>
      </c>
      <c r="N15" s="80" t="s">
        <v>30</v>
      </c>
      <c r="O15" s="80" t="s">
        <v>663</v>
      </c>
      <c r="P15" s="19" t="s">
        <v>361</v>
      </c>
      <c r="Q15" s="19" t="s">
        <v>680</v>
      </c>
      <c r="R15" s="4" t="s">
        <v>663</v>
      </c>
      <c r="S15" s="27" t="str">
        <f t="shared" si="0"/>
        <v/>
      </c>
    </row>
    <row r="16" spans="1:21" x14ac:dyDescent="0.25">
      <c r="A16" s="82">
        <v>9</v>
      </c>
      <c r="B16" s="75" t="s">
        <v>830</v>
      </c>
      <c r="C16" s="75" t="s">
        <v>262</v>
      </c>
      <c r="D16" s="75" t="s">
        <v>262</v>
      </c>
      <c r="E16" s="18" t="s">
        <v>28</v>
      </c>
      <c r="F16" s="18" t="s">
        <v>72</v>
      </c>
      <c r="G16" s="18" t="s">
        <v>0</v>
      </c>
      <c r="H16" s="78">
        <v>2</v>
      </c>
      <c r="I16" s="79" t="s">
        <v>126</v>
      </c>
      <c r="J16" s="78">
        <v>0</v>
      </c>
      <c r="K16" s="19" t="s">
        <v>61</v>
      </c>
      <c r="L16" s="19" t="s">
        <v>43</v>
      </c>
      <c r="M16" s="19" t="s">
        <v>0</v>
      </c>
      <c r="N16" s="80" t="s">
        <v>39</v>
      </c>
      <c r="O16" s="80" t="s">
        <v>675</v>
      </c>
      <c r="P16" s="19" t="s">
        <v>361</v>
      </c>
      <c r="Q16" s="19" t="s">
        <v>680</v>
      </c>
      <c r="R16" s="4" t="s">
        <v>663</v>
      </c>
      <c r="S16" s="27" t="str">
        <f t="shared" si="0"/>
        <v/>
      </c>
    </row>
    <row r="17" spans="1:19" x14ac:dyDescent="0.25">
      <c r="A17" s="82">
        <v>10</v>
      </c>
      <c r="B17" s="75" t="s">
        <v>154</v>
      </c>
      <c r="C17" s="75" t="s">
        <v>262</v>
      </c>
      <c r="D17" s="75" t="s">
        <v>262</v>
      </c>
      <c r="E17" s="18" t="s">
        <v>36</v>
      </c>
      <c r="F17" s="18" t="s">
        <v>750</v>
      </c>
      <c r="G17" s="18" t="s">
        <v>0</v>
      </c>
      <c r="H17" s="78">
        <v>4</v>
      </c>
      <c r="I17" s="79" t="s">
        <v>126</v>
      </c>
      <c r="J17" s="78">
        <v>0</v>
      </c>
      <c r="K17" s="19" t="s">
        <v>28</v>
      </c>
      <c r="L17" s="19" t="s">
        <v>72</v>
      </c>
      <c r="M17" s="19" t="s">
        <v>0</v>
      </c>
      <c r="N17" s="80" t="s">
        <v>39</v>
      </c>
      <c r="O17" s="80" t="s">
        <v>675</v>
      </c>
      <c r="P17" s="19" t="s">
        <v>318</v>
      </c>
      <c r="Q17" s="19" t="s">
        <v>687</v>
      </c>
      <c r="R17" s="4" t="s">
        <v>663</v>
      </c>
      <c r="S17" s="27" t="str">
        <f t="shared" si="0"/>
        <v/>
      </c>
    </row>
    <row r="18" spans="1:19" x14ac:dyDescent="0.25">
      <c r="A18" s="82">
        <v>11</v>
      </c>
      <c r="B18" s="75" t="s">
        <v>155</v>
      </c>
      <c r="C18" s="75" t="s">
        <v>262</v>
      </c>
      <c r="D18" s="75" t="s">
        <v>262</v>
      </c>
      <c r="E18" s="18" t="s">
        <v>28</v>
      </c>
      <c r="F18" s="18" t="s">
        <v>72</v>
      </c>
      <c r="G18" s="18" t="s">
        <v>0</v>
      </c>
      <c r="H18" s="78">
        <v>3</v>
      </c>
      <c r="I18" s="79" t="s">
        <v>126</v>
      </c>
      <c r="J18" s="78">
        <v>0</v>
      </c>
      <c r="K18" s="19" t="s">
        <v>50</v>
      </c>
      <c r="L18" s="19" t="s">
        <v>752</v>
      </c>
      <c r="M18" s="19" t="s">
        <v>0</v>
      </c>
      <c r="N18" s="80" t="s">
        <v>39</v>
      </c>
      <c r="O18" s="80" t="s">
        <v>675</v>
      </c>
      <c r="P18" s="19" t="s">
        <v>361</v>
      </c>
      <c r="Q18" s="19" t="s">
        <v>680</v>
      </c>
      <c r="R18" s="4" t="s">
        <v>663</v>
      </c>
      <c r="S18" s="27" t="str">
        <f t="shared" si="0"/>
        <v/>
      </c>
    </row>
    <row r="19" spans="1:19" x14ac:dyDescent="0.25">
      <c r="A19" s="82">
        <v>12</v>
      </c>
      <c r="B19" s="75" t="s">
        <v>156</v>
      </c>
      <c r="C19" s="75" t="s">
        <v>262</v>
      </c>
      <c r="D19" s="75" t="s">
        <v>262</v>
      </c>
      <c r="E19" s="18" t="s">
        <v>37</v>
      </c>
      <c r="F19" s="18" t="s">
        <v>751</v>
      </c>
      <c r="G19" s="18" t="s">
        <v>0</v>
      </c>
      <c r="H19" s="78">
        <v>0</v>
      </c>
      <c r="I19" s="79" t="s">
        <v>126</v>
      </c>
      <c r="J19" s="78">
        <v>2</v>
      </c>
      <c r="K19" s="19" t="s">
        <v>28</v>
      </c>
      <c r="L19" s="19" t="s">
        <v>72</v>
      </c>
      <c r="M19" s="19" t="s">
        <v>0</v>
      </c>
      <c r="N19" s="80" t="s">
        <v>39</v>
      </c>
      <c r="O19" s="80" t="s">
        <v>675</v>
      </c>
      <c r="P19" s="19" t="s">
        <v>324</v>
      </c>
      <c r="Q19" s="19" t="s">
        <v>688</v>
      </c>
      <c r="R19" s="4" t="s">
        <v>663</v>
      </c>
      <c r="S19" s="27" t="str">
        <f t="shared" si="0"/>
        <v/>
      </c>
    </row>
    <row r="20" spans="1:19" x14ac:dyDescent="0.25">
      <c r="A20" s="82">
        <v>13</v>
      </c>
      <c r="B20" s="75" t="s">
        <v>157</v>
      </c>
      <c r="C20" s="75" t="s">
        <v>262</v>
      </c>
      <c r="D20" s="75" t="s">
        <v>262</v>
      </c>
      <c r="E20" s="18" t="s">
        <v>94</v>
      </c>
      <c r="F20" s="18" t="s">
        <v>765</v>
      </c>
      <c r="G20" s="18" t="s">
        <v>0</v>
      </c>
      <c r="H20" s="78">
        <v>0</v>
      </c>
      <c r="I20" s="79" t="s">
        <v>126</v>
      </c>
      <c r="J20" s="78">
        <v>0</v>
      </c>
      <c r="K20" s="19" t="s">
        <v>28</v>
      </c>
      <c r="L20" s="19" t="s">
        <v>72</v>
      </c>
      <c r="M20" s="19" t="s">
        <v>0</v>
      </c>
      <c r="N20" s="80" t="s">
        <v>39</v>
      </c>
      <c r="O20" s="80" t="s">
        <v>675</v>
      </c>
      <c r="P20" s="19" t="s">
        <v>342</v>
      </c>
      <c r="Q20" s="19" t="s">
        <v>681</v>
      </c>
      <c r="R20" s="4" t="s">
        <v>663</v>
      </c>
      <c r="S20" s="27" t="str">
        <f t="shared" si="0"/>
        <v/>
      </c>
    </row>
    <row r="21" spans="1:19" x14ac:dyDescent="0.25">
      <c r="A21" s="82">
        <v>14</v>
      </c>
      <c r="B21" s="75" t="s">
        <v>158</v>
      </c>
      <c r="C21" s="75" t="s">
        <v>262</v>
      </c>
      <c r="D21" s="75" t="s">
        <v>262</v>
      </c>
      <c r="E21" s="18" t="s">
        <v>103</v>
      </c>
      <c r="F21" s="18" t="s">
        <v>103</v>
      </c>
      <c r="G21" s="18" t="s">
        <v>0</v>
      </c>
      <c r="H21" s="78">
        <v>0</v>
      </c>
      <c r="I21" s="79" t="s">
        <v>126</v>
      </c>
      <c r="J21" s="78">
        <v>2</v>
      </c>
      <c r="K21" s="19" t="s">
        <v>28</v>
      </c>
      <c r="L21" s="19" t="s">
        <v>72</v>
      </c>
      <c r="M21" s="19" t="s">
        <v>0</v>
      </c>
      <c r="N21" s="80" t="s">
        <v>39</v>
      </c>
      <c r="O21" s="80" t="s">
        <v>675</v>
      </c>
      <c r="P21" s="19" t="s">
        <v>316</v>
      </c>
      <c r="Q21" s="19" t="s">
        <v>699</v>
      </c>
      <c r="R21" s="4" t="s">
        <v>663</v>
      </c>
      <c r="S21" s="27" t="str">
        <f t="shared" si="0"/>
        <v/>
      </c>
    </row>
    <row r="22" spans="1:19" x14ac:dyDescent="0.25">
      <c r="A22" s="82">
        <v>15</v>
      </c>
      <c r="B22" s="75" t="s">
        <v>159</v>
      </c>
      <c r="C22" s="75" t="s">
        <v>262</v>
      </c>
      <c r="D22" s="75" t="s">
        <v>262</v>
      </c>
      <c r="E22" s="18" t="s">
        <v>28</v>
      </c>
      <c r="F22" s="18" t="s">
        <v>72</v>
      </c>
      <c r="G22" s="18" t="s">
        <v>0</v>
      </c>
      <c r="H22" s="78">
        <v>0</v>
      </c>
      <c r="I22" s="79" t="s">
        <v>126</v>
      </c>
      <c r="J22" s="78">
        <v>1</v>
      </c>
      <c r="K22" s="19" t="s">
        <v>67</v>
      </c>
      <c r="L22" s="19" t="s">
        <v>72</v>
      </c>
      <c r="M22" s="19" t="s">
        <v>0</v>
      </c>
      <c r="N22" s="80" t="s">
        <v>39</v>
      </c>
      <c r="O22" s="80" t="s">
        <v>675</v>
      </c>
      <c r="P22" s="19" t="s">
        <v>361</v>
      </c>
      <c r="Q22" s="19" t="s">
        <v>680</v>
      </c>
      <c r="R22" s="80" t="s">
        <v>663</v>
      </c>
      <c r="S22" s="27" t="str">
        <f>IF(OR(H22="",H22="?"),"* Resultado não encontrado","")</f>
        <v/>
      </c>
    </row>
    <row r="23" spans="1:19" x14ac:dyDescent="0.25">
      <c r="A23" s="82">
        <v>16</v>
      </c>
      <c r="B23" s="75" t="s">
        <v>160</v>
      </c>
      <c r="C23" s="75" t="s">
        <v>262</v>
      </c>
      <c r="D23" s="75" t="s">
        <v>262</v>
      </c>
      <c r="E23" s="18" t="s">
        <v>90</v>
      </c>
      <c r="F23" s="18" t="s">
        <v>752</v>
      </c>
      <c r="G23" s="18" t="s">
        <v>0</v>
      </c>
      <c r="H23" s="78">
        <v>2</v>
      </c>
      <c r="I23" s="79" t="s">
        <v>126</v>
      </c>
      <c r="J23" s="78">
        <v>2</v>
      </c>
      <c r="K23" s="19" t="s">
        <v>28</v>
      </c>
      <c r="L23" s="19" t="s">
        <v>72</v>
      </c>
      <c r="M23" s="19" t="s">
        <v>0</v>
      </c>
      <c r="N23" s="80" t="s">
        <v>39</v>
      </c>
      <c r="O23" s="80" t="s">
        <v>675</v>
      </c>
      <c r="P23" s="19" t="s">
        <v>86</v>
      </c>
      <c r="Q23" s="19" t="s">
        <v>691</v>
      </c>
      <c r="R23" s="80" t="s">
        <v>663</v>
      </c>
      <c r="S23" s="27" t="str">
        <f>IF(OR(H23="",H23="?"),"* Resultado não encontrado","")</f>
        <v/>
      </c>
    </row>
    <row r="24" spans="1:19" x14ac:dyDescent="0.25">
      <c r="A24" s="82">
        <v>17</v>
      </c>
      <c r="B24" s="75" t="s">
        <v>161</v>
      </c>
      <c r="C24" s="75" t="s">
        <v>262</v>
      </c>
      <c r="D24" s="75" t="s">
        <v>262</v>
      </c>
      <c r="E24" s="18" t="s">
        <v>28</v>
      </c>
      <c r="F24" s="18" t="s">
        <v>72</v>
      </c>
      <c r="G24" s="18" t="s">
        <v>0</v>
      </c>
      <c r="H24" s="78">
        <v>2</v>
      </c>
      <c r="I24" s="79" t="s">
        <v>126</v>
      </c>
      <c r="J24" s="78">
        <v>0</v>
      </c>
      <c r="K24" s="19" t="s">
        <v>54</v>
      </c>
      <c r="L24" s="19" t="s">
        <v>72</v>
      </c>
      <c r="M24" s="19" t="s">
        <v>0</v>
      </c>
      <c r="N24" s="80" t="s">
        <v>39</v>
      </c>
      <c r="O24" s="80" t="s">
        <v>675</v>
      </c>
      <c r="P24" s="19" t="s">
        <v>361</v>
      </c>
      <c r="Q24" s="19" t="s">
        <v>680</v>
      </c>
      <c r="R24" s="4" t="s">
        <v>663</v>
      </c>
      <c r="S24" s="27" t="str">
        <f t="shared" si="0"/>
        <v/>
      </c>
    </row>
    <row r="25" spans="1:19" x14ac:dyDescent="0.25">
      <c r="A25" s="82">
        <v>18</v>
      </c>
      <c r="B25" s="75" t="s">
        <v>162</v>
      </c>
      <c r="C25" s="75" t="s">
        <v>262</v>
      </c>
      <c r="D25" s="75" t="s">
        <v>262</v>
      </c>
      <c r="E25" s="18" t="s">
        <v>87</v>
      </c>
      <c r="F25" s="18" t="s">
        <v>88</v>
      </c>
      <c r="G25" s="18" t="s">
        <v>0</v>
      </c>
      <c r="H25" s="78">
        <v>1</v>
      </c>
      <c r="I25" s="79" t="s">
        <v>126</v>
      </c>
      <c r="J25" s="78">
        <v>0</v>
      </c>
      <c r="K25" s="19" t="s">
        <v>28</v>
      </c>
      <c r="L25" s="19" t="s">
        <v>72</v>
      </c>
      <c r="M25" s="19" t="s">
        <v>0</v>
      </c>
      <c r="N25" s="80" t="s">
        <v>39</v>
      </c>
      <c r="O25" s="80" t="s">
        <v>675</v>
      </c>
      <c r="P25" s="19" t="s">
        <v>317</v>
      </c>
      <c r="Q25" s="19" t="s">
        <v>701</v>
      </c>
      <c r="R25" s="80" t="s">
        <v>663</v>
      </c>
      <c r="S25" s="27" t="str">
        <f t="shared" si="0"/>
        <v/>
      </c>
    </row>
    <row r="26" spans="1:19" x14ac:dyDescent="0.25">
      <c r="A26" s="82">
        <v>19</v>
      </c>
      <c r="B26" s="75" t="s">
        <v>163</v>
      </c>
      <c r="C26" s="75" t="s">
        <v>262</v>
      </c>
      <c r="D26" s="75" t="s">
        <v>262</v>
      </c>
      <c r="E26" s="18" t="s">
        <v>43</v>
      </c>
      <c r="F26" s="18" t="s">
        <v>43</v>
      </c>
      <c r="G26" s="18" t="s">
        <v>0</v>
      </c>
      <c r="H26" s="78">
        <v>1</v>
      </c>
      <c r="I26" s="79" t="s">
        <v>126</v>
      </c>
      <c r="J26" s="78">
        <v>1</v>
      </c>
      <c r="K26" s="19" t="s">
        <v>28</v>
      </c>
      <c r="L26" s="19" t="s">
        <v>72</v>
      </c>
      <c r="M26" s="19" t="s">
        <v>0</v>
      </c>
      <c r="N26" s="80" t="s">
        <v>39</v>
      </c>
      <c r="O26" s="80" t="s">
        <v>675</v>
      </c>
      <c r="P26" s="19" t="s">
        <v>349</v>
      </c>
      <c r="Q26" s="19" t="s">
        <v>680</v>
      </c>
      <c r="R26" s="4" t="s">
        <v>737</v>
      </c>
      <c r="S26" s="27" t="str">
        <f t="shared" si="0"/>
        <v/>
      </c>
    </row>
    <row r="27" spans="1:19" x14ac:dyDescent="0.25">
      <c r="A27" s="82">
        <v>20</v>
      </c>
      <c r="B27" s="75" t="s">
        <v>164</v>
      </c>
      <c r="C27" s="75" t="s">
        <v>262</v>
      </c>
      <c r="D27" s="75" t="s">
        <v>262</v>
      </c>
      <c r="E27" s="18" t="s">
        <v>80</v>
      </c>
      <c r="F27" s="18" t="s">
        <v>753</v>
      </c>
      <c r="G27" s="18" t="s">
        <v>0</v>
      </c>
      <c r="H27" s="78">
        <v>0</v>
      </c>
      <c r="I27" s="79" t="s">
        <v>126</v>
      </c>
      <c r="J27" s="78">
        <v>0</v>
      </c>
      <c r="K27" s="19" t="s">
        <v>28</v>
      </c>
      <c r="L27" s="19" t="s">
        <v>72</v>
      </c>
      <c r="M27" s="19" t="s">
        <v>0</v>
      </c>
      <c r="N27" s="80" t="s">
        <v>39</v>
      </c>
      <c r="O27" s="80" t="s">
        <v>675</v>
      </c>
      <c r="P27" s="19" t="s">
        <v>371</v>
      </c>
      <c r="Q27" s="19" t="s">
        <v>692</v>
      </c>
      <c r="R27" s="4" t="s">
        <v>663</v>
      </c>
      <c r="S27" s="27" t="str">
        <f t="shared" si="0"/>
        <v/>
      </c>
    </row>
    <row r="28" spans="1:19" x14ac:dyDescent="0.25">
      <c r="A28" s="82">
        <v>21</v>
      </c>
      <c r="B28" s="75" t="s">
        <v>165</v>
      </c>
      <c r="C28" s="75" t="s">
        <v>262</v>
      </c>
      <c r="D28" s="75" t="s">
        <v>262</v>
      </c>
      <c r="E28" s="18" t="s">
        <v>28</v>
      </c>
      <c r="F28" s="18" t="s">
        <v>72</v>
      </c>
      <c r="G28" s="18" t="s">
        <v>0</v>
      </c>
      <c r="H28" s="78">
        <v>0</v>
      </c>
      <c r="I28" s="79" t="s">
        <v>126</v>
      </c>
      <c r="J28" s="78">
        <v>3</v>
      </c>
      <c r="K28" s="19" t="s">
        <v>44</v>
      </c>
      <c r="L28" s="19" t="s">
        <v>750</v>
      </c>
      <c r="M28" s="19" t="s">
        <v>0</v>
      </c>
      <c r="N28" s="80" t="s">
        <v>39</v>
      </c>
      <c r="O28" s="80" t="s">
        <v>675</v>
      </c>
      <c r="P28" s="19" t="s">
        <v>349</v>
      </c>
      <c r="Q28" s="19" t="s">
        <v>680</v>
      </c>
      <c r="R28" s="4" t="s">
        <v>663</v>
      </c>
      <c r="S28" s="27" t="str">
        <f t="shared" si="0"/>
        <v/>
      </c>
    </row>
    <row r="29" spans="1:19" x14ac:dyDescent="0.25">
      <c r="A29" s="82">
        <v>22</v>
      </c>
      <c r="B29" s="75" t="s">
        <v>166</v>
      </c>
      <c r="C29" s="75" t="s">
        <v>262</v>
      </c>
      <c r="D29" s="75" t="s">
        <v>262</v>
      </c>
      <c r="E29" s="18" t="s">
        <v>28</v>
      </c>
      <c r="F29" s="18" t="s">
        <v>72</v>
      </c>
      <c r="G29" s="18" t="s">
        <v>0</v>
      </c>
      <c r="H29" s="78">
        <v>1</v>
      </c>
      <c r="I29" s="79" t="s">
        <v>126</v>
      </c>
      <c r="J29" s="78">
        <v>1</v>
      </c>
      <c r="K29" s="19" t="s">
        <v>41</v>
      </c>
      <c r="L29" s="19" t="s">
        <v>769</v>
      </c>
      <c r="M29" s="19" t="s">
        <v>10</v>
      </c>
      <c r="N29" s="80" t="s">
        <v>167</v>
      </c>
      <c r="O29" s="80" t="s">
        <v>668</v>
      </c>
      <c r="P29" s="19" t="s">
        <v>349</v>
      </c>
      <c r="Q29" s="19" t="s">
        <v>680</v>
      </c>
      <c r="R29" s="4" t="s">
        <v>663</v>
      </c>
      <c r="S29" s="27" t="str">
        <f t="shared" si="0"/>
        <v/>
      </c>
    </row>
    <row r="30" spans="1:19" x14ac:dyDescent="0.25">
      <c r="A30" s="82">
        <v>23</v>
      </c>
      <c r="B30" s="75" t="s">
        <v>168</v>
      </c>
      <c r="C30" s="75" t="s">
        <v>262</v>
      </c>
      <c r="D30" s="75" t="s">
        <v>262</v>
      </c>
      <c r="E30" s="18" t="s">
        <v>108</v>
      </c>
      <c r="F30" s="18" t="s">
        <v>781</v>
      </c>
      <c r="G30" s="18" t="s">
        <v>15</v>
      </c>
      <c r="H30" s="78">
        <v>2</v>
      </c>
      <c r="I30" s="79" t="s">
        <v>126</v>
      </c>
      <c r="J30" s="78">
        <v>1</v>
      </c>
      <c r="K30" s="19" t="s">
        <v>28</v>
      </c>
      <c r="L30" s="19" t="s">
        <v>72</v>
      </c>
      <c r="M30" s="19" t="s">
        <v>0</v>
      </c>
      <c r="N30" s="80" t="s">
        <v>167</v>
      </c>
      <c r="O30" s="80" t="s">
        <v>668</v>
      </c>
      <c r="P30" s="19" t="s">
        <v>332</v>
      </c>
      <c r="Q30" s="19" t="s">
        <v>719</v>
      </c>
      <c r="R30" s="4" t="s">
        <v>663</v>
      </c>
      <c r="S30" s="27" t="str">
        <f t="shared" si="0"/>
        <v/>
      </c>
    </row>
    <row r="31" spans="1:19" x14ac:dyDescent="0.25">
      <c r="A31" s="82">
        <v>24</v>
      </c>
      <c r="B31" s="75" t="s">
        <v>169</v>
      </c>
      <c r="C31" s="75" t="s">
        <v>262</v>
      </c>
      <c r="D31" s="75" t="s">
        <v>262</v>
      </c>
      <c r="E31" s="18" t="s">
        <v>109</v>
      </c>
      <c r="F31" s="18" t="s">
        <v>782</v>
      </c>
      <c r="G31" s="18" t="s">
        <v>15</v>
      </c>
      <c r="H31" s="78">
        <v>2</v>
      </c>
      <c r="I31" s="79" t="s">
        <v>126</v>
      </c>
      <c r="J31" s="78">
        <v>1</v>
      </c>
      <c r="K31" s="19" t="s">
        <v>28</v>
      </c>
      <c r="L31" s="19" t="s">
        <v>72</v>
      </c>
      <c r="M31" s="19" t="s">
        <v>0</v>
      </c>
      <c r="N31" s="80" t="s">
        <v>167</v>
      </c>
      <c r="O31" s="80" t="s">
        <v>668</v>
      </c>
      <c r="P31" s="19" t="s">
        <v>333</v>
      </c>
      <c r="Q31" s="19" t="s">
        <v>720</v>
      </c>
      <c r="R31" s="4" t="s">
        <v>663</v>
      </c>
      <c r="S31" s="27" t="str">
        <f t="shared" si="0"/>
        <v/>
      </c>
    </row>
    <row r="32" spans="1:19" x14ac:dyDescent="0.25">
      <c r="A32" s="82">
        <v>25</v>
      </c>
      <c r="B32" s="75" t="s">
        <v>170</v>
      </c>
      <c r="C32" s="75" t="s">
        <v>262</v>
      </c>
      <c r="D32" s="75" t="s">
        <v>262</v>
      </c>
      <c r="E32" s="18" t="s">
        <v>28</v>
      </c>
      <c r="F32" s="18" t="s">
        <v>72</v>
      </c>
      <c r="G32" s="18" t="s">
        <v>0</v>
      </c>
      <c r="H32" s="78">
        <v>1</v>
      </c>
      <c r="I32" s="79" t="s">
        <v>126</v>
      </c>
      <c r="J32" s="78">
        <v>0</v>
      </c>
      <c r="K32" s="19" t="s">
        <v>72</v>
      </c>
      <c r="L32" s="19" t="s">
        <v>72</v>
      </c>
      <c r="M32" s="19" t="s">
        <v>0</v>
      </c>
      <c r="N32" s="80" t="s">
        <v>39</v>
      </c>
      <c r="O32" s="80" t="s">
        <v>675</v>
      </c>
      <c r="P32" s="19" t="s">
        <v>349</v>
      </c>
      <c r="Q32" s="19" t="s">
        <v>680</v>
      </c>
      <c r="R32" s="4" t="s">
        <v>663</v>
      </c>
      <c r="S32" s="27" t="str">
        <f t="shared" si="0"/>
        <v/>
      </c>
    </row>
    <row r="33" spans="1:19" x14ac:dyDescent="0.25">
      <c r="A33" s="82">
        <v>26</v>
      </c>
      <c r="B33" s="75" t="s">
        <v>171</v>
      </c>
      <c r="C33" s="75" t="s">
        <v>262</v>
      </c>
      <c r="D33" s="75" t="s">
        <v>262</v>
      </c>
      <c r="E33" s="18" t="s">
        <v>28</v>
      </c>
      <c r="F33" s="18" t="s">
        <v>72</v>
      </c>
      <c r="G33" s="18" t="s">
        <v>0</v>
      </c>
      <c r="H33" s="78">
        <v>3</v>
      </c>
      <c r="I33" s="79" t="s">
        <v>126</v>
      </c>
      <c r="J33" s="78">
        <v>1</v>
      </c>
      <c r="K33" s="19" t="s">
        <v>53</v>
      </c>
      <c r="L33" s="19" t="s">
        <v>755</v>
      </c>
      <c r="M33" s="19" t="s">
        <v>0</v>
      </c>
      <c r="N33" s="80" t="s">
        <v>39</v>
      </c>
      <c r="O33" s="80" t="s">
        <v>675</v>
      </c>
      <c r="P33" s="19" t="s">
        <v>361</v>
      </c>
      <c r="Q33" s="19" t="s">
        <v>680</v>
      </c>
      <c r="R33" s="80" t="s">
        <v>663</v>
      </c>
      <c r="S33" s="27" t="str">
        <f t="shared" si="0"/>
        <v/>
      </c>
    </row>
    <row r="34" spans="1:19" x14ac:dyDescent="0.25">
      <c r="A34" s="82">
        <v>27</v>
      </c>
      <c r="B34" s="75" t="s">
        <v>172</v>
      </c>
      <c r="C34" s="75" t="s">
        <v>262</v>
      </c>
      <c r="D34" s="75" t="s">
        <v>262</v>
      </c>
      <c r="E34" s="18" t="s">
        <v>41</v>
      </c>
      <c r="F34" s="18" t="s">
        <v>769</v>
      </c>
      <c r="G34" s="18" t="s">
        <v>10</v>
      </c>
      <c r="H34" s="78">
        <v>1</v>
      </c>
      <c r="I34" s="79" t="s">
        <v>126</v>
      </c>
      <c r="J34" s="78">
        <v>0</v>
      </c>
      <c r="K34" s="19" t="s">
        <v>28</v>
      </c>
      <c r="L34" s="19" t="s">
        <v>72</v>
      </c>
      <c r="M34" s="19" t="s">
        <v>0</v>
      </c>
      <c r="N34" s="80" t="s">
        <v>167</v>
      </c>
      <c r="O34" s="80" t="s">
        <v>668</v>
      </c>
      <c r="P34" s="19" t="s">
        <v>357</v>
      </c>
      <c r="Q34" s="19" t="s">
        <v>702</v>
      </c>
      <c r="R34" s="4" t="s">
        <v>663</v>
      </c>
      <c r="S34" s="27" t="str">
        <f t="shared" si="0"/>
        <v/>
      </c>
    </row>
    <row r="35" spans="1:19" x14ac:dyDescent="0.25">
      <c r="A35" s="82">
        <v>28</v>
      </c>
      <c r="B35" s="75" t="s">
        <v>173</v>
      </c>
      <c r="C35" s="75" t="s">
        <v>262</v>
      </c>
      <c r="D35" s="75" t="s">
        <v>262</v>
      </c>
      <c r="E35" s="18" t="s">
        <v>28</v>
      </c>
      <c r="F35" s="18" t="s">
        <v>72</v>
      </c>
      <c r="G35" s="18" t="s">
        <v>0</v>
      </c>
      <c r="H35" s="78">
        <v>3</v>
      </c>
      <c r="I35" s="79" t="s">
        <v>126</v>
      </c>
      <c r="J35" s="78">
        <v>0</v>
      </c>
      <c r="K35" s="19" t="s">
        <v>659</v>
      </c>
      <c r="L35" s="19" t="s">
        <v>763</v>
      </c>
      <c r="M35" s="19" t="s">
        <v>0</v>
      </c>
      <c r="N35" s="80" t="s">
        <v>39</v>
      </c>
      <c r="O35" s="80" t="s">
        <v>675</v>
      </c>
      <c r="P35" s="19" t="s">
        <v>361</v>
      </c>
      <c r="Q35" s="19" t="s">
        <v>680</v>
      </c>
      <c r="R35" s="4" t="s">
        <v>663</v>
      </c>
      <c r="S35" s="27" t="str">
        <f t="shared" si="0"/>
        <v/>
      </c>
    </row>
    <row r="36" spans="1:19" x14ac:dyDescent="0.25">
      <c r="A36" s="82">
        <v>29</v>
      </c>
      <c r="B36" s="75" t="s">
        <v>174</v>
      </c>
      <c r="C36" s="75" t="s">
        <v>262</v>
      </c>
      <c r="D36" s="75" t="s">
        <v>262</v>
      </c>
      <c r="E36" s="18" t="s">
        <v>28</v>
      </c>
      <c r="F36" s="18" t="s">
        <v>72</v>
      </c>
      <c r="G36" s="18" t="s">
        <v>0</v>
      </c>
      <c r="H36" s="78">
        <v>3</v>
      </c>
      <c r="I36" s="79" t="s">
        <v>126</v>
      </c>
      <c r="J36" s="78">
        <v>0</v>
      </c>
      <c r="K36" s="19" t="s">
        <v>108</v>
      </c>
      <c r="L36" s="19" t="s">
        <v>781</v>
      </c>
      <c r="M36" s="19" t="s">
        <v>15</v>
      </c>
      <c r="N36" s="80" t="s">
        <v>167</v>
      </c>
      <c r="O36" s="80" t="s">
        <v>668</v>
      </c>
      <c r="P36" s="19" t="s">
        <v>349</v>
      </c>
      <c r="Q36" s="19" t="s">
        <v>680</v>
      </c>
      <c r="R36" s="80" t="s">
        <v>663</v>
      </c>
      <c r="S36" s="27" t="str">
        <f t="shared" si="0"/>
        <v/>
      </c>
    </row>
    <row r="37" spans="1:19" x14ac:dyDescent="0.25">
      <c r="A37" s="82">
        <v>30</v>
      </c>
      <c r="B37" s="75" t="s">
        <v>175</v>
      </c>
      <c r="C37" s="75" t="s">
        <v>262</v>
      </c>
      <c r="D37" s="75" t="s">
        <v>262</v>
      </c>
      <c r="E37" s="18" t="s">
        <v>28</v>
      </c>
      <c r="F37" s="18" t="s">
        <v>72</v>
      </c>
      <c r="G37" s="18" t="s">
        <v>0</v>
      </c>
      <c r="H37" s="78">
        <v>4</v>
      </c>
      <c r="I37" s="79" t="s">
        <v>126</v>
      </c>
      <c r="J37" s="78">
        <v>0</v>
      </c>
      <c r="K37" s="19" t="s">
        <v>109</v>
      </c>
      <c r="L37" s="19" t="s">
        <v>782</v>
      </c>
      <c r="M37" s="19" t="s">
        <v>15</v>
      </c>
      <c r="N37" s="80" t="s">
        <v>167</v>
      </c>
      <c r="O37" s="80" t="s">
        <v>668</v>
      </c>
      <c r="P37" s="19" t="s">
        <v>361</v>
      </c>
      <c r="Q37" s="19" t="s">
        <v>680</v>
      </c>
      <c r="R37" s="80" t="s">
        <v>663</v>
      </c>
      <c r="S37" s="27" t="str">
        <f t="shared" si="0"/>
        <v/>
      </c>
    </row>
    <row r="38" spans="1:19" x14ac:dyDescent="0.25">
      <c r="A38" s="82">
        <v>31</v>
      </c>
      <c r="B38" s="75" t="s">
        <v>176</v>
      </c>
      <c r="C38" s="75" t="s">
        <v>262</v>
      </c>
      <c r="D38" s="75" t="s">
        <v>262</v>
      </c>
      <c r="E38" s="18" t="s">
        <v>78</v>
      </c>
      <c r="F38" s="18" t="s">
        <v>72</v>
      </c>
      <c r="G38" s="18" t="s">
        <v>0</v>
      </c>
      <c r="H38" s="78">
        <v>0</v>
      </c>
      <c r="I38" s="79" t="s">
        <v>126</v>
      </c>
      <c r="J38" s="78">
        <v>0</v>
      </c>
      <c r="K38" s="19" t="s">
        <v>28</v>
      </c>
      <c r="L38" s="19" t="s">
        <v>72</v>
      </c>
      <c r="M38" s="19" t="s">
        <v>0</v>
      </c>
      <c r="N38" s="80" t="s">
        <v>39</v>
      </c>
      <c r="O38" s="80" t="s">
        <v>675</v>
      </c>
      <c r="P38" s="19" t="s">
        <v>349</v>
      </c>
      <c r="Q38" s="19" t="s">
        <v>680</v>
      </c>
      <c r="R38" s="80" t="s">
        <v>663</v>
      </c>
      <c r="S38" s="27" t="str">
        <f t="shared" si="0"/>
        <v/>
      </c>
    </row>
    <row r="39" spans="1:19" x14ac:dyDescent="0.25">
      <c r="A39" s="82">
        <v>32</v>
      </c>
      <c r="B39" s="75" t="s">
        <v>177</v>
      </c>
      <c r="C39" s="75" t="s">
        <v>262</v>
      </c>
      <c r="D39" s="75" t="s">
        <v>262</v>
      </c>
      <c r="E39" s="18" t="s">
        <v>28</v>
      </c>
      <c r="F39" s="18" t="s">
        <v>72</v>
      </c>
      <c r="G39" s="18" t="s">
        <v>0</v>
      </c>
      <c r="H39" s="78">
        <v>4</v>
      </c>
      <c r="I39" s="79" t="s">
        <v>126</v>
      </c>
      <c r="J39" s="78">
        <v>0</v>
      </c>
      <c r="K39" s="19" t="s">
        <v>58</v>
      </c>
      <c r="L39" s="19" t="s">
        <v>758</v>
      </c>
      <c r="M39" s="19" t="s">
        <v>0</v>
      </c>
      <c r="N39" s="80" t="s">
        <v>39</v>
      </c>
      <c r="O39" s="80" t="s">
        <v>675</v>
      </c>
      <c r="P39" s="19" t="s">
        <v>361</v>
      </c>
      <c r="Q39" s="19" t="s">
        <v>680</v>
      </c>
      <c r="R39" s="80" t="s">
        <v>663</v>
      </c>
      <c r="S39" s="27" t="str">
        <f t="shared" si="0"/>
        <v/>
      </c>
    </row>
    <row r="40" spans="1:19" x14ac:dyDescent="0.25">
      <c r="A40" s="82">
        <v>33</v>
      </c>
      <c r="B40" s="75" t="s">
        <v>178</v>
      </c>
      <c r="C40" s="75" t="s">
        <v>262</v>
      </c>
      <c r="D40" s="75" t="s">
        <v>262</v>
      </c>
      <c r="E40" s="18" t="s">
        <v>28</v>
      </c>
      <c r="F40" s="18" t="s">
        <v>72</v>
      </c>
      <c r="G40" s="18" t="s">
        <v>0</v>
      </c>
      <c r="H40" s="78">
        <v>2</v>
      </c>
      <c r="I40" s="79" t="s">
        <v>126</v>
      </c>
      <c r="J40" s="78">
        <v>2</v>
      </c>
      <c r="K40" s="19" t="s">
        <v>22</v>
      </c>
      <c r="L40" s="19" t="s">
        <v>118</v>
      </c>
      <c r="M40" s="19" t="s">
        <v>0</v>
      </c>
      <c r="N40" s="80" t="s">
        <v>30</v>
      </c>
      <c r="O40" s="80" t="s">
        <v>663</v>
      </c>
      <c r="P40" s="19" t="s">
        <v>313</v>
      </c>
      <c r="Q40" s="19" t="s">
        <v>680</v>
      </c>
      <c r="R40" s="80" t="s">
        <v>663</v>
      </c>
      <c r="S40" s="27" t="str">
        <f t="shared" si="0"/>
        <v/>
      </c>
    </row>
    <row r="41" spans="1:19" x14ac:dyDescent="0.25">
      <c r="A41" s="82">
        <v>34</v>
      </c>
      <c r="B41" s="75" t="s">
        <v>179</v>
      </c>
      <c r="C41" s="75" t="s">
        <v>262</v>
      </c>
      <c r="D41" s="75" t="s">
        <v>262</v>
      </c>
      <c r="E41" s="18" t="s">
        <v>28</v>
      </c>
      <c r="F41" s="18" t="s">
        <v>72</v>
      </c>
      <c r="G41" s="18" t="s">
        <v>0</v>
      </c>
      <c r="H41" s="78">
        <v>2</v>
      </c>
      <c r="I41" s="79" t="s">
        <v>126</v>
      </c>
      <c r="J41" s="78">
        <v>0</v>
      </c>
      <c r="K41" s="19" t="s">
        <v>80</v>
      </c>
      <c r="L41" s="19" t="s">
        <v>753</v>
      </c>
      <c r="M41" s="19" t="s">
        <v>0</v>
      </c>
      <c r="N41" s="80" t="s">
        <v>39</v>
      </c>
      <c r="O41" s="80" t="s">
        <v>674</v>
      </c>
      <c r="P41" s="19" t="s">
        <v>361</v>
      </c>
      <c r="Q41" s="19" t="s">
        <v>680</v>
      </c>
      <c r="R41" s="80" t="s">
        <v>663</v>
      </c>
      <c r="S41" s="27" t="str">
        <f t="shared" si="0"/>
        <v/>
      </c>
    </row>
    <row r="42" spans="1:19" x14ac:dyDescent="0.25">
      <c r="A42" s="82">
        <v>35</v>
      </c>
      <c r="B42" s="75" t="s">
        <v>180</v>
      </c>
      <c r="C42" s="75" t="s">
        <v>262</v>
      </c>
      <c r="D42" s="75" t="s">
        <v>262</v>
      </c>
      <c r="E42" s="18" t="s">
        <v>28</v>
      </c>
      <c r="F42" s="18" t="s">
        <v>72</v>
      </c>
      <c r="G42" s="18" t="s">
        <v>0</v>
      </c>
      <c r="H42" s="78">
        <v>5</v>
      </c>
      <c r="I42" s="79" t="s">
        <v>126</v>
      </c>
      <c r="J42" s="78">
        <v>1</v>
      </c>
      <c r="K42" s="19" t="s">
        <v>87</v>
      </c>
      <c r="L42" s="19" t="s">
        <v>88</v>
      </c>
      <c r="M42" s="19" t="s">
        <v>0</v>
      </c>
      <c r="N42" s="80" t="s">
        <v>39</v>
      </c>
      <c r="O42" s="80" t="s">
        <v>674</v>
      </c>
      <c r="P42" s="19" t="s">
        <v>361</v>
      </c>
      <c r="Q42" s="19" t="s">
        <v>680</v>
      </c>
      <c r="R42" s="80" t="s">
        <v>663</v>
      </c>
      <c r="S42" s="27" t="str">
        <f t="shared" si="0"/>
        <v/>
      </c>
    </row>
    <row r="43" spans="1:19" x14ac:dyDescent="0.25">
      <c r="A43" s="82">
        <v>36</v>
      </c>
      <c r="B43" s="75" t="s">
        <v>181</v>
      </c>
      <c r="C43" s="75" t="s">
        <v>262</v>
      </c>
      <c r="D43" s="75" t="s">
        <v>262</v>
      </c>
      <c r="E43" s="18" t="s">
        <v>28</v>
      </c>
      <c r="F43" s="18" t="s">
        <v>72</v>
      </c>
      <c r="G43" s="18" t="s">
        <v>0</v>
      </c>
      <c r="H43" s="78">
        <v>4</v>
      </c>
      <c r="I43" s="79" t="s">
        <v>126</v>
      </c>
      <c r="J43" s="78">
        <v>0</v>
      </c>
      <c r="K43" s="19" t="s">
        <v>43</v>
      </c>
      <c r="L43" s="19" t="s">
        <v>43</v>
      </c>
      <c r="M43" s="19" t="s">
        <v>0</v>
      </c>
      <c r="N43" s="80" t="s">
        <v>39</v>
      </c>
      <c r="O43" s="80" t="s">
        <v>674</v>
      </c>
      <c r="P43" s="19" t="s">
        <v>349</v>
      </c>
      <c r="Q43" s="19" t="s">
        <v>680</v>
      </c>
      <c r="R43" s="80" t="s">
        <v>738</v>
      </c>
      <c r="S43" s="27" t="str">
        <f t="shared" si="0"/>
        <v/>
      </c>
    </row>
    <row r="44" spans="1:19" x14ac:dyDescent="0.25">
      <c r="A44" s="82">
        <v>37</v>
      </c>
      <c r="B44" s="75" t="s">
        <v>182</v>
      </c>
      <c r="C44" s="75" t="s">
        <v>262</v>
      </c>
      <c r="D44" s="75" t="s">
        <v>262</v>
      </c>
      <c r="E44" s="18" t="s">
        <v>28</v>
      </c>
      <c r="F44" s="18" t="s">
        <v>72</v>
      </c>
      <c r="G44" s="18" t="s">
        <v>0</v>
      </c>
      <c r="H44" s="78">
        <v>1</v>
      </c>
      <c r="I44" s="79" t="s">
        <v>126</v>
      </c>
      <c r="J44" s="78">
        <v>1</v>
      </c>
      <c r="K44" s="19" t="s">
        <v>110</v>
      </c>
      <c r="L44" s="19" t="s">
        <v>757</v>
      </c>
      <c r="M44" s="19" t="s">
        <v>0</v>
      </c>
      <c r="N44" s="80" t="s">
        <v>30</v>
      </c>
      <c r="O44" s="80" t="s">
        <v>663</v>
      </c>
      <c r="P44" s="19" t="s">
        <v>313</v>
      </c>
      <c r="Q44" s="19" t="s">
        <v>680</v>
      </c>
      <c r="R44" s="80" t="s">
        <v>663</v>
      </c>
      <c r="S44" s="27" t="str">
        <f t="shared" si="0"/>
        <v/>
      </c>
    </row>
    <row r="45" spans="1:19" x14ac:dyDescent="0.25">
      <c r="A45" s="82">
        <v>38</v>
      </c>
      <c r="B45" s="75" t="s">
        <v>183</v>
      </c>
      <c r="C45" s="75" t="s">
        <v>262</v>
      </c>
      <c r="D45" s="75" t="s">
        <v>262</v>
      </c>
      <c r="E45" s="18" t="s">
        <v>58</v>
      </c>
      <c r="F45" s="18" t="s">
        <v>758</v>
      </c>
      <c r="G45" s="18" t="s">
        <v>0</v>
      </c>
      <c r="H45" s="78">
        <v>3</v>
      </c>
      <c r="I45" s="79" t="s">
        <v>126</v>
      </c>
      <c r="J45" s="78">
        <v>0</v>
      </c>
      <c r="K45" s="19" t="s">
        <v>28</v>
      </c>
      <c r="L45" s="19" t="s">
        <v>72</v>
      </c>
      <c r="M45" s="19" t="s">
        <v>0</v>
      </c>
      <c r="N45" s="80" t="s">
        <v>39</v>
      </c>
      <c r="O45" s="80" t="s">
        <v>674</v>
      </c>
      <c r="P45" s="19" t="s">
        <v>334</v>
      </c>
      <c r="Q45" s="19" t="s">
        <v>694</v>
      </c>
      <c r="R45" s="80" t="s">
        <v>663</v>
      </c>
      <c r="S45" s="27" t="str">
        <f t="shared" si="0"/>
        <v/>
      </c>
    </row>
    <row r="46" spans="1:19" x14ac:dyDescent="0.25">
      <c r="A46" s="82">
        <v>39</v>
      </c>
      <c r="B46" s="75" t="s">
        <v>184</v>
      </c>
      <c r="C46" s="75" t="s">
        <v>262</v>
      </c>
      <c r="D46" s="75" t="s">
        <v>262</v>
      </c>
      <c r="E46" s="18" t="s">
        <v>28</v>
      </c>
      <c r="F46" s="18" t="s">
        <v>72</v>
      </c>
      <c r="G46" s="18" t="s">
        <v>0</v>
      </c>
      <c r="H46" s="78">
        <v>2</v>
      </c>
      <c r="I46" s="79" t="s">
        <v>126</v>
      </c>
      <c r="J46" s="78">
        <v>0</v>
      </c>
      <c r="K46" s="19" t="s">
        <v>90</v>
      </c>
      <c r="L46" s="19" t="s">
        <v>752</v>
      </c>
      <c r="M46" s="19" t="s">
        <v>0</v>
      </c>
      <c r="N46" s="80" t="s">
        <v>39</v>
      </c>
      <c r="O46" s="80" t="s">
        <v>674</v>
      </c>
      <c r="P46" s="19" t="s">
        <v>361</v>
      </c>
      <c r="Q46" s="19" t="s">
        <v>680</v>
      </c>
      <c r="R46" s="80" t="s">
        <v>663</v>
      </c>
      <c r="S46" s="27" t="str">
        <f t="shared" si="0"/>
        <v/>
      </c>
    </row>
    <row r="47" spans="1:19" x14ac:dyDescent="0.25">
      <c r="A47" s="82">
        <v>40</v>
      </c>
      <c r="B47" s="75" t="s">
        <v>185</v>
      </c>
      <c r="C47" s="75" t="s">
        <v>262</v>
      </c>
      <c r="D47" s="75" t="s">
        <v>262</v>
      </c>
      <c r="E47" s="18" t="s">
        <v>44</v>
      </c>
      <c r="F47" s="18" t="s">
        <v>750</v>
      </c>
      <c r="G47" s="18" t="s">
        <v>0</v>
      </c>
      <c r="H47" s="78">
        <v>2</v>
      </c>
      <c r="I47" s="79" t="s">
        <v>126</v>
      </c>
      <c r="J47" s="78">
        <v>1</v>
      </c>
      <c r="K47" s="19" t="s">
        <v>28</v>
      </c>
      <c r="L47" s="19" t="s">
        <v>72</v>
      </c>
      <c r="M47" s="19" t="s">
        <v>0</v>
      </c>
      <c r="N47" s="80" t="s">
        <v>39</v>
      </c>
      <c r="O47" s="80" t="s">
        <v>674</v>
      </c>
      <c r="P47" s="19" t="s">
        <v>322</v>
      </c>
      <c r="Q47" s="19" t="s">
        <v>687</v>
      </c>
      <c r="R47" s="80" t="s">
        <v>663</v>
      </c>
      <c r="S47" s="27" t="str">
        <f t="shared" si="0"/>
        <v/>
      </c>
    </row>
    <row r="48" spans="1:19" x14ac:dyDescent="0.25">
      <c r="A48" s="82">
        <v>41</v>
      </c>
      <c r="B48" s="75" t="s">
        <v>186</v>
      </c>
      <c r="C48" s="75" t="s">
        <v>262</v>
      </c>
      <c r="D48" s="75" t="s">
        <v>262</v>
      </c>
      <c r="E48" s="18" t="s">
        <v>61</v>
      </c>
      <c r="F48" s="18" t="s">
        <v>43</v>
      </c>
      <c r="G48" s="18" t="s">
        <v>0</v>
      </c>
      <c r="H48" s="78">
        <v>0</v>
      </c>
      <c r="I48" s="79" t="s">
        <v>126</v>
      </c>
      <c r="J48" s="78">
        <v>1</v>
      </c>
      <c r="K48" s="19" t="s">
        <v>28</v>
      </c>
      <c r="L48" s="19" t="s">
        <v>72</v>
      </c>
      <c r="M48" s="19" t="s">
        <v>0</v>
      </c>
      <c r="N48" s="80" t="s">
        <v>39</v>
      </c>
      <c r="O48" s="80" t="s">
        <v>674</v>
      </c>
      <c r="P48" s="19" t="s">
        <v>310</v>
      </c>
      <c r="Q48" s="19" t="s">
        <v>689</v>
      </c>
      <c r="R48" s="80" t="s">
        <v>663</v>
      </c>
      <c r="S48" s="27" t="str">
        <f t="shared" si="0"/>
        <v/>
      </c>
    </row>
    <row r="49" spans="1:19" x14ac:dyDescent="0.25">
      <c r="A49" s="82">
        <v>42</v>
      </c>
      <c r="B49" s="75" t="s">
        <v>187</v>
      </c>
      <c r="C49" s="75" t="s">
        <v>262</v>
      </c>
      <c r="D49" s="75" t="s">
        <v>262</v>
      </c>
      <c r="E49" s="18" t="s">
        <v>50</v>
      </c>
      <c r="F49" s="18" t="s">
        <v>752</v>
      </c>
      <c r="G49" s="18" t="s">
        <v>0</v>
      </c>
      <c r="H49" s="78">
        <v>0</v>
      </c>
      <c r="I49" s="79" t="s">
        <v>126</v>
      </c>
      <c r="J49" s="78">
        <v>1</v>
      </c>
      <c r="K49" s="19" t="s">
        <v>28</v>
      </c>
      <c r="L49" s="19" t="s">
        <v>72</v>
      </c>
      <c r="M49" s="19" t="s">
        <v>0</v>
      </c>
      <c r="N49" s="80" t="s">
        <v>39</v>
      </c>
      <c r="O49" s="80" t="s">
        <v>674</v>
      </c>
      <c r="P49" s="19" t="s">
        <v>326</v>
      </c>
      <c r="Q49" s="19" t="s">
        <v>691</v>
      </c>
      <c r="R49" s="80" t="s">
        <v>663</v>
      </c>
      <c r="S49" s="27" t="str">
        <f t="shared" si="0"/>
        <v/>
      </c>
    </row>
    <row r="50" spans="1:19" x14ac:dyDescent="0.25">
      <c r="A50" s="82">
        <v>43</v>
      </c>
      <c r="B50" s="75" t="s">
        <v>188</v>
      </c>
      <c r="C50" s="75" t="s">
        <v>262</v>
      </c>
      <c r="D50" s="75" t="s">
        <v>262</v>
      </c>
      <c r="E50" s="18" t="s">
        <v>28</v>
      </c>
      <c r="F50" s="18" t="s">
        <v>72</v>
      </c>
      <c r="G50" s="18" t="s">
        <v>0</v>
      </c>
      <c r="H50" s="78">
        <v>4</v>
      </c>
      <c r="I50" s="79" t="s">
        <v>126</v>
      </c>
      <c r="J50" s="78">
        <v>0</v>
      </c>
      <c r="K50" s="19" t="s">
        <v>37</v>
      </c>
      <c r="L50" s="19" t="s">
        <v>751</v>
      </c>
      <c r="M50" s="19" t="s">
        <v>0</v>
      </c>
      <c r="N50" s="80" t="s">
        <v>39</v>
      </c>
      <c r="O50" s="80" t="s">
        <v>674</v>
      </c>
      <c r="P50" s="19" t="s">
        <v>361</v>
      </c>
      <c r="Q50" s="19" t="s">
        <v>680</v>
      </c>
      <c r="R50" s="80" t="s">
        <v>663</v>
      </c>
      <c r="S50" s="27" t="str">
        <f t="shared" si="0"/>
        <v/>
      </c>
    </row>
    <row r="51" spans="1:19" x14ac:dyDescent="0.25">
      <c r="A51" s="82">
        <v>44</v>
      </c>
      <c r="B51" s="75" t="s">
        <v>189</v>
      </c>
      <c r="C51" s="75" t="s">
        <v>262</v>
      </c>
      <c r="D51" s="75" t="s">
        <v>262</v>
      </c>
      <c r="E51" s="18" t="s">
        <v>54</v>
      </c>
      <c r="F51" s="18" t="s">
        <v>72</v>
      </c>
      <c r="G51" s="18" t="s">
        <v>0</v>
      </c>
      <c r="H51" s="78">
        <v>1</v>
      </c>
      <c r="I51" s="79" t="s">
        <v>126</v>
      </c>
      <c r="J51" s="78">
        <v>0</v>
      </c>
      <c r="K51" s="19" t="s">
        <v>28</v>
      </c>
      <c r="L51" s="19" t="s">
        <v>72</v>
      </c>
      <c r="M51" s="19" t="s">
        <v>0</v>
      </c>
      <c r="N51" s="80" t="s">
        <v>39</v>
      </c>
      <c r="O51" s="80" t="s">
        <v>674</v>
      </c>
      <c r="P51" s="19" t="s">
        <v>349</v>
      </c>
      <c r="Q51" s="19" t="s">
        <v>680</v>
      </c>
      <c r="R51" s="80" t="s">
        <v>663</v>
      </c>
      <c r="S51" s="27" t="str">
        <f t="shared" si="0"/>
        <v/>
      </c>
    </row>
    <row r="52" spans="1:19" x14ac:dyDescent="0.25">
      <c r="A52" s="82">
        <v>45</v>
      </c>
      <c r="B52" s="75" t="s">
        <v>190</v>
      </c>
      <c r="C52" s="75" t="s">
        <v>262</v>
      </c>
      <c r="D52" s="75" t="s">
        <v>262</v>
      </c>
      <c r="E52" s="18" t="s">
        <v>28</v>
      </c>
      <c r="F52" s="18" t="s">
        <v>72</v>
      </c>
      <c r="G52" s="18" t="s">
        <v>0</v>
      </c>
      <c r="H52" s="78">
        <v>1</v>
      </c>
      <c r="I52" s="79" t="s">
        <v>126</v>
      </c>
      <c r="J52" s="78">
        <v>0</v>
      </c>
      <c r="K52" s="19" t="s">
        <v>67</v>
      </c>
      <c r="L52" s="19" t="s">
        <v>72</v>
      </c>
      <c r="M52" s="19" t="s">
        <v>0</v>
      </c>
      <c r="N52" s="80" t="s">
        <v>39</v>
      </c>
      <c r="O52" s="80" t="s">
        <v>674</v>
      </c>
      <c r="P52" s="19" t="s">
        <v>349</v>
      </c>
      <c r="Q52" s="19" t="s">
        <v>680</v>
      </c>
      <c r="R52" s="80" t="s">
        <v>663</v>
      </c>
      <c r="S52" s="27" t="str">
        <f t="shared" si="0"/>
        <v/>
      </c>
    </row>
    <row r="53" spans="1:19" x14ac:dyDescent="0.25">
      <c r="A53" s="82">
        <v>46</v>
      </c>
      <c r="B53" s="75" t="s">
        <v>191</v>
      </c>
      <c r="C53" s="75" t="s">
        <v>262</v>
      </c>
      <c r="D53" s="75" t="s">
        <v>262</v>
      </c>
      <c r="E53" s="18" t="s">
        <v>78</v>
      </c>
      <c r="F53" s="18" t="s">
        <v>72</v>
      </c>
      <c r="G53" s="18" t="s">
        <v>0</v>
      </c>
      <c r="H53" s="78">
        <v>4</v>
      </c>
      <c r="I53" s="79" t="s">
        <v>126</v>
      </c>
      <c r="J53" s="78">
        <v>2</v>
      </c>
      <c r="K53" s="19" t="s">
        <v>28</v>
      </c>
      <c r="L53" s="19" t="s">
        <v>72</v>
      </c>
      <c r="M53" s="19" t="s">
        <v>0</v>
      </c>
      <c r="N53" s="80" t="s">
        <v>39</v>
      </c>
      <c r="O53" s="80" t="s">
        <v>674</v>
      </c>
      <c r="P53" s="19" t="s">
        <v>349</v>
      </c>
      <c r="Q53" s="19" t="s">
        <v>680</v>
      </c>
      <c r="R53" s="80" t="s">
        <v>663</v>
      </c>
      <c r="S53" s="27" t="str">
        <f t="shared" si="0"/>
        <v/>
      </c>
    </row>
    <row r="54" spans="1:19" x14ac:dyDescent="0.25">
      <c r="A54" s="82">
        <v>47</v>
      </c>
      <c r="B54" s="75" t="s">
        <v>192</v>
      </c>
      <c r="C54" s="75" t="s">
        <v>262</v>
      </c>
      <c r="D54" s="75" t="s">
        <v>262</v>
      </c>
      <c r="E54" s="18" t="s">
        <v>28</v>
      </c>
      <c r="F54" s="18" t="s">
        <v>72</v>
      </c>
      <c r="G54" s="18" t="s">
        <v>0</v>
      </c>
      <c r="H54" s="78">
        <v>1</v>
      </c>
      <c r="I54" s="79" t="s">
        <v>126</v>
      </c>
      <c r="J54" s="78">
        <v>0</v>
      </c>
      <c r="K54" s="19" t="s">
        <v>103</v>
      </c>
      <c r="L54" s="19" t="s">
        <v>103</v>
      </c>
      <c r="M54" s="19" t="s">
        <v>0</v>
      </c>
      <c r="N54" s="80" t="s">
        <v>39</v>
      </c>
      <c r="O54" s="80" t="s">
        <v>674</v>
      </c>
      <c r="P54" s="19" t="s">
        <v>361</v>
      </c>
      <c r="Q54" s="19" t="s">
        <v>680</v>
      </c>
      <c r="R54" s="80" t="s">
        <v>663</v>
      </c>
      <c r="S54" s="27" t="str">
        <f t="shared" si="0"/>
        <v/>
      </c>
    </row>
    <row r="55" spans="1:19" x14ac:dyDescent="0.25">
      <c r="A55" s="82">
        <v>48</v>
      </c>
      <c r="B55" s="75" t="s">
        <v>193</v>
      </c>
      <c r="C55" s="75" t="s">
        <v>262</v>
      </c>
      <c r="D55" s="75" t="s">
        <v>262</v>
      </c>
      <c r="E55" s="18" t="s">
        <v>659</v>
      </c>
      <c r="F55" s="18" t="s">
        <v>763</v>
      </c>
      <c r="G55" s="18" t="s">
        <v>0</v>
      </c>
      <c r="H55" s="78">
        <v>1</v>
      </c>
      <c r="I55" s="79" t="s">
        <v>126</v>
      </c>
      <c r="J55" s="78">
        <v>2</v>
      </c>
      <c r="K55" s="19" t="s">
        <v>28</v>
      </c>
      <c r="L55" s="19" t="s">
        <v>72</v>
      </c>
      <c r="M55" s="19" t="s">
        <v>0</v>
      </c>
      <c r="N55" s="80" t="s">
        <v>39</v>
      </c>
      <c r="O55" s="80" t="s">
        <v>674</v>
      </c>
      <c r="P55" s="19" t="s">
        <v>320</v>
      </c>
      <c r="Q55" s="19" t="s">
        <v>697</v>
      </c>
      <c r="R55" s="80" t="s">
        <v>663</v>
      </c>
      <c r="S55" s="27" t="str">
        <f t="shared" si="0"/>
        <v/>
      </c>
    </row>
    <row r="56" spans="1:19" x14ac:dyDescent="0.25">
      <c r="A56" s="82">
        <v>49</v>
      </c>
      <c r="B56" s="75" t="s">
        <v>194</v>
      </c>
      <c r="C56" s="75" t="s">
        <v>262</v>
      </c>
      <c r="D56" s="75" t="s">
        <v>262</v>
      </c>
      <c r="E56" s="18" t="s">
        <v>28</v>
      </c>
      <c r="F56" s="18" t="s">
        <v>72</v>
      </c>
      <c r="G56" s="18" t="s">
        <v>0</v>
      </c>
      <c r="H56" s="78">
        <v>2</v>
      </c>
      <c r="I56" s="79" t="s">
        <v>126</v>
      </c>
      <c r="J56" s="78">
        <v>2</v>
      </c>
      <c r="K56" s="19" t="s">
        <v>43</v>
      </c>
      <c r="L56" s="19" t="s">
        <v>43</v>
      </c>
      <c r="M56" s="19" t="s">
        <v>0</v>
      </c>
      <c r="N56" s="80" t="s">
        <v>24</v>
      </c>
      <c r="O56" s="80" t="s">
        <v>667</v>
      </c>
      <c r="P56" s="19" t="s">
        <v>349</v>
      </c>
      <c r="Q56" s="19" t="s">
        <v>680</v>
      </c>
      <c r="R56" s="80" t="s">
        <v>721</v>
      </c>
      <c r="S56" s="27" t="str">
        <f t="shared" si="0"/>
        <v/>
      </c>
    </row>
    <row r="57" spans="1:19" x14ac:dyDescent="0.25">
      <c r="A57" s="82">
        <v>50</v>
      </c>
      <c r="B57" s="75" t="s">
        <v>195</v>
      </c>
      <c r="C57" s="75" t="s">
        <v>262</v>
      </c>
      <c r="D57" s="75" t="s">
        <v>262</v>
      </c>
      <c r="E57" s="18" t="s">
        <v>28</v>
      </c>
      <c r="F57" s="18" t="s">
        <v>72</v>
      </c>
      <c r="G57" s="18" t="s">
        <v>0</v>
      </c>
      <c r="H57" s="78">
        <v>2</v>
      </c>
      <c r="I57" s="79" t="s">
        <v>126</v>
      </c>
      <c r="J57" s="78">
        <v>0</v>
      </c>
      <c r="K57" s="19" t="s">
        <v>78</v>
      </c>
      <c r="L57" s="19" t="s">
        <v>72</v>
      </c>
      <c r="M57" s="19" t="s">
        <v>0</v>
      </c>
      <c r="N57" s="80" t="s">
        <v>24</v>
      </c>
      <c r="O57" s="80" t="s">
        <v>672</v>
      </c>
      <c r="P57" s="19" t="s">
        <v>349</v>
      </c>
      <c r="Q57" s="19" t="s">
        <v>680</v>
      </c>
      <c r="R57" s="80" t="s">
        <v>663</v>
      </c>
      <c r="S57" s="27" t="str">
        <f t="shared" si="0"/>
        <v/>
      </c>
    </row>
    <row r="58" spans="1:19" x14ac:dyDescent="0.25">
      <c r="A58" s="82">
        <v>51</v>
      </c>
      <c r="B58" s="75" t="s">
        <v>196</v>
      </c>
      <c r="C58" s="75" t="s">
        <v>262</v>
      </c>
      <c r="D58" s="75" t="s">
        <v>262</v>
      </c>
      <c r="E58" s="18" t="s">
        <v>53</v>
      </c>
      <c r="F58" s="18" t="s">
        <v>755</v>
      </c>
      <c r="G58" s="18" t="s">
        <v>0</v>
      </c>
      <c r="H58" s="78">
        <v>2</v>
      </c>
      <c r="I58" s="79" t="s">
        <v>126</v>
      </c>
      <c r="J58" s="78">
        <v>3</v>
      </c>
      <c r="K58" s="19" t="s">
        <v>28</v>
      </c>
      <c r="L58" s="19" t="s">
        <v>72</v>
      </c>
      <c r="M58" s="19" t="s">
        <v>0</v>
      </c>
      <c r="N58" s="80" t="s">
        <v>39</v>
      </c>
      <c r="O58" s="80" t="s">
        <v>674</v>
      </c>
      <c r="P58" s="19" t="s">
        <v>328</v>
      </c>
      <c r="Q58" s="19" t="s">
        <v>693</v>
      </c>
      <c r="R58" s="80" t="s">
        <v>663</v>
      </c>
      <c r="S58" s="27" t="str">
        <f t="shared" si="0"/>
        <v/>
      </c>
    </row>
    <row r="59" spans="1:19" x14ac:dyDescent="0.25">
      <c r="A59" s="82">
        <v>52</v>
      </c>
      <c r="B59" s="75" t="s">
        <v>197</v>
      </c>
      <c r="C59" s="75" t="s">
        <v>262</v>
      </c>
      <c r="D59" s="75" t="s">
        <v>262</v>
      </c>
      <c r="E59" s="18" t="s">
        <v>28</v>
      </c>
      <c r="F59" s="18" t="s">
        <v>72</v>
      </c>
      <c r="G59" s="18" t="s">
        <v>0</v>
      </c>
      <c r="H59" s="78">
        <v>3</v>
      </c>
      <c r="I59" s="79" t="s">
        <v>126</v>
      </c>
      <c r="J59" s="78">
        <v>1</v>
      </c>
      <c r="K59" s="19" t="s">
        <v>94</v>
      </c>
      <c r="L59" s="19" t="s">
        <v>765</v>
      </c>
      <c r="M59" s="19" t="s">
        <v>0</v>
      </c>
      <c r="N59" s="80" t="s">
        <v>39</v>
      </c>
      <c r="O59" s="80" t="s">
        <v>674</v>
      </c>
      <c r="P59" s="19" t="s">
        <v>361</v>
      </c>
      <c r="Q59" s="19" t="s">
        <v>680</v>
      </c>
      <c r="R59" s="80" t="s">
        <v>663</v>
      </c>
      <c r="S59" s="27" t="str">
        <f t="shared" si="0"/>
        <v/>
      </c>
    </row>
    <row r="60" spans="1:19" x14ac:dyDescent="0.25">
      <c r="A60" s="82">
        <v>53</v>
      </c>
      <c r="B60" s="75" t="s">
        <v>198</v>
      </c>
      <c r="C60" s="75" t="s">
        <v>262</v>
      </c>
      <c r="D60" s="75" t="s">
        <v>262</v>
      </c>
      <c r="E60" s="18" t="s">
        <v>28</v>
      </c>
      <c r="F60" s="18" t="s">
        <v>72</v>
      </c>
      <c r="G60" s="18" t="s">
        <v>0</v>
      </c>
      <c r="H60" s="78">
        <v>1</v>
      </c>
      <c r="I60" s="79" t="s">
        <v>126</v>
      </c>
      <c r="J60" s="78">
        <v>0</v>
      </c>
      <c r="K60" s="19" t="s">
        <v>72</v>
      </c>
      <c r="L60" s="19" t="s">
        <v>72</v>
      </c>
      <c r="M60" s="19" t="s">
        <v>0</v>
      </c>
      <c r="N60" s="80" t="s">
        <v>39</v>
      </c>
      <c r="O60" s="80" t="s">
        <v>674</v>
      </c>
      <c r="P60" s="19" t="s">
        <v>349</v>
      </c>
      <c r="Q60" s="19" t="s">
        <v>680</v>
      </c>
      <c r="R60" s="80" t="s">
        <v>663</v>
      </c>
      <c r="S60" s="27" t="str">
        <f t="shared" si="0"/>
        <v/>
      </c>
    </row>
    <row r="61" spans="1:19" x14ac:dyDescent="0.25">
      <c r="A61" s="82">
        <v>54</v>
      </c>
      <c r="B61" s="75" t="s">
        <v>199</v>
      </c>
      <c r="C61" s="75" t="s">
        <v>262</v>
      </c>
      <c r="D61" s="75" t="s">
        <v>262</v>
      </c>
      <c r="E61" s="18" t="s">
        <v>28</v>
      </c>
      <c r="F61" s="18" t="s">
        <v>72</v>
      </c>
      <c r="G61" s="18" t="s">
        <v>0</v>
      </c>
      <c r="H61" s="78">
        <v>1</v>
      </c>
      <c r="I61" s="79" t="s">
        <v>126</v>
      </c>
      <c r="J61" s="78">
        <v>2</v>
      </c>
      <c r="K61" s="19" t="s">
        <v>36</v>
      </c>
      <c r="L61" s="19" t="s">
        <v>750</v>
      </c>
      <c r="M61" s="19" t="s">
        <v>0</v>
      </c>
      <c r="N61" s="80" t="s">
        <v>39</v>
      </c>
      <c r="O61" s="80" t="s">
        <v>674</v>
      </c>
      <c r="P61" s="19" t="s">
        <v>361</v>
      </c>
      <c r="Q61" s="19" t="s">
        <v>680</v>
      </c>
      <c r="R61" s="80" t="s">
        <v>663</v>
      </c>
      <c r="S61" s="27" t="str">
        <f t="shared" si="0"/>
        <v/>
      </c>
    </row>
    <row r="62" spans="1:19" x14ac:dyDescent="0.25">
      <c r="A62" s="82">
        <v>55</v>
      </c>
      <c r="B62" s="75" t="s">
        <v>200</v>
      </c>
      <c r="C62" s="75" t="s">
        <v>262</v>
      </c>
      <c r="D62" s="75" t="s">
        <v>262</v>
      </c>
      <c r="E62" s="18" t="s">
        <v>28</v>
      </c>
      <c r="F62" s="18" t="s">
        <v>72</v>
      </c>
      <c r="G62" s="18" t="s">
        <v>0</v>
      </c>
      <c r="H62" s="78">
        <v>2</v>
      </c>
      <c r="I62" s="79" t="s">
        <v>126</v>
      </c>
      <c r="J62" s="78">
        <v>1</v>
      </c>
      <c r="K62" s="19" t="s">
        <v>72</v>
      </c>
      <c r="L62" s="19" t="s">
        <v>72</v>
      </c>
      <c r="M62" s="19" t="s">
        <v>0</v>
      </c>
      <c r="N62" s="80" t="s">
        <v>39</v>
      </c>
      <c r="O62" s="80" t="s">
        <v>676</v>
      </c>
      <c r="P62" s="19" t="s">
        <v>349</v>
      </c>
      <c r="Q62" s="19" t="s">
        <v>680</v>
      </c>
      <c r="R62" s="80" t="s">
        <v>663</v>
      </c>
      <c r="S62" s="27" t="str">
        <f t="shared" si="0"/>
        <v/>
      </c>
    </row>
    <row r="63" spans="1:19" x14ac:dyDescent="0.25">
      <c r="A63" s="82">
        <v>56</v>
      </c>
      <c r="B63" s="75" t="s">
        <v>201</v>
      </c>
      <c r="C63" s="75" t="s">
        <v>262</v>
      </c>
      <c r="D63" s="75" t="s">
        <v>262</v>
      </c>
      <c r="E63" s="18" t="s">
        <v>78</v>
      </c>
      <c r="F63" s="18" t="s">
        <v>72</v>
      </c>
      <c r="G63" s="18" t="s">
        <v>0</v>
      </c>
      <c r="H63" s="78">
        <v>0</v>
      </c>
      <c r="I63" s="79" t="s">
        <v>126</v>
      </c>
      <c r="J63" s="78">
        <v>1</v>
      </c>
      <c r="K63" s="19" t="s">
        <v>28</v>
      </c>
      <c r="L63" s="19" t="s">
        <v>72</v>
      </c>
      <c r="M63" s="19" t="s">
        <v>0</v>
      </c>
      <c r="N63" s="80" t="s">
        <v>39</v>
      </c>
      <c r="O63" s="80" t="s">
        <v>677</v>
      </c>
      <c r="P63" s="19" t="s">
        <v>349</v>
      </c>
      <c r="Q63" s="19" t="s">
        <v>680</v>
      </c>
      <c r="R63" s="80" t="s">
        <v>663</v>
      </c>
      <c r="S63" s="27" t="str">
        <f t="shared" si="0"/>
        <v/>
      </c>
    </row>
    <row r="64" spans="1:19" x14ac:dyDescent="0.25">
      <c r="A64" s="82">
        <v>57</v>
      </c>
      <c r="B64" s="75" t="s">
        <v>202</v>
      </c>
      <c r="C64" s="75" t="s">
        <v>262</v>
      </c>
      <c r="D64" s="75" t="s">
        <v>262</v>
      </c>
      <c r="E64" s="18" t="s">
        <v>43</v>
      </c>
      <c r="F64" s="18" t="s">
        <v>43</v>
      </c>
      <c r="G64" s="18" t="s">
        <v>0</v>
      </c>
      <c r="H64" s="78">
        <v>2</v>
      </c>
      <c r="I64" s="79" t="s">
        <v>126</v>
      </c>
      <c r="J64" s="78">
        <v>2</v>
      </c>
      <c r="K64" s="19" t="s">
        <v>28</v>
      </c>
      <c r="L64" s="19" t="s">
        <v>72</v>
      </c>
      <c r="M64" s="19" t="s">
        <v>0</v>
      </c>
      <c r="N64" s="80" t="s">
        <v>39</v>
      </c>
      <c r="O64" s="80" t="s">
        <v>678</v>
      </c>
      <c r="P64" s="19" t="s">
        <v>349</v>
      </c>
      <c r="Q64" s="19" t="s">
        <v>680</v>
      </c>
      <c r="R64" s="80" t="s">
        <v>663</v>
      </c>
      <c r="S64" s="27" t="str">
        <f t="shared" si="0"/>
        <v/>
      </c>
    </row>
    <row r="65" spans="1:19" x14ac:dyDescent="0.25">
      <c r="A65" s="82">
        <v>58</v>
      </c>
      <c r="B65" s="75" t="s">
        <v>203</v>
      </c>
      <c r="C65" s="75" t="s">
        <v>262</v>
      </c>
      <c r="D65" s="75" t="s">
        <v>262</v>
      </c>
      <c r="E65" s="18" t="s">
        <v>28</v>
      </c>
      <c r="F65" s="18" t="s">
        <v>72</v>
      </c>
      <c r="G65" s="18" t="s">
        <v>0</v>
      </c>
      <c r="H65" s="78">
        <v>0</v>
      </c>
      <c r="I65" s="79" t="s">
        <v>126</v>
      </c>
      <c r="J65" s="78">
        <v>1</v>
      </c>
      <c r="K65" s="19" t="s">
        <v>36</v>
      </c>
      <c r="L65" s="19" t="s">
        <v>750</v>
      </c>
      <c r="M65" s="19" t="s">
        <v>0</v>
      </c>
      <c r="N65" s="80" t="s">
        <v>39</v>
      </c>
      <c r="O65" s="80" t="s">
        <v>678</v>
      </c>
      <c r="P65" s="19" t="s">
        <v>349</v>
      </c>
      <c r="Q65" s="19" t="s">
        <v>680</v>
      </c>
      <c r="R65" s="80" t="s">
        <v>663</v>
      </c>
      <c r="S65" s="27" t="str">
        <f t="shared" si="0"/>
        <v/>
      </c>
    </row>
    <row r="66" spans="1:19" x14ac:dyDescent="0.25">
      <c r="A66" s="82">
        <v>59</v>
      </c>
      <c r="B66" s="75" t="s">
        <v>204</v>
      </c>
      <c r="C66" s="75" t="s">
        <v>262</v>
      </c>
      <c r="D66" s="75" t="s">
        <v>262</v>
      </c>
      <c r="E66" s="18" t="s">
        <v>28</v>
      </c>
      <c r="F66" s="18" t="s">
        <v>72</v>
      </c>
      <c r="G66" s="18" t="s">
        <v>0</v>
      </c>
      <c r="H66" s="78">
        <v>2</v>
      </c>
      <c r="I66" s="79" t="s">
        <v>126</v>
      </c>
      <c r="J66" s="78">
        <v>0</v>
      </c>
      <c r="K66" s="19" t="s">
        <v>78</v>
      </c>
      <c r="L66" s="19" t="s">
        <v>72</v>
      </c>
      <c r="M66" s="19" t="s">
        <v>0</v>
      </c>
      <c r="N66" s="80" t="s">
        <v>39</v>
      </c>
      <c r="O66" s="80" t="s">
        <v>678</v>
      </c>
      <c r="P66" s="19" t="s">
        <v>349</v>
      </c>
      <c r="Q66" s="19" t="s">
        <v>680</v>
      </c>
      <c r="R66" s="80" t="s">
        <v>663</v>
      </c>
      <c r="S66" s="27" t="str">
        <f t="shared" si="0"/>
        <v/>
      </c>
    </row>
    <row r="67" spans="1:19" x14ac:dyDescent="0.25">
      <c r="A67" s="82">
        <v>60</v>
      </c>
      <c r="B67" s="75" t="s">
        <v>205</v>
      </c>
      <c r="C67" s="75" t="s">
        <v>262</v>
      </c>
      <c r="D67" s="75" t="s">
        <v>262</v>
      </c>
      <c r="E67" s="18" t="s">
        <v>28</v>
      </c>
      <c r="F67" s="18" t="s">
        <v>72</v>
      </c>
      <c r="G67" s="18" t="s">
        <v>0</v>
      </c>
      <c r="H67" s="78">
        <v>0</v>
      </c>
      <c r="I67" s="79" t="s">
        <v>126</v>
      </c>
      <c r="J67" s="78">
        <v>1</v>
      </c>
      <c r="K67" s="19" t="s">
        <v>44</v>
      </c>
      <c r="L67" s="19" t="s">
        <v>750</v>
      </c>
      <c r="M67" s="19" t="s">
        <v>0</v>
      </c>
      <c r="N67" s="80" t="s">
        <v>39</v>
      </c>
      <c r="O67" s="80" t="s">
        <v>678</v>
      </c>
      <c r="P67" s="19" t="s">
        <v>361</v>
      </c>
      <c r="Q67" s="19" t="s">
        <v>680</v>
      </c>
      <c r="R67" s="80" t="s">
        <v>663</v>
      </c>
      <c r="S67" s="27" t="str">
        <f t="shared" si="0"/>
        <v/>
      </c>
    </row>
    <row r="68" spans="1:19" x14ac:dyDescent="0.25">
      <c r="A68" s="82">
        <v>61</v>
      </c>
      <c r="B68" s="75" t="s">
        <v>206</v>
      </c>
      <c r="C68" s="75" t="s">
        <v>262</v>
      </c>
      <c r="D68" s="75" t="s">
        <v>262</v>
      </c>
      <c r="E68" s="18" t="s">
        <v>90</v>
      </c>
      <c r="F68" s="18" t="s">
        <v>752</v>
      </c>
      <c r="G68" s="18" t="s">
        <v>0</v>
      </c>
      <c r="H68" s="78">
        <v>0</v>
      </c>
      <c r="I68" s="79" t="s">
        <v>126</v>
      </c>
      <c r="J68" s="78">
        <v>1</v>
      </c>
      <c r="K68" s="19" t="s">
        <v>28</v>
      </c>
      <c r="L68" s="19" t="s">
        <v>72</v>
      </c>
      <c r="M68" s="19" t="s">
        <v>0</v>
      </c>
      <c r="N68" s="80" t="s">
        <v>39</v>
      </c>
      <c r="O68" s="80" t="s">
        <v>678</v>
      </c>
      <c r="P68" s="19" t="s">
        <v>86</v>
      </c>
      <c r="Q68" s="19" t="s">
        <v>691</v>
      </c>
      <c r="R68" s="80" t="s">
        <v>663</v>
      </c>
      <c r="S68" s="27" t="str">
        <f t="shared" si="0"/>
        <v/>
      </c>
    </row>
    <row r="69" spans="1:19" x14ac:dyDescent="0.25">
      <c r="A69" s="82">
        <v>62</v>
      </c>
      <c r="B69" s="75" t="s">
        <v>207</v>
      </c>
      <c r="C69" s="75" t="s">
        <v>262</v>
      </c>
      <c r="D69" s="75" t="s">
        <v>262</v>
      </c>
      <c r="E69" s="18" t="s">
        <v>28</v>
      </c>
      <c r="F69" s="18" t="s">
        <v>72</v>
      </c>
      <c r="G69" s="18" t="s">
        <v>0</v>
      </c>
      <c r="H69" s="78">
        <v>1</v>
      </c>
      <c r="I69" s="79" t="s">
        <v>126</v>
      </c>
      <c r="J69" s="78">
        <v>0</v>
      </c>
      <c r="K69" s="19" t="s">
        <v>54</v>
      </c>
      <c r="L69" s="19" t="s">
        <v>72</v>
      </c>
      <c r="M69" s="19" t="s">
        <v>0</v>
      </c>
      <c r="N69" s="80" t="s">
        <v>39</v>
      </c>
      <c r="O69" s="80" t="s">
        <v>678</v>
      </c>
      <c r="P69" s="19" t="s">
        <v>349</v>
      </c>
      <c r="Q69" s="19" t="s">
        <v>680</v>
      </c>
      <c r="R69" s="80" t="s">
        <v>663</v>
      </c>
      <c r="S69" s="27" t="str">
        <f t="shared" si="0"/>
        <v/>
      </c>
    </row>
    <row r="70" spans="1:19" x14ac:dyDescent="0.25">
      <c r="A70" s="82">
        <v>63</v>
      </c>
      <c r="B70" s="75" t="s">
        <v>208</v>
      </c>
      <c r="C70" s="75" t="s">
        <v>262</v>
      </c>
      <c r="D70" s="75" t="s">
        <v>262</v>
      </c>
      <c r="E70" s="18" t="s">
        <v>28</v>
      </c>
      <c r="F70" s="18" t="s">
        <v>72</v>
      </c>
      <c r="G70" s="18" t="s">
        <v>0</v>
      </c>
      <c r="H70" s="78">
        <v>2</v>
      </c>
      <c r="I70" s="79" t="s">
        <v>126</v>
      </c>
      <c r="J70" s="78">
        <v>1</v>
      </c>
      <c r="K70" s="19" t="s">
        <v>72</v>
      </c>
      <c r="L70" s="19" t="s">
        <v>72</v>
      </c>
      <c r="M70" s="19" t="s">
        <v>0</v>
      </c>
      <c r="N70" s="80" t="s">
        <v>39</v>
      </c>
      <c r="O70" s="80" t="s">
        <v>678</v>
      </c>
      <c r="P70" s="19" t="s">
        <v>349</v>
      </c>
      <c r="Q70" s="19" t="s">
        <v>680</v>
      </c>
      <c r="R70" s="80" t="s">
        <v>663</v>
      </c>
      <c r="S70" s="27" t="str">
        <f t="shared" si="0"/>
        <v/>
      </c>
    </row>
    <row r="71" spans="1:19" x14ac:dyDescent="0.25">
      <c r="A71" s="82">
        <v>64</v>
      </c>
      <c r="B71" s="75" t="s">
        <v>209</v>
      </c>
      <c r="C71" s="75" t="s">
        <v>262</v>
      </c>
      <c r="D71" s="75" t="s">
        <v>262</v>
      </c>
      <c r="E71" s="18" t="s">
        <v>28</v>
      </c>
      <c r="F71" s="18" t="s">
        <v>72</v>
      </c>
      <c r="G71" s="18" t="s">
        <v>0</v>
      </c>
      <c r="H71" s="78">
        <v>1</v>
      </c>
      <c r="I71" s="79" t="s">
        <v>126</v>
      </c>
      <c r="J71" s="78">
        <v>0</v>
      </c>
      <c r="K71" s="19" t="s">
        <v>36</v>
      </c>
      <c r="L71" s="19" t="s">
        <v>750</v>
      </c>
      <c r="M71" s="19" t="s">
        <v>0</v>
      </c>
      <c r="N71" s="80" t="s">
        <v>39</v>
      </c>
      <c r="O71" s="80" t="s">
        <v>666</v>
      </c>
      <c r="P71" s="19" t="s">
        <v>349</v>
      </c>
      <c r="Q71" s="19" t="s">
        <v>680</v>
      </c>
      <c r="R71" s="80" t="s">
        <v>663</v>
      </c>
      <c r="S71" s="27" t="str">
        <f t="shared" si="0"/>
        <v/>
      </c>
    </row>
    <row r="72" spans="1:19" x14ac:dyDescent="0.25">
      <c r="A72" s="82">
        <v>65</v>
      </c>
      <c r="B72" s="75" t="s">
        <v>210</v>
      </c>
      <c r="C72" s="75" t="s">
        <v>262</v>
      </c>
      <c r="D72" s="75" t="s">
        <v>262</v>
      </c>
      <c r="E72" s="18" t="s">
        <v>28</v>
      </c>
      <c r="F72" s="18" t="s">
        <v>72</v>
      </c>
      <c r="G72" s="18" t="s">
        <v>0</v>
      </c>
      <c r="H72" s="78">
        <v>1</v>
      </c>
      <c r="I72" s="79" t="s">
        <v>126</v>
      </c>
      <c r="J72" s="78">
        <v>2</v>
      </c>
      <c r="K72" s="19" t="s">
        <v>36</v>
      </c>
      <c r="L72" s="19" t="s">
        <v>750</v>
      </c>
      <c r="M72" s="19" t="s">
        <v>0</v>
      </c>
      <c r="N72" s="80" t="s">
        <v>39</v>
      </c>
      <c r="O72" s="80" t="s">
        <v>666</v>
      </c>
      <c r="P72" s="19" t="s">
        <v>349</v>
      </c>
      <c r="Q72" s="19" t="s">
        <v>680</v>
      </c>
      <c r="R72" s="80" t="s">
        <v>853</v>
      </c>
      <c r="S72" s="27" t="str">
        <f t="shared" si="0"/>
        <v/>
      </c>
    </row>
    <row r="73" spans="1:19" x14ac:dyDescent="0.25">
      <c r="A73" s="82">
        <v>66</v>
      </c>
      <c r="B73" s="75" t="s">
        <v>211</v>
      </c>
      <c r="C73" s="75" t="s">
        <v>262</v>
      </c>
      <c r="D73" s="75" t="s">
        <v>262</v>
      </c>
      <c r="E73" s="18" t="s">
        <v>28</v>
      </c>
      <c r="F73" s="18" t="s">
        <v>72</v>
      </c>
      <c r="G73" s="18" t="s">
        <v>0</v>
      </c>
      <c r="H73" s="78">
        <v>1</v>
      </c>
      <c r="I73" s="79" t="s">
        <v>126</v>
      </c>
      <c r="J73" s="78">
        <v>0</v>
      </c>
      <c r="K73" s="19" t="s">
        <v>36</v>
      </c>
      <c r="L73" s="19" t="s">
        <v>750</v>
      </c>
      <c r="M73" s="19" t="s">
        <v>0</v>
      </c>
      <c r="N73" s="80" t="s">
        <v>39</v>
      </c>
      <c r="O73" s="80" t="s">
        <v>666</v>
      </c>
      <c r="P73" s="19" t="s">
        <v>349</v>
      </c>
      <c r="Q73" s="19" t="s">
        <v>680</v>
      </c>
      <c r="R73" s="80" t="s">
        <v>739</v>
      </c>
      <c r="S73" s="27" t="str">
        <f t="shared" ref="S73:S136" si="1">IF(OR(H73="",H73="?"),"* Resultado não encontrado","")</f>
        <v/>
      </c>
    </row>
    <row r="74" spans="1:19" x14ac:dyDescent="0.25">
      <c r="A74" s="82">
        <v>67</v>
      </c>
      <c r="B74" s="75" t="s">
        <v>212</v>
      </c>
      <c r="C74" s="75" t="s">
        <v>262</v>
      </c>
      <c r="D74" s="75" t="s">
        <v>262</v>
      </c>
      <c r="E74" s="18" t="s">
        <v>111</v>
      </c>
      <c r="F74" s="18" t="s">
        <v>779</v>
      </c>
      <c r="G74" s="18" t="s">
        <v>16</v>
      </c>
      <c r="H74" s="78">
        <v>0</v>
      </c>
      <c r="I74" s="79" t="s">
        <v>126</v>
      </c>
      <c r="J74" s="78">
        <v>0</v>
      </c>
      <c r="K74" s="19" t="s">
        <v>28</v>
      </c>
      <c r="L74" s="19" t="s">
        <v>72</v>
      </c>
      <c r="M74" s="19" t="s">
        <v>0</v>
      </c>
      <c r="N74" s="80" t="s">
        <v>19</v>
      </c>
      <c r="O74" s="80" t="s">
        <v>669</v>
      </c>
      <c r="P74" s="19" t="s">
        <v>330</v>
      </c>
      <c r="Q74" s="19" t="s">
        <v>715</v>
      </c>
      <c r="R74" s="80" t="s">
        <v>663</v>
      </c>
      <c r="S74" s="27" t="str">
        <f t="shared" si="1"/>
        <v/>
      </c>
    </row>
    <row r="75" spans="1:19" x14ac:dyDescent="0.25">
      <c r="A75" s="82">
        <v>68</v>
      </c>
      <c r="B75" s="75" t="s">
        <v>213</v>
      </c>
      <c r="C75" s="75" t="s">
        <v>262</v>
      </c>
      <c r="D75" s="75" t="s">
        <v>262</v>
      </c>
      <c r="E75" s="18" t="s">
        <v>112</v>
      </c>
      <c r="F75" s="18" t="s">
        <v>780</v>
      </c>
      <c r="G75" s="18" t="s">
        <v>17</v>
      </c>
      <c r="H75" s="78">
        <v>2</v>
      </c>
      <c r="I75" s="79" t="s">
        <v>126</v>
      </c>
      <c r="J75" s="78">
        <v>2</v>
      </c>
      <c r="K75" s="19" t="s">
        <v>28</v>
      </c>
      <c r="L75" s="19" t="s">
        <v>72</v>
      </c>
      <c r="M75" s="19" t="s">
        <v>0</v>
      </c>
      <c r="N75" s="80" t="s">
        <v>19</v>
      </c>
      <c r="O75" s="80" t="s">
        <v>669</v>
      </c>
      <c r="P75" s="19" t="s">
        <v>343</v>
      </c>
      <c r="Q75" s="19" t="s">
        <v>716</v>
      </c>
      <c r="R75" s="80" t="s">
        <v>663</v>
      </c>
      <c r="S75" s="27" t="str">
        <f t="shared" si="1"/>
        <v/>
      </c>
    </row>
    <row r="76" spans="1:19" x14ac:dyDescent="0.25">
      <c r="A76" s="82">
        <v>69</v>
      </c>
      <c r="B76" s="75" t="s">
        <v>214</v>
      </c>
      <c r="C76" s="75" t="s">
        <v>262</v>
      </c>
      <c r="D76" s="75" t="s">
        <v>262</v>
      </c>
      <c r="E76" s="18" t="s">
        <v>28</v>
      </c>
      <c r="F76" s="18" t="s">
        <v>72</v>
      </c>
      <c r="G76" s="18" t="s">
        <v>0</v>
      </c>
      <c r="H76" s="78">
        <v>1</v>
      </c>
      <c r="I76" s="79" t="s">
        <v>126</v>
      </c>
      <c r="J76" s="78">
        <v>0</v>
      </c>
      <c r="K76" s="19" t="s">
        <v>44</v>
      </c>
      <c r="L76" s="19" t="s">
        <v>750</v>
      </c>
      <c r="M76" s="19" t="s">
        <v>0</v>
      </c>
      <c r="N76" s="80" t="s">
        <v>19</v>
      </c>
      <c r="O76" s="80" t="s">
        <v>669</v>
      </c>
      <c r="P76" s="19" t="s">
        <v>361</v>
      </c>
      <c r="Q76" s="19" t="s">
        <v>680</v>
      </c>
      <c r="R76" s="80" t="s">
        <v>663</v>
      </c>
      <c r="S76" s="27" t="str">
        <f t="shared" si="1"/>
        <v/>
      </c>
    </row>
    <row r="77" spans="1:19" x14ac:dyDescent="0.25">
      <c r="A77" s="82">
        <v>70</v>
      </c>
      <c r="B77" s="75" t="s">
        <v>215</v>
      </c>
      <c r="C77" s="75" t="s">
        <v>262</v>
      </c>
      <c r="D77" s="75" t="s">
        <v>262</v>
      </c>
      <c r="E77" s="18" t="s">
        <v>36</v>
      </c>
      <c r="F77" s="18" t="s">
        <v>750</v>
      </c>
      <c r="G77" s="18" t="s">
        <v>0</v>
      </c>
      <c r="H77" s="78">
        <v>2</v>
      </c>
      <c r="I77" s="79" t="s">
        <v>126</v>
      </c>
      <c r="J77" s="78">
        <v>1</v>
      </c>
      <c r="K77" s="19" t="s">
        <v>28</v>
      </c>
      <c r="L77" s="19" t="s">
        <v>72</v>
      </c>
      <c r="M77" s="19" t="s">
        <v>0</v>
      </c>
      <c r="N77" s="80" t="s">
        <v>19</v>
      </c>
      <c r="O77" s="80" t="s">
        <v>669</v>
      </c>
      <c r="P77" s="19" t="s">
        <v>318</v>
      </c>
      <c r="Q77" s="19" t="s">
        <v>687</v>
      </c>
      <c r="R77" s="80" t="s">
        <v>663</v>
      </c>
      <c r="S77" s="27" t="str">
        <f t="shared" si="1"/>
        <v/>
      </c>
    </row>
    <row r="78" spans="1:19" x14ac:dyDescent="0.25">
      <c r="A78" s="82">
        <v>71</v>
      </c>
      <c r="B78" s="75" t="s">
        <v>216</v>
      </c>
      <c r="C78" s="75" t="s">
        <v>262</v>
      </c>
      <c r="D78" s="75" t="s">
        <v>262</v>
      </c>
      <c r="E78" s="18" t="s">
        <v>28</v>
      </c>
      <c r="F78" s="18" t="s">
        <v>72</v>
      </c>
      <c r="G78" s="18" t="s">
        <v>0</v>
      </c>
      <c r="H78" s="78">
        <v>3</v>
      </c>
      <c r="I78" s="79" t="s">
        <v>126</v>
      </c>
      <c r="J78" s="78">
        <v>0</v>
      </c>
      <c r="K78" s="19" t="s">
        <v>51</v>
      </c>
      <c r="L78" s="19" t="s">
        <v>780</v>
      </c>
      <c r="M78" s="19" t="s">
        <v>17</v>
      </c>
      <c r="N78" s="80" t="s">
        <v>19</v>
      </c>
      <c r="O78" s="80" t="s">
        <v>669</v>
      </c>
      <c r="P78" s="19" t="s">
        <v>361</v>
      </c>
      <c r="Q78" s="19" t="s">
        <v>680</v>
      </c>
      <c r="R78" s="80" t="s">
        <v>663</v>
      </c>
      <c r="S78" s="27" t="str">
        <f t="shared" si="1"/>
        <v/>
      </c>
    </row>
    <row r="79" spans="1:19" x14ac:dyDescent="0.25">
      <c r="A79" s="82">
        <v>72</v>
      </c>
      <c r="B79" s="75" t="s">
        <v>217</v>
      </c>
      <c r="C79" s="75" t="s">
        <v>262</v>
      </c>
      <c r="D79" s="75" t="s">
        <v>262</v>
      </c>
      <c r="E79" s="18" t="s">
        <v>28</v>
      </c>
      <c r="F79" s="18" t="s">
        <v>72</v>
      </c>
      <c r="G79" s="18" t="s">
        <v>0</v>
      </c>
      <c r="H79" s="78">
        <v>1</v>
      </c>
      <c r="I79" s="79" t="s">
        <v>126</v>
      </c>
      <c r="J79" s="78">
        <v>0</v>
      </c>
      <c r="K79" s="19" t="s">
        <v>20</v>
      </c>
      <c r="L79" s="19" t="s">
        <v>778</v>
      </c>
      <c r="M79" s="19" t="s">
        <v>21</v>
      </c>
      <c r="N79" s="80" t="s">
        <v>19</v>
      </c>
      <c r="O79" s="80" t="s">
        <v>669</v>
      </c>
      <c r="P79" s="19" t="s">
        <v>361</v>
      </c>
      <c r="Q79" s="19" t="s">
        <v>680</v>
      </c>
      <c r="R79" s="80" t="s">
        <v>663</v>
      </c>
      <c r="S79" s="27" t="str">
        <f t="shared" si="1"/>
        <v/>
      </c>
    </row>
    <row r="80" spans="1:19" x14ac:dyDescent="0.25">
      <c r="A80" s="82">
        <v>73</v>
      </c>
      <c r="B80" s="75" t="s">
        <v>218</v>
      </c>
      <c r="C80" s="75" t="s">
        <v>262</v>
      </c>
      <c r="D80" s="75" t="s">
        <v>262</v>
      </c>
      <c r="E80" s="18" t="s">
        <v>28</v>
      </c>
      <c r="F80" s="18" t="s">
        <v>72</v>
      </c>
      <c r="G80" s="18" t="s">
        <v>0</v>
      </c>
      <c r="H80" s="78">
        <v>3</v>
      </c>
      <c r="I80" s="79" t="s">
        <v>126</v>
      </c>
      <c r="J80" s="78">
        <v>0</v>
      </c>
      <c r="K80" s="19" t="s">
        <v>101</v>
      </c>
      <c r="L80" s="19" t="s">
        <v>101</v>
      </c>
      <c r="M80" s="19" t="s">
        <v>18</v>
      </c>
      <c r="N80" s="80" t="s">
        <v>19</v>
      </c>
      <c r="O80" s="80" t="s">
        <v>669</v>
      </c>
      <c r="P80" s="19" t="s">
        <v>361</v>
      </c>
      <c r="Q80" s="19" t="s">
        <v>680</v>
      </c>
      <c r="R80" s="4" t="s">
        <v>663</v>
      </c>
      <c r="S80" s="27" t="str">
        <f t="shared" si="1"/>
        <v/>
      </c>
    </row>
    <row r="81" spans="1:19" x14ac:dyDescent="0.25">
      <c r="A81" s="82">
        <v>74</v>
      </c>
      <c r="B81" s="75" t="s">
        <v>219</v>
      </c>
      <c r="C81" s="75" t="s">
        <v>262</v>
      </c>
      <c r="D81" s="75" t="s">
        <v>262</v>
      </c>
      <c r="E81" s="18" t="s">
        <v>104</v>
      </c>
      <c r="F81" s="18" t="s">
        <v>101</v>
      </c>
      <c r="G81" s="18" t="s">
        <v>18</v>
      </c>
      <c r="H81" s="78">
        <v>1</v>
      </c>
      <c r="I81" s="79" t="s">
        <v>126</v>
      </c>
      <c r="J81" s="78">
        <v>0</v>
      </c>
      <c r="K81" s="19" t="s">
        <v>28</v>
      </c>
      <c r="L81" s="19" t="s">
        <v>72</v>
      </c>
      <c r="M81" s="19" t="s">
        <v>0</v>
      </c>
      <c r="N81" s="80" t="s">
        <v>19</v>
      </c>
      <c r="O81" s="80" t="s">
        <v>669</v>
      </c>
      <c r="P81" s="19" t="s">
        <v>362</v>
      </c>
      <c r="Q81" s="19" t="s">
        <v>717</v>
      </c>
      <c r="R81" s="80" t="s">
        <v>663</v>
      </c>
      <c r="S81" s="27" t="str">
        <f t="shared" si="1"/>
        <v/>
      </c>
    </row>
    <row r="82" spans="1:19" x14ac:dyDescent="0.25">
      <c r="A82" s="82">
        <v>75</v>
      </c>
      <c r="B82" s="75" t="s">
        <v>220</v>
      </c>
      <c r="C82" s="75" t="s">
        <v>262</v>
      </c>
      <c r="D82" s="75" t="s">
        <v>262</v>
      </c>
      <c r="E82" s="18" t="s">
        <v>56</v>
      </c>
      <c r="F82" s="18" t="s">
        <v>778</v>
      </c>
      <c r="G82" s="18" t="s">
        <v>21</v>
      </c>
      <c r="H82" s="78">
        <v>0</v>
      </c>
      <c r="I82" s="79" t="s">
        <v>126</v>
      </c>
      <c r="J82" s="78">
        <v>0</v>
      </c>
      <c r="K82" s="19" t="s">
        <v>28</v>
      </c>
      <c r="L82" s="19" t="s">
        <v>72</v>
      </c>
      <c r="M82" s="19" t="s">
        <v>0</v>
      </c>
      <c r="N82" s="80" t="s">
        <v>19</v>
      </c>
      <c r="O82" s="80" t="s">
        <v>669</v>
      </c>
      <c r="P82" s="19" t="s">
        <v>362</v>
      </c>
      <c r="Q82" s="19" t="s">
        <v>718</v>
      </c>
      <c r="R82" s="80" t="s">
        <v>663</v>
      </c>
      <c r="S82" s="27" t="str">
        <f t="shared" si="1"/>
        <v/>
      </c>
    </row>
    <row r="83" spans="1:19" x14ac:dyDescent="0.25">
      <c r="A83" s="82">
        <v>76</v>
      </c>
      <c r="B83" s="75" t="s">
        <v>221</v>
      </c>
      <c r="C83" s="75" t="s">
        <v>262</v>
      </c>
      <c r="D83" s="75" t="s">
        <v>262</v>
      </c>
      <c r="E83" s="18" t="s">
        <v>28</v>
      </c>
      <c r="F83" s="18" t="s">
        <v>72</v>
      </c>
      <c r="G83" s="18" t="s">
        <v>0</v>
      </c>
      <c r="H83" s="78">
        <v>2</v>
      </c>
      <c r="I83" s="79" t="s">
        <v>126</v>
      </c>
      <c r="J83" s="78">
        <v>0</v>
      </c>
      <c r="K83" s="19" t="s">
        <v>54</v>
      </c>
      <c r="L83" s="19" t="s">
        <v>72</v>
      </c>
      <c r="M83" s="19" t="s">
        <v>0</v>
      </c>
      <c r="N83" s="80" t="s">
        <v>19</v>
      </c>
      <c r="O83" s="80" t="s">
        <v>669</v>
      </c>
      <c r="P83" s="19" t="s">
        <v>361</v>
      </c>
      <c r="Q83" s="19" t="s">
        <v>680</v>
      </c>
      <c r="R83" s="80" t="s">
        <v>663</v>
      </c>
      <c r="S83" s="27" t="str">
        <f t="shared" si="1"/>
        <v/>
      </c>
    </row>
    <row r="84" spans="1:19" x14ac:dyDescent="0.25">
      <c r="A84" s="82">
        <v>77</v>
      </c>
      <c r="B84" s="75" t="s">
        <v>222</v>
      </c>
      <c r="C84" s="75" t="s">
        <v>262</v>
      </c>
      <c r="D84" s="75" t="s">
        <v>262</v>
      </c>
      <c r="E84" s="18" t="s">
        <v>46</v>
      </c>
      <c r="F84" s="18" t="s">
        <v>46</v>
      </c>
      <c r="G84" s="18" t="s">
        <v>0</v>
      </c>
      <c r="H84" s="78">
        <v>1</v>
      </c>
      <c r="I84" s="79" t="s">
        <v>126</v>
      </c>
      <c r="J84" s="78">
        <v>2</v>
      </c>
      <c r="K84" s="19" t="s">
        <v>28</v>
      </c>
      <c r="L84" s="19" t="s">
        <v>72</v>
      </c>
      <c r="M84" s="19" t="s">
        <v>0</v>
      </c>
      <c r="N84" s="80" t="s">
        <v>30</v>
      </c>
      <c r="O84" s="80" t="s">
        <v>663</v>
      </c>
      <c r="P84" s="19" t="s">
        <v>355</v>
      </c>
      <c r="Q84" s="19" t="s">
        <v>690</v>
      </c>
      <c r="R84" s="80" t="s">
        <v>663</v>
      </c>
      <c r="S84" s="27" t="str">
        <f t="shared" si="1"/>
        <v/>
      </c>
    </row>
    <row r="85" spans="1:19" x14ac:dyDescent="0.25">
      <c r="A85" s="82">
        <v>78</v>
      </c>
      <c r="B85" s="75" t="s">
        <v>223</v>
      </c>
      <c r="C85" s="75" t="s">
        <v>262</v>
      </c>
      <c r="D85" s="75" t="s">
        <v>262</v>
      </c>
      <c r="E85" s="18" t="s">
        <v>28</v>
      </c>
      <c r="F85" s="18" t="s">
        <v>72</v>
      </c>
      <c r="G85" s="18" t="s">
        <v>0</v>
      </c>
      <c r="H85" s="78">
        <v>2</v>
      </c>
      <c r="I85" s="79" t="s">
        <v>126</v>
      </c>
      <c r="J85" s="78">
        <v>0</v>
      </c>
      <c r="K85" s="19" t="s">
        <v>72</v>
      </c>
      <c r="L85" s="19" t="s">
        <v>72</v>
      </c>
      <c r="M85" s="19" t="s">
        <v>0</v>
      </c>
      <c r="N85" s="80" t="s">
        <v>19</v>
      </c>
      <c r="O85" s="80" t="s">
        <v>673</v>
      </c>
      <c r="P85" s="19" t="s">
        <v>361</v>
      </c>
      <c r="Q85" s="19" t="s">
        <v>680</v>
      </c>
      <c r="R85" s="80" t="s">
        <v>663</v>
      </c>
      <c r="S85" s="27" t="str">
        <f t="shared" si="1"/>
        <v/>
      </c>
    </row>
    <row r="86" spans="1:19" x14ac:dyDescent="0.25">
      <c r="A86" s="82">
        <v>79</v>
      </c>
      <c r="B86" s="75" t="s">
        <v>224</v>
      </c>
      <c r="C86" s="75" t="s">
        <v>262</v>
      </c>
      <c r="D86" s="75" t="s">
        <v>262</v>
      </c>
      <c r="E86" s="18" t="s">
        <v>113</v>
      </c>
      <c r="F86" s="18" t="s">
        <v>113</v>
      </c>
      <c r="G86" s="18" t="s">
        <v>23</v>
      </c>
      <c r="H86" s="78">
        <v>0</v>
      </c>
      <c r="I86" s="79" t="s">
        <v>126</v>
      </c>
      <c r="J86" s="78">
        <v>5</v>
      </c>
      <c r="K86" s="19" t="s">
        <v>28</v>
      </c>
      <c r="L86" s="19" t="s">
        <v>72</v>
      </c>
      <c r="M86" s="19" t="s">
        <v>0</v>
      </c>
      <c r="N86" s="80" t="s">
        <v>19</v>
      </c>
      <c r="O86" s="80" t="s">
        <v>673</v>
      </c>
      <c r="P86" s="19" t="s">
        <v>351</v>
      </c>
      <c r="Q86" s="19" t="s">
        <v>714</v>
      </c>
      <c r="R86" s="80" t="s">
        <v>663</v>
      </c>
      <c r="S86" s="27" t="str">
        <f t="shared" si="1"/>
        <v/>
      </c>
    </row>
    <row r="87" spans="1:19" x14ac:dyDescent="0.25">
      <c r="A87" s="82">
        <v>80</v>
      </c>
      <c r="B87" s="75" t="s">
        <v>225</v>
      </c>
      <c r="C87" s="75" t="s">
        <v>262</v>
      </c>
      <c r="D87" s="75" t="s">
        <v>262</v>
      </c>
      <c r="E87" s="18" t="s">
        <v>28</v>
      </c>
      <c r="F87" s="18" t="s">
        <v>72</v>
      </c>
      <c r="G87" s="18" t="s">
        <v>0</v>
      </c>
      <c r="H87" s="78">
        <v>0</v>
      </c>
      <c r="I87" s="79" t="s">
        <v>126</v>
      </c>
      <c r="J87" s="78">
        <v>0</v>
      </c>
      <c r="K87" s="19" t="s">
        <v>56</v>
      </c>
      <c r="L87" s="19" t="s">
        <v>754</v>
      </c>
      <c r="M87" s="19" t="s">
        <v>1</v>
      </c>
      <c r="N87" s="80" t="s">
        <v>19</v>
      </c>
      <c r="O87" s="80" t="s">
        <v>673</v>
      </c>
      <c r="P87" s="19" t="s">
        <v>361</v>
      </c>
      <c r="Q87" s="19" t="s">
        <v>680</v>
      </c>
      <c r="R87" s="80" t="s">
        <v>663</v>
      </c>
      <c r="S87" s="27" t="str">
        <f t="shared" si="1"/>
        <v/>
      </c>
    </row>
    <row r="88" spans="1:19" x14ac:dyDescent="0.25">
      <c r="A88" s="82">
        <v>81</v>
      </c>
      <c r="B88" s="75" t="s">
        <v>226</v>
      </c>
      <c r="C88" s="75" t="s">
        <v>262</v>
      </c>
      <c r="D88" s="75" t="s">
        <v>262</v>
      </c>
      <c r="E88" s="18" t="s">
        <v>28</v>
      </c>
      <c r="F88" s="18" t="s">
        <v>72</v>
      </c>
      <c r="G88" s="18" t="s">
        <v>0</v>
      </c>
      <c r="H88" s="78">
        <v>1</v>
      </c>
      <c r="I88" s="79" t="s">
        <v>126</v>
      </c>
      <c r="J88" s="78">
        <v>0</v>
      </c>
      <c r="K88" s="19" t="s">
        <v>41</v>
      </c>
      <c r="L88" s="19" t="s">
        <v>769</v>
      </c>
      <c r="M88" s="19" t="s">
        <v>10</v>
      </c>
      <c r="N88" s="80" t="s">
        <v>19</v>
      </c>
      <c r="O88" s="80" t="s">
        <v>673</v>
      </c>
      <c r="P88" s="19" t="s">
        <v>361</v>
      </c>
      <c r="Q88" s="19" t="s">
        <v>680</v>
      </c>
      <c r="R88" s="80" t="s">
        <v>663</v>
      </c>
      <c r="S88" s="27" t="str">
        <f t="shared" si="1"/>
        <v/>
      </c>
    </row>
    <row r="89" spans="1:19" x14ac:dyDescent="0.25">
      <c r="A89" s="82">
        <v>82</v>
      </c>
      <c r="B89" s="75" t="s">
        <v>227</v>
      </c>
      <c r="C89" s="75" t="s">
        <v>263</v>
      </c>
      <c r="D89" s="75" t="s">
        <v>263</v>
      </c>
      <c r="E89" s="18" t="s">
        <v>28</v>
      </c>
      <c r="F89" s="18" t="s">
        <v>72</v>
      </c>
      <c r="G89" s="18" t="s">
        <v>0</v>
      </c>
      <c r="H89" s="78">
        <v>2</v>
      </c>
      <c r="I89" s="79" t="s">
        <v>126</v>
      </c>
      <c r="J89" s="78">
        <v>2</v>
      </c>
      <c r="K89" s="19" t="s">
        <v>51</v>
      </c>
      <c r="L89" s="19" t="s">
        <v>754</v>
      </c>
      <c r="M89" s="19" t="s">
        <v>1</v>
      </c>
      <c r="N89" s="80" t="s">
        <v>30</v>
      </c>
      <c r="O89" s="80" t="s">
        <v>663</v>
      </c>
      <c r="P89" s="19" t="s">
        <v>588</v>
      </c>
      <c r="Q89" s="19" t="s">
        <v>705</v>
      </c>
      <c r="R89" s="80" t="s">
        <v>726</v>
      </c>
      <c r="S89" s="27" t="str">
        <f t="shared" si="1"/>
        <v/>
      </c>
    </row>
    <row r="90" spans="1:19" x14ac:dyDescent="0.25">
      <c r="A90" s="82">
        <v>83</v>
      </c>
      <c r="B90" s="75" t="s">
        <v>228</v>
      </c>
      <c r="C90" s="75" t="s">
        <v>263</v>
      </c>
      <c r="D90" s="75" t="s">
        <v>263</v>
      </c>
      <c r="E90" s="18" t="s">
        <v>28</v>
      </c>
      <c r="F90" s="18" t="s">
        <v>72</v>
      </c>
      <c r="G90" s="18" t="s">
        <v>0</v>
      </c>
      <c r="H90" s="78">
        <v>0</v>
      </c>
      <c r="I90" s="79" t="s">
        <v>126</v>
      </c>
      <c r="J90" s="78">
        <v>1</v>
      </c>
      <c r="K90" s="19" t="s">
        <v>54</v>
      </c>
      <c r="L90" s="19" t="s">
        <v>72</v>
      </c>
      <c r="M90" s="19" t="s">
        <v>0</v>
      </c>
      <c r="N90" s="80" t="s">
        <v>30</v>
      </c>
      <c r="O90" s="80" t="s">
        <v>663</v>
      </c>
      <c r="P90" s="19" t="s">
        <v>361</v>
      </c>
      <c r="Q90" s="19" t="s">
        <v>680</v>
      </c>
      <c r="R90" s="80" t="s">
        <v>663</v>
      </c>
      <c r="S90" s="27" t="str">
        <f t="shared" si="1"/>
        <v/>
      </c>
    </row>
    <row r="91" spans="1:19" x14ac:dyDescent="0.25">
      <c r="A91" s="82">
        <v>84</v>
      </c>
      <c r="B91" s="75" t="s">
        <v>229</v>
      </c>
      <c r="C91" s="75" t="s">
        <v>263</v>
      </c>
      <c r="D91" s="75" t="s">
        <v>263</v>
      </c>
      <c r="E91" s="18" t="s">
        <v>28</v>
      </c>
      <c r="F91" s="18" t="s">
        <v>72</v>
      </c>
      <c r="G91" s="18" t="s">
        <v>0</v>
      </c>
      <c r="H91" s="78">
        <v>2</v>
      </c>
      <c r="I91" s="79" t="s">
        <v>126</v>
      </c>
      <c r="J91" s="78">
        <v>1</v>
      </c>
      <c r="K91" s="19" t="s">
        <v>123</v>
      </c>
      <c r="L91" s="19" t="s">
        <v>123</v>
      </c>
      <c r="M91" s="19" t="s">
        <v>0</v>
      </c>
      <c r="N91" s="80" t="s">
        <v>39</v>
      </c>
      <c r="O91" s="80" t="s">
        <v>669</v>
      </c>
      <c r="P91" s="19" t="s">
        <v>361</v>
      </c>
      <c r="Q91" s="19" t="s">
        <v>680</v>
      </c>
      <c r="R91" s="80" t="s">
        <v>663</v>
      </c>
      <c r="S91" s="27" t="str">
        <f t="shared" si="1"/>
        <v/>
      </c>
    </row>
    <row r="92" spans="1:19" x14ac:dyDescent="0.25">
      <c r="A92" s="82">
        <v>85</v>
      </c>
      <c r="B92" s="75" t="s">
        <v>230</v>
      </c>
      <c r="C92" s="75" t="s">
        <v>263</v>
      </c>
      <c r="D92" s="75" t="s">
        <v>263</v>
      </c>
      <c r="E92" s="18" t="s">
        <v>122</v>
      </c>
      <c r="F92" s="18" t="s">
        <v>756</v>
      </c>
      <c r="G92" s="18" t="s">
        <v>0</v>
      </c>
      <c r="H92" s="78">
        <v>0</v>
      </c>
      <c r="I92" s="79" t="s">
        <v>126</v>
      </c>
      <c r="J92" s="78">
        <v>2</v>
      </c>
      <c r="K92" s="19" t="s">
        <v>28</v>
      </c>
      <c r="L92" s="19" t="s">
        <v>72</v>
      </c>
      <c r="M92" s="19" t="s">
        <v>0</v>
      </c>
      <c r="N92" s="80" t="s">
        <v>39</v>
      </c>
      <c r="O92" s="80" t="s">
        <v>669</v>
      </c>
      <c r="P92" s="19" t="s">
        <v>339</v>
      </c>
      <c r="Q92" s="19" t="s">
        <v>708</v>
      </c>
      <c r="R92" s="80" t="s">
        <v>663</v>
      </c>
      <c r="S92" s="27" t="str">
        <f t="shared" si="1"/>
        <v/>
      </c>
    </row>
    <row r="93" spans="1:19" x14ac:dyDescent="0.25">
      <c r="A93" s="82">
        <v>86</v>
      </c>
      <c r="B93" s="75" t="s">
        <v>231</v>
      </c>
      <c r="C93" s="75" t="s">
        <v>263</v>
      </c>
      <c r="D93" s="75" t="s">
        <v>263</v>
      </c>
      <c r="E93" s="18" t="s">
        <v>28</v>
      </c>
      <c r="F93" s="18" t="s">
        <v>72</v>
      </c>
      <c r="G93" s="18" t="s">
        <v>0</v>
      </c>
      <c r="H93" s="78">
        <v>1</v>
      </c>
      <c r="I93" s="79" t="s">
        <v>126</v>
      </c>
      <c r="J93" s="78">
        <v>0</v>
      </c>
      <c r="K93" s="19" t="s">
        <v>85</v>
      </c>
      <c r="L93" s="19" t="s">
        <v>771</v>
      </c>
      <c r="M93" s="19" t="s">
        <v>0</v>
      </c>
      <c r="N93" s="80" t="s">
        <v>39</v>
      </c>
      <c r="O93" s="80" t="s">
        <v>669</v>
      </c>
      <c r="P93" s="19" t="s">
        <v>361</v>
      </c>
      <c r="Q93" s="19" t="s">
        <v>680</v>
      </c>
      <c r="R93" s="80" t="s">
        <v>663</v>
      </c>
      <c r="S93" s="27" t="str">
        <f t="shared" si="1"/>
        <v/>
      </c>
    </row>
    <row r="94" spans="1:19" x14ac:dyDescent="0.25">
      <c r="A94" s="82">
        <v>87</v>
      </c>
      <c r="B94" s="75" t="s">
        <v>232</v>
      </c>
      <c r="C94" s="75" t="s">
        <v>263</v>
      </c>
      <c r="D94" s="75" t="s">
        <v>263</v>
      </c>
      <c r="E94" s="18" t="s">
        <v>372</v>
      </c>
      <c r="F94" s="18" t="s">
        <v>773</v>
      </c>
      <c r="G94" s="18" t="s">
        <v>0</v>
      </c>
      <c r="H94" s="78">
        <v>0</v>
      </c>
      <c r="I94" s="79" t="s">
        <v>126</v>
      </c>
      <c r="J94" s="78">
        <v>1</v>
      </c>
      <c r="K94" s="19" t="s">
        <v>28</v>
      </c>
      <c r="L94" s="19" t="s">
        <v>72</v>
      </c>
      <c r="M94" s="19" t="s">
        <v>0</v>
      </c>
      <c r="N94" s="80" t="s">
        <v>39</v>
      </c>
      <c r="O94" s="80" t="s">
        <v>669</v>
      </c>
      <c r="P94" s="19" t="s">
        <v>325</v>
      </c>
      <c r="Q94" s="19" t="s">
        <v>709</v>
      </c>
      <c r="R94" s="80" t="s">
        <v>663</v>
      </c>
      <c r="S94" s="27" t="str">
        <f t="shared" si="1"/>
        <v/>
      </c>
    </row>
    <row r="95" spans="1:19" x14ac:dyDescent="0.25">
      <c r="A95" s="82">
        <v>88</v>
      </c>
      <c r="B95" s="75" t="s">
        <v>233</v>
      </c>
      <c r="C95" s="75" t="s">
        <v>263</v>
      </c>
      <c r="D95" s="75" t="s">
        <v>263</v>
      </c>
      <c r="E95" s="18" t="s">
        <v>28</v>
      </c>
      <c r="F95" s="18" t="s">
        <v>72</v>
      </c>
      <c r="G95" s="18" t="s">
        <v>0</v>
      </c>
      <c r="H95" s="78">
        <v>1</v>
      </c>
      <c r="I95" s="79" t="s">
        <v>126</v>
      </c>
      <c r="J95" s="78">
        <v>1</v>
      </c>
      <c r="K95" s="19" t="s">
        <v>100</v>
      </c>
      <c r="L95" s="19" t="s">
        <v>768</v>
      </c>
      <c r="M95" s="19" t="s">
        <v>0</v>
      </c>
      <c r="N95" s="80" t="s">
        <v>39</v>
      </c>
      <c r="O95" s="80" t="s">
        <v>669</v>
      </c>
      <c r="P95" s="19" t="s">
        <v>361</v>
      </c>
      <c r="Q95" s="19" t="s">
        <v>680</v>
      </c>
      <c r="R95" s="80" t="s">
        <v>663</v>
      </c>
      <c r="S95" s="27" t="str">
        <f t="shared" si="1"/>
        <v/>
      </c>
    </row>
    <row r="96" spans="1:19" x14ac:dyDescent="0.25">
      <c r="A96" s="82">
        <v>89</v>
      </c>
      <c r="B96" s="75" t="s">
        <v>234</v>
      </c>
      <c r="C96" s="75" t="s">
        <v>263</v>
      </c>
      <c r="D96" s="75" t="s">
        <v>263</v>
      </c>
      <c r="E96" s="18" t="s">
        <v>115</v>
      </c>
      <c r="F96" s="18" t="s">
        <v>115</v>
      </c>
      <c r="G96" s="18" t="s">
        <v>0</v>
      </c>
      <c r="H96" s="78">
        <v>1</v>
      </c>
      <c r="I96" s="79" t="s">
        <v>126</v>
      </c>
      <c r="J96" s="78">
        <v>1</v>
      </c>
      <c r="K96" s="19" t="s">
        <v>28</v>
      </c>
      <c r="L96" s="19" t="s">
        <v>72</v>
      </c>
      <c r="M96" s="19" t="s">
        <v>0</v>
      </c>
      <c r="N96" s="80" t="s">
        <v>39</v>
      </c>
      <c r="O96" s="80" t="s">
        <v>669</v>
      </c>
      <c r="P96" s="19" t="s">
        <v>604</v>
      </c>
      <c r="Q96" s="19" t="s">
        <v>723</v>
      </c>
      <c r="R96" s="80" t="s">
        <v>663</v>
      </c>
      <c r="S96" s="27" t="str">
        <f t="shared" si="1"/>
        <v/>
      </c>
    </row>
    <row r="97" spans="1:19" x14ac:dyDescent="0.25">
      <c r="A97" s="82">
        <v>90</v>
      </c>
      <c r="B97" s="75" t="s">
        <v>235</v>
      </c>
      <c r="C97" s="75" t="s">
        <v>263</v>
      </c>
      <c r="D97" s="75" t="s">
        <v>263</v>
      </c>
      <c r="E97" s="18" t="s">
        <v>28</v>
      </c>
      <c r="F97" s="18" t="s">
        <v>72</v>
      </c>
      <c r="G97" s="18" t="s">
        <v>0</v>
      </c>
      <c r="H97" s="78">
        <v>1</v>
      </c>
      <c r="I97" s="79" t="s">
        <v>126</v>
      </c>
      <c r="J97" s="78">
        <v>0</v>
      </c>
      <c r="K97" s="19" t="s">
        <v>72</v>
      </c>
      <c r="L97" s="19" t="s">
        <v>72</v>
      </c>
      <c r="M97" s="19" t="s">
        <v>0</v>
      </c>
      <c r="N97" s="80" t="s">
        <v>39</v>
      </c>
      <c r="O97" s="80" t="s">
        <v>669</v>
      </c>
      <c r="P97" s="19" t="s">
        <v>361</v>
      </c>
      <c r="Q97" s="19" t="s">
        <v>680</v>
      </c>
      <c r="R97" s="80" t="s">
        <v>663</v>
      </c>
      <c r="S97" s="27" t="str">
        <f t="shared" si="1"/>
        <v/>
      </c>
    </row>
    <row r="98" spans="1:19" x14ac:dyDescent="0.25">
      <c r="A98" s="82">
        <v>91</v>
      </c>
      <c r="B98" s="75" t="s">
        <v>236</v>
      </c>
      <c r="C98" s="75" t="s">
        <v>263</v>
      </c>
      <c r="D98" s="75" t="s">
        <v>263</v>
      </c>
      <c r="E98" s="18" t="s">
        <v>125</v>
      </c>
      <c r="F98" s="18" t="s">
        <v>785</v>
      </c>
      <c r="G98" s="18" t="s">
        <v>11</v>
      </c>
      <c r="H98" s="78">
        <v>1</v>
      </c>
      <c r="I98" s="79" t="s">
        <v>126</v>
      </c>
      <c r="J98" s="78">
        <v>1</v>
      </c>
      <c r="K98" s="19" t="s">
        <v>28</v>
      </c>
      <c r="L98" s="19" t="s">
        <v>72</v>
      </c>
      <c r="M98" s="19" t="s">
        <v>0</v>
      </c>
      <c r="N98" s="80" t="s">
        <v>167</v>
      </c>
      <c r="O98" s="80" t="s">
        <v>668</v>
      </c>
      <c r="P98" s="19" t="s">
        <v>340</v>
      </c>
      <c r="Q98" s="19" t="s">
        <v>727</v>
      </c>
      <c r="R98" s="80" t="s">
        <v>663</v>
      </c>
      <c r="S98" s="27" t="str">
        <f t="shared" si="1"/>
        <v/>
      </c>
    </row>
    <row r="99" spans="1:19" x14ac:dyDescent="0.25">
      <c r="A99" s="82">
        <v>92</v>
      </c>
      <c r="B99" s="75" t="s">
        <v>237</v>
      </c>
      <c r="C99" s="75" t="s">
        <v>263</v>
      </c>
      <c r="D99" s="75" t="s">
        <v>263</v>
      </c>
      <c r="E99" s="18" t="s">
        <v>118</v>
      </c>
      <c r="F99" s="18" t="s">
        <v>118</v>
      </c>
      <c r="G99" s="18" t="s">
        <v>0</v>
      </c>
      <c r="H99" s="78">
        <v>0</v>
      </c>
      <c r="I99" s="79" t="s">
        <v>126</v>
      </c>
      <c r="J99" s="78">
        <v>1</v>
      </c>
      <c r="K99" s="19" t="s">
        <v>28</v>
      </c>
      <c r="L99" s="19" t="s">
        <v>72</v>
      </c>
      <c r="M99" s="19" t="s">
        <v>0</v>
      </c>
      <c r="N99" s="80" t="s">
        <v>39</v>
      </c>
      <c r="O99" s="80" t="s">
        <v>669</v>
      </c>
      <c r="P99" s="19" t="s">
        <v>323</v>
      </c>
      <c r="Q99" s="19" t="s">
        <v>707</v>
      </c>
      <c r="R99" s="80" t="s">
        <v>663</v>
      </c>
      <c r="S99" s="27" t="str">
        <f t="shared" si="1"/>
        <v/>
      </c>
    </row>
    <row r="100" spans="1:19" x14ac:dyDescent="0.25">
      <c r="A100" s="82">
        <v>93</v>
      </c>
      <c r="B100" s="75" t="s">
        <v>238</v>
      </c>
      <c r="C100" s="75" t="s">
        <v>263</v>
      </c>
      <c r="D100" s="75" t="s">
        <v>263</v>
      </c>
      <c r="E100" s="18" t="s">
        <v>54</v>
      </c>
      <c r="F100" s="18" t="s">
        <v>72</v>
      </c>
      <c r="G100" s="18" t="s">
        <v>0</v>
      </c>
      <c r="H100" s="78">
        <v>0</v>
      </c>
      <c r="I100" s="79" t="s">
        <v>126</v>
      </c>
      <c r="J100" s="78">
        <v>2</v>
      </c>
      <c r="K100" s="19" t="s">
        <v>28</v>
      </c>
      <c r="L100" s="19" t="s">
        <v>72</v>
      </c>
      <c r="M100" s="19" t="s">
        <v>0</v>
      </c>
      <c r="N100" s="80" t="s">
        <v>39</v>
      </c>
      <c r="O100" s="80" t="s">
        <v>669</v>
      </c>
      <c r="P100" s="19" t="s">
        <v>361</v>
      </c>
      <c r="Q100" s="19" t="s">
        <v>680</v>
      </c>
      <c r="R100" s="80" t="s">
        <v>663</v>
      </c>
      <c r="S100" s="27" t="str">
        <f t="shared" si="1"/>
        <v/>
      </c>
    </row>
    <row r="101" spans="1:19" x14ac:dyDescent="0.25">
      <c r="A101" s="82">
        <v>94</v>
      </c>
      <c r="B101" s="75" t="s">
        <v>239</v>
      </c>
      <c r="C101" s="75" t="s">
        <v>263</v>
      </c>
      <c r="D101" s="75" t="s">
        <v>263</v>
      </c>
      <c r="E101" s="18" t="s">
        <v>28</v>
      </c>
      <c r="F101" s="18" t="s">
        <v>72</v>
      </c>
      <c r="G101" s="18" t="s">
        <v>0</v>
      </c>
      <c r="H101" s="78">
        <v>1</v>
      </c>
      <c r="I101" s="79" t="s">
        <v>126</v>
      </c>
      <c r="J101" s="78">
        <v>0</v>
      </c>
      <c r="K101" s="19" t="s">
        <v>90</v>
      </c>
      <c r="L101" s="19" t="s">
        <v>752</v>
      </c>
      <c r="M101" s="19" t="s">
        <v>0</v>
      </c>
      <c r="N101" s="80" t="s">
        <v>39</v>
      </c>
      <c r="O101" s="80" t="s">
        <v>669</v>
      </c>
      <c r="P101" s="19" t="s">
        <v>361</v>
      </c>
      <c r="Q101" s="19" t="s">
        <v>680</v>
      </c>
      <c r="R101" s="80" t="s">
        <v>663</v>
      </c>
      <c r="S101" s="27" t="str">
        <f t="shared" si="1"/>
        <v/>
      </c>
    </row>
    <row r="102" spans="1:19" x14ac:dyDescent="0.25">
      <c r="A102" s="82">
        <v>95</v>
      </c>
      <c r="B102" s="75" t="s">
        <v>240</v>
      </c>
      <c r="C102" s="75" t="s">
        <v>263</v>
      </c>
      <c r="D102" s="75" t="s">
        <v>263</v>
      </c>
      <c r="E102" s="18" t="s">
        <v>28</v>
      </c>
      <c r="F102" s="18" t="s">
        <v>72</v>
      </c>
      <c r="G102" s="18" t="s">
        <v>0</v>
      </c>
      <c r="H102" s="78">
        <v>2</v>
      </c>
      <c r="I102" s="79" t="s">
        <v>126</v>
      </c>
      <c r="J102" s="78">
        <v>1</v>
      </c>
      <c r="K102" s="19" t="s">
        <v>102</v>
      </c>
      <c r="L102" s="19" t="s">
        <v>93</v>
      </c>
      <c r="M102" s="19" t="s">
        <v>0</v>
      </c>
      <c r="N102" s="80" t="s">
        <v>39</v>
      </c>
      <c r="O102" s="80" t="s">
        <v>669</v>
      </c>
      <c r="P102" s="19" t="s">
        <v>361</v>
      </c>
      <c r="Q102" s="19" t="s">
        <v>680</v>
      </c>
      <c r="R102" s="80" t="s">
        <v>663</v>
      </c>
      <c r="S102" s="27" t="str">
        <f t="shared" si="1"/>
        <v/>
      </c>
    </row>
    <row r="103" spans="1:19" x14ac:dyDescent="0.25">
      <c r="A103" s="82">
        <v>96</v>
      </c>
      <c r="B103" s="75" t="s">
        <v>241</v>
      </c>
      <c r="C103" s="75" t="s">
        <v>263</v>
      </c>
      <c r="D103" s="75" t="s">
        <v>263</v>
      </c>
      <c r="E103" s="18" t="s">
        <v>43</v>
      </c>
      <c r="F103" s="18" t="s">
        <v>43</v>
      </c>
      <c r="G103" s="18" t="s">
        <v>0</v>
      </c>
      <c r="H103" s="78">
        <v>1</v>
      </c>
      <c r="I103" s="79" t="s">
        <v>126</v>
      </c>
      <c r="J103" s="78">
        <v>0</v>
      </c>
      <c r="K103" s="19" t="s">
        <v>28</v>
      </c>
      <c r="L103" s="19" t="s">
        <v>72</v>
      </c>
      <c r="M103" s="19" t="s">
        <v>0</v>
      </c>
      <c r="N103" s="80" t="s">
        <v>39</v>
      </c>
      <c r="O103" s="80" t="s">
        <v>669</v>
      </c>
      <c r="P103" s="19" t="s">
        <v>310</v>
      </c>
      <c r="Q103" s="19" t="s">
        <v>689</v>
      </c>
      <c r="R103" s="80" t="s">
        <v>663</v>
      </c>
      <c r="S103" s="27" t="str">
        <f t="shared" si="1"/>
        <v/>
      </c>
    </row>
    <row r="104" spans="1:19" x14ac:dyDescent="0.25">
      <c r="A104" s="82">
        <v>97</v>
      </c>
      <c r="B104" s="75" t="s">
        <v>242</v>
      </c>
      <c r="C104" s="75" t="s">
        <v>263</v>
      </c>
      <c r="D104" s="75" t="s">
        <v>263</v>
      </c>
      <c r="E104" s="18" t="s">
        <v>28</v>
      </c>
      <c r="F104" s="18" t="s">
        <v>72</v>
      </c>
      <c r="G104" s="18" t="s">
        <v>0</v>
      </c>
      <c r="H104" s="78">
        <v>2</v>
      </c>
      <c r="I104" s="79" t="s">
        <v>126</v>
      </c>
      <c r="J104" s="78">
        <v>0</v>
      </c>
      <c r="K104" s="19" t="s">
        <v>82</v>
      </c>
      <c r="L104" s="19" t="s">
        <v>766</v>
      </c>
      <c r="M104" s="19" t="s">
        <v>8</v>
      </c>
      <c r="N104" s="80" t="s">
        <v>167</v>
      </c>
      <c r="O104" s="80" t="s">
        <v>668</v>
      </c>
      <c r="P104" s="19" t="s">
        <v>361</v>
      </c>
      <c r="Q104" s="19" t="s">
        <v>680</v>
      </c>
      <c r="R104" s="80" t="s">
        <v>663</v>
      </c>
      <c r="S104" s="27" t="str">
        <f t="shared" si="1"/>
        <v/>
      </c>
    </row>
    <row r="105" spans="1:19" x14ac:dyDescent="0.25">
      <c r="A105" s="82">
        <v>98</v>
      </c>
      <c r="B105" s="75" t="s">
        <v>243</v>
      </c>
      <c r="C105" s="75" t="s">
        <v>263</v>
      </c>
      <c r="D105" s="75" t="s">
        <v>263</v>
      </c>
      <c r="E105" s="18" t="s">
        <v>28</v>
      </c>
      <c r="F105" s="18" t="s">
        <v>72</v>
      </c>
      <c r="G105" s="18" t="s">
        <v>0</v>
      </c>
      <c r="H105" s="78">
        <v>1</v>
      </c>
      <c r="I105" s="79" t="s">
        <v>126</v>
      </c>
      <c r="J105" s="78">
        <v>1</v>
      </c>
      <c r="K105" s="19" t="s">
        <v>44</v>
      </c>
      <c r="L105" s="19" t="s">
        <v>750</v>
      </c>
      <c r="M105" s="19" t="s">
        <v>0</v>
      </c>
      <c r="N105" s="80" t="s">
        <v>39</v>
      </c>
      <c r="O105" s="80" t="s">
        <v>669</v>
      </c>
      <c r="P105" s="19" t="s">
        <v>361</v>
      </c>
      <c r="Q105" s="19" t="s">
        <v>680</v>
      </c>
      <c r="R105" s="80" t="s">
        <v>663</v>
      </c>
      <c r="S105" s="27" t="str">
        <f t="shared" si="1"/>
        <v/>
      </c>
    </row>
    <row r="106" spans="1:19" x14ac:dyDescent="0.25">
      <c r="A106" s="82">
        <v>99</v>
      </c>
      <c r="B106" s="75" t="s">
        <v>244</v>
      </c>
      <c r="C106" s="75" t="s">
        <v>263</v>
      </c>
      <c r="D106" s="75" t="s">
        <v>263</v>
      </c>
      <c r="E106" s="18" t="s">
        <v>120</v>
      </c>
      <c r="F106" s="18" t="s">
        <v>783</v>
      </c>
      <c r="G106" s="18" t="s">
        <v>25</v>
      </c>
      <c r="H106" s="78">
        <v>0</v>
      </c>
      <c r="I106" s="79" t="s">
        <v>126</v>
      </c>
      <c r="J106" s="78">
        <v>0</v>
      </c>
      <c r="K106" s="19" t="s">
        <v>28</v>
      </c>
      <c r="L106" s="19" t="s">
        <v>72</v>
      </c>
      <c r="M106" s="19" t="s">
        <v>0</v>
      </c>
      <c r="N106" s="80" t="s">
        <v>167</v>
      </c>
      <c r="O106" s="80" t="s">
        <v>668</v>
      </c>
      <c r="P106" s="19" t="s">
        <v>338</v>
      </c>
      <c r="Q106" s="19" t="s">
        <v>725</v>
      </c>
      <c r="R106" s="80" t="s">
        <v>663</v>
      </c>
      <c r="S106" s="27" t="str">
        <f t="shared" si="1"/>
        <v/>
      </c>
    </row>
    <row r="107" spans="1:19" x14ac:dyDescent="0.25">
      <c r="A107" s="82">
        <v>100</v>
      </c>
      <c r="B107" s="75" t="s">
        <v>245</v>
      </c>
      <c r="C107" s="75" t="s">
        <v>263</v>
      </c>
      <c r="D107" s="75" t="s">
        <v>263</v>
      </c>
      <c r="E107" s="18" t="s">
        <v>50</v>
      </c>
      <c r="F107" s="18" t="s">
        <v>752</v>
      </c>
      <c r="G107" s="18" t="s">
        <v>0</v>
      </c>
      <c r="H107" s="78">
        <v>3</v>
      </c>
      <c r="I107" s="79" t="s">
        <v>126</v>
      </c>
      <c r="J107" s="78">
        <v>3</v>
      </c>
      <c r="K107" s="19" t="s">
        <v>28</v>
      </c>
      <c r="L107" s="19" t="s">
        <v>72</v>
      </c>
      <c r="M107" s="19" t="s">
        <v>0</v>
      </c>
      <c r="N107" s="80" t="s">
        <v>39</v>
      </c>
      <c r="O107" s="80" t="s">
        <v>669</v>
      </c>
      <c r="P107" s="19" t="s">
        <v>86</v>
      </c>
      <c r="Q107" s="19" t="s">
        <v>691</v>
      </c>
      <c r="R107" s="80" t="s">
        <v>663</v>
      </c>
      <c r="S107" s="27" t="str">
        <f t="shared" si="1"/>
        <v/>
      </c>
    </row>
    <row r="108" spans="1:19" x14ac:dyDescent="0.25">
      <c r="A108" s="82">
        <v>101</v>
      </c>
      <c r="B108" s="75" t="s">
        <v>246</v>
      </c>
      <c r="C108" s="75" t="s">
        <v>263</v>
      </c>
      <c r="D108" s="75" t="s">
        <v>263</v>
      </c>
      <c r="E108" s="18" t="s">
        <v>28</v>
      </c>
      <c r="F108" s="18" t="s">
        <v>72</v>
      </c>
      <c r="G108" s="18" t="s">
        <v>0</v>
      </c>
      <c r="H108" s="78">
        <v>1</v>
      </c>
      <c r="I108" s="79" t="s">
        <v>126</v>
      </c>
      <c r="J108" s="78">
        <v>0</v>
      </c>
      <c r="K108" s="19" t="s">
        <v>120</v>
      </c>
      <c r="L108" s="19" t="s">
        <v>783</v>
      </c>
      <c r="M108" s="19" t="s">
        <v>25</v>
      </c>
      <c r="N108" s="80" t="s">
        <v>167</v>
      </c>
      <c r="O108" s="80" t="s">
        <v>668</v>
      </c>
      <c r="P108" s="19" t="s">
        <v>361</v>
      </c>
      <c r="Q108" s="19" t="s">
        <v>680</v>
      </c>
      <c r="R108" s="80" t="s">
        <v>663</v>
      </c>
      <c r="S108" s="27" t="str">
        <f t="shared" si="1"/>
        <v/>
      </c>
    </row>
    <row r="109" spans="1:19" x14ac:dyDescent="0.25">
      <c r="A109" s="82">
        <v>102</v>
      </c>
      <c r="B109" s="75" t="s">
        <v>247</v>
      </c>
      <c r="C109" s="75" t="s">
        <v>263</v>
      </c>
      <c r="D109" s="75" t="s">
        <v>263</v>
      </c>
      <c r="E109" s="18" t="s">
        <v>28</v>
      </c>
      <c r="F109" s="18" t="s">
        <v>72</v>
      </c>
      <c r="G109" s="18" t="s">
        <v>0</v>
      </c>
      <c r="H109" s="78">
        <v>2</v>
      </c>
      <c r="I109" s="79" t="s">
        <v>126</v>
      </c>
      <c r="J109" s="78">
        <v>1</v>
      </c>
      <c r="K109" s="19" t="s">
        <v>78</v>
      </c>
      <c r="L109" s="19" t="s">
        <v>72</v>
      </c>
      <c r="M109" s="19" t="s">
        <v>0</v>
      </c>
      <c r="N109" s="80" t="s">
        <v>39</v>
      </c>
      <c r="O109" s="80" t="s">
        <v>669</v>
      </c>
      <c r="P109" s="19" t="s">
        <v>361</v>
      </c>
      <c r="Q109" s="19" t="s">
        <v>680</v>
      </c>
      <c r="R109" s="80" t="s">
        <v>663</v>
      </c>
      <c r="S109" s="27" t="str">
        <f t="shared" si="1"/>
        <v/>
      </c>
    </row>
    <row r="110" spans="1:19" x14ac:dyDescent="0.25">
      <c r="A110" s="82">
        <v>103</v>
      </c>
      <c r="B110" s="75" t="s">
        <v>248</v>
      </c>
      <c r="C110" s="75" t="s">
        <v>263</v>
      </c>
      <c r="D110" s="75" t="s">
        <v>263</v>
      </c>
      <c r="E110" s="18" t="s">
        <v>28</v>
      </c>
      <c r="F110" s="18" t="s">
        <v>72</v>
      </c>
      <c r="G110" s="18" t="s">
        <v>0</v>
      </c>
      <c r="H110" s="78">
        <v>1</v>
      </c>
      <c r="I110" s="79" t="s">
        <v>126</v>
      </c>
      <c r="J110" s="78">
        <v>0</v>
      </c>
      <c r="K110" s="19" t="s">
        <v>53</v>
      </c>
      <c r="L110" s="19" t="s">
        <v>755</v>
      </c>
      <c r="M110" s="19" t="s">
        <v>0</v>
      </c>
      <c r="N110" s="80" t="s">
        <v>39</v>
      </c>
      <c r="O110" s="80" t="s">
        <v>669</v>
      </c>
      <c r="P110" s="19" t="s">
        <v>361</v>
      </c>
      <c r="Q110" s="19" t="s">
        <v>680</v>
      </c>
      <c r="R110" s="80" t="s">
        <v>663</v>
      </c>
      <c r="S110" s="27" t="str">
        <f t="shared" si="1"/>
        <v/>
      </c>
    </row>
    <row r="111" spans="1:19" x14ac:dyDescent="0.25">
      <c r="A111" s="82">
        <v>104</v>
      </c>
      <c r="B111" s="75" t="s">
        <v>249</v>
      </c>
      <c r="C111" s="75" t="s">
        <v>263</v>
      </c>
      <c r="D111" s="75" t="s">
        <v>263</v>
      </c>
      <c r="E111" s="18" t="s">
        <v>124</v>
      </c>
      <c r="F111" s="18" t="s">
        <v>784</v>
      </c>
      <c r="G111" s="18" t="s">
        <v>0</v>
      </c>
      <c r="H111" s="78">
        <v>0</v>
      </c>
      <c r="I111" s="79" t="s">
        <v>126</v>
      </c>
      <c r="J111" s="78">
        <v>3</v>
      </c>
      <c r="K111" s="19" t="s">
        <v>28</v>
      </c>
      <c r="L111" s="19" t="s">
        <v>72</v>
      </c>
      <c r="M111" s="19" t="s">
        <v>0</v>
      </c>
      <c r="N111" s="80" t="s">
        <v>39</v>
      </c>
      <c r="O111" s="80" t="s">
        <v>669</v>
      </c>
      <c r="P111" s="19" t="s">
        <v>743</v>
      </c>
      <c r="Q111" s="19" t="s">
        <v>704</v>
      </c>
      <c r="R111" s="80" t="s">
        <v>663</v>
      </c>
      <c r="S111" s="27" t="str">
        <f t="shared" si="1"/>
        <v/>
      </c>
    </row>
    <row r="112" spans="1:19" x14ac:dyDescent="0.25">
      <c r="A112" s="82">
        <v>105</v>
      </c>
      <c r="B112" s="75" t="s">
        <v>250</v>
      </c>
      <c r="C112" s="75" t="s">
        <v>263</v>
      </c>
      <c r="D112" s="75" t="s">
        <v>263</v>
      </c>
      <c r="E112" s="18" t="s">
        <v>28</v>
      </c>
      <c r="F112" s="18" t="s">
        <v>72</v>
      </c>
      <c r="G112" s="18" t="s">
        <v>0</v>
      </c>
      <c r="H112" s="78">
        <v>1</v>
      </c>
      <c r="I112" s="79" t="s">
        <v>126</v>
      </c>
      <c r="J112" s="78">
        <v>0</v>
      </c>
      <c r="K112" s="19" t="s">
        <v>37</v>
      </c>
      <c r="L112" s="19" t="s">
        <v>751</v>
      </c>
      <c r="M112" s="19" t="s">
        <v>0</v>
      </c>
      <c r="N112" s="80" t="s">
        <v>39</v>
      </c>
      <c r="O112" s="80" t="s">
        <v>669</v>
      </c>
      <c r="P112" s="19" t="s">
        <v>361</v>
      </c>
      <c r="Q112" s="19" t="s">
        <v>680</v>
      </c>
      <c r="R112" s="80" t="s">
        <v>663</v>
      </c>
      <c r="S112" s="27" t="str">
        <f t="shared" si="1"/>
        <v/>
      </c>
    </row>
    <row r="113" spans="1:19" x14ac:dyDescent="0.25">
      <c r="A113" s="82">
        <v>106</v>
      </c>
      <c r="B113" s="75" t="s">
        <v>251</v>
      </c>
      <c r="C113" s="75" t="s">
        <v>263</v>
      </c>
      <c r="D113" s="75" t="s">
        <v>263</v>
      </c>
      <c r="E113" s="18" t="s">
        <v>82</v>
      </c>
      <c r="F113" s="18" t="s">
        <v>766</v>
      </c>
      <c r="G113" s="18" t="s">
        <v>8</v>
      </c>
      <c r="H113" s="78">
        <v>1</v>
      </c>
      <c r="I113" s="79" t="s">
        <v>126</v>
      </c>
      <c r="J113" s="78">
        <v>3</v>
      </c>
      <c r="K113" s="19" t="s">
        <v>28</v>
      </c>
      <c r="L113" s="19" t="s">
        <v>72</v>
      </c>
      <c r="M113" s="19" t="s">
        <v>0</v>
      </c>
      <c r="N113" s="80" t="s">
        <v>167</v>
      </c>
      <c r="O113" s="80" t="s">
        <v>668</v>
      </c>
      <c r="P113" s="19" t="s">
        <v>660</v>
      </c>
      <c r="Q113" s="19" t="s">
        <v>728</v>
      </c>
      <c r="R113" s="80" t="s">
        <v>663</v>
      </c>
      <c r="S113" s="27" t="str">
        <f t="shared" si="1"/>
        <v/>
      </c>
    </row>
    <row r="114" spans="1:19" x14ac:dyDescent="0.25">
      <c r="A114" s="82">
        <v>107</v>
      </c>
      <c r="B114" s="75" t="s">
        <v>252</v>
      </c>
      <c r="C114" s="75" t="s">
        <v>263</v>
      </c>
      <c r="D114" s="75" t="s">
        <v>263</v>
      </c>
      <c r="E114" s="18" t="s">
        <v>36</v>
      </c>
      <c r="F114" s="18" t="s">
        <v>750</v>
      </c>
      <c r="G114" s="18" t="s">
        <v>0</v>
      </c>
      <c r="H114" s="78">
        <v>1</v>
      </c>
      <c r="I114" s="79" t="s">
        <v>126</v>
      </c>
      <c r="J114" s="78">
        <v>2</v>
      </c>
      <c r="K114" s="19" t="s">
        <v>28</v>
      </c>
      <c r="L114" s="19" t="s">
        <v>72</v>
      </c>
      <c r="M114" s="19" t="s">
        <v>0</v>
      </c>
      <c r="N114" s="80" t="s">
        <v>39</v>
      </c>
      <c r="O114" s="80" t="s">
        <v>669</v>
      </c>
      <c r="P114" s="19" t="s">
        <v>318</v>
      </c>
      <c r="Q114" s="19" t="s">
        <v>687</v>
      </c>
      <c r="R114" s="80" t="s">
        <v>663</v>
      </c>
      <c r="S114" s="27" t="str">
        <f t="shared" si="1"/>
        <v/>
      </c>
    </row>
    <row r="115" spans="1:19" x14ac:dyDescent="0.25">
      <c r="A115" s="82">
        <v>108</v>
      </c>
      <c r="B115" s="75" t="s">
        <v>253</v>
      </c>
      <c r="C115" s="75" t="s">
        <v>263</v>
      </c>
      <c r="D115" s="75" t="s">
        <v>263</v>
      </c>
      <c r="E115" s="18" t="s">
        <v>28</v>
      </c>
      <c r="F115" s="18" t="s">
        <v>72</v>
      </c>
      <c r="G115" s="18" t="s">
        <v>0</v>
      </c>
      <c r="H115" s="78">
        <v>6</v>
      </c>
      <c r="I115" s="79" t="s">
        <v>126</v>
      </c>
      <c r="J115" s="78">
        <v>0</v>
      </c>
      <c r="K115" s="19" t="s">
        <v>125</v>
      </c>
      <c r="L115" s="19" t="s">
        <v>785</v>
      </c>
      <c r="M115" s="19" t="s">
        <v>11</v>
      </c>
      <c r="N115" s="80" t="s">
        <v>167</v>
      </c>
      <c r="O115" s="80" t="s">
        <v>668</v>
      </c>
      <c r="P115" s="19" t="s">
        <v>361</v>
      </c>
      <c r="Q115" s="19" t="s">
        <v>680</v>
      </c>
      <c r="R115" s="80" t="s">
        <v>663</v>
      </c>
      <c r="S115" s="27" t="str">
        <f t="shared" si="1"/>
        <v/>
      </c>
    </row>
    <row r="116" spans="1:19" x14ac:dyDescent="0.25">
      <c r="A116" s="82">
        <v>109</v>
      </c>
      <c r="B116" s="75" t="s">
        <v>254</v>
      </c>
      <c r="C116" s="75" t="s">
        <v>263</v>
      </c>
      <c r="D116" s="75" t="s">
        <v>263</v>
      </c>
      <c r="E116" s="18" t="s">
        <v>28</v>
      </c>
      <c r="F116" s="18" t="s">
        <v>72</v>
      </c>
      <c r="G116" s="18" t="s">
        <v>0</v>
      </c>
      <c r="H116" s="78">
        <v>2</v>
      </c>
      <c r="I116" s="79" t="s">
        <v>126</v>
      </c>
      <c r="J116" s="78">
        <v>3</v>
      </c>
      <c r="K116" s="19" t="s">
        <v>36</v>
      </c>
      <c r="L116" s="19" t="s">
        <v>750</v>
      </c>
      <c r="M116" s="19" t="s">
        <v>0</v>
      </c>
      <c r="N116" s="80" t="s">
        <v>39</v>
      </c>
      <c r="O116" s="80" t="s">
        <v>671</v>
      </c>
      <c r="P116" s="19" t="s">
        <v>361</v>
      </c>
      <c r="Q116" s="19" t="s">
        <v>680</v>
      </c>
      <c r="R116" s="80" t="s">
        <v>663</v>
      </c>
      <c r="S116" s="27" t="str">
        <f t="shared" si="1"/>
        <v/>
      </c>
    </row>
    <row r="117" spans="1:19" x14ac:dyDescent="0.25">
      <c r="A117" s="82">
        <v>110</v>
      </c>
      <c r="B117" s="75" t="s">
        <v>255</v>
      </c>
      <c r="C117" s="75" t="s">
        <v>263</v>
      </c>
      <c r="D117" s="75" t="s">
        <v>263</v>
      </c>
      <c r="E117" s="18" t="s">
        <v>99</v>
      </c>
      <c r="F117" s="18" t="s">
        <v>777</v>
      </c>
      <c r="G117" s="18" t="s">
        <v>15</v>
      </c>
      <c r="H117" s="78">
        <v>0</v>
      </c>
      <c r="I117" s="79" t="s">
        <v>126</v>
      </c>
      <c r="J117" s="78">
        <v>0</v>
      </c>
      <c r="K117" s="19" t="s">
        <v>28</v>
      </c>
      <c r="L117" s="19" t="s">
        <v>72</v>
      </c>
      <c r="M117" s="19" t="s">
        <v>0</v>
      </c>
      <c r="N117" s="80" t="s">
        <v>167</v>
      </c>
      <c r="O117" s="80" t="s">
        <v>670</v>
      </c>
      <c r="P117" s="19" t="s">
        <v>341</v>
      </c>
      <c r="Q117" s="19" t="s">
        <v>713</v>
      </c>
      <c r="R117" s="80" t="s">
        <v>663</v>
      </c>
      <c r="S117" s="27" t="str">
        <f t="shared" si="1"/>
        <v/>
      </c>
    </row>
    <row r="118" spans="1:19" x14ac:dyDescent="0.25">
      <c r="A118" s="82">
        <v>111</v>
      </c>
      <c r="B118" s="75" t="s">
        <v>256</v>
      </c>
      <c r="C118" s="75" t="s">
        <v>263</v>
      </c>
      <c r="D118" s="75" t="s">
        <v>263</v>
      </c>
      <c r="E118" s="18" t="s">
        <v>28</v>
      </c>
      <c r="F118" s="18" t="s">
        <v>72</v>
      </c>
      <c r="G118" s="18" t="s">
        <v>0</v>
      </c>
      <c r="H118" s="78">
        <v>3</v>
      </c>
      <c r="I118" s="79" t="s">
        <v>126</v>
      </c>
      <c r="J118" s="78">
        <v>0</v>
      </c>
      <c r="K118" s="19" t="s">
        <v>99</v>
      </c>
      <c r="L118" s="19" t="s">
        <v>777</v>
      </c>
      <c r="M118" s="19" t="s">
        <v>15</v>
      </c>
      <c r="N118" s="80" t="s">
        <v>167</v>
      </c>
      <c r="O118" s="80" t="s">
        <v>670</v>
      </c>
      <c r="P118" s="19" t="s">
        <v>361</v>
      </c>
      <c r="Q118" s="19" t="s">
        <v>680</v>
      </c>
      <c r="R118" s="80" t="s">
        <v>663</v>
      </c>
      <c r="S118" s="27" t="str">
        <f t="shared" si="1"/>
        <v/>
      </c>
    </row>
    <row r="119" spans="1:19" x14ac:dyDescent="0.25">
      <c r="A119" s="82">
        <v>112</v>
      </c>
      <c r="B119" s="75" t="s">
        <v>257</v>
      </c>
      <c r="C119" s="75" t="s">
        <v>263</v>
      </c>
      <c r="D119" s="75" t="s">
        <v>263</v>
      </c>
      <c r="E119" s="18" t="s">
        <v>59</v>
      </c>
      <c r="F119" s="18" t="s">
        <v>754</v>
      </c>
      <c r="G119" s="18" t="s">
        <v>1</v>
      </c>
      <c r="H119" s="78">
        <v>0</v>
      </c>
      <c r="I119" s="79" t="s">
        <v>126</v>
      </c>
      <c r="J119" s="78">
        <v>0</v>
      </c>
      <c r="K119" s="19" t="s">
        <v>28</v>
      </c>
      <c r="L119" s="19" t="s">
        <v>72</v>
      </c>
      <c r="M119" s="19" t="s">
        <v>0</v>
      </c>
      <c r="N119" s="80" t="s">
        <v>167</v>
      </c>
      <c r="O119" s="80" t="s">
        <v>671</v>
      </c>
      <c r="P119" s="19" t="s">
        <v>315</v>
      </c>
      <c r="Q119" s="19" t="s">
        <v>682</v>
      </c>
      <c r="R119" s="80" t="s">
        <v>663</v>
      </c>
      <c r="S119" s="27" t="str">
        <f t="shared" si="1"/>
        <v/>
      </c>
    </row>
    <row r="120" spans="1:19" x14ac:dyDescent="0.25">
      <c r="A120" s="82">
        <v>113</v>
      </c>
      <c r="B120" s="75" t="s">
        <v>258</v>
      </c>
      <c r="C120" s="75" t="s">
        <v>263</v>
      </c>
      <c r="D120" s="75" t="s">
        <v>263</v>
      </c>
      <c r="E120" s="18" t="s">
        <v>28</v>
      </c>
      <c r="F120" s="18" t="s">
        <v>72</v>
      </c>
      <c r="G120" s="18" t="s">
        <v>0</v>
      </c>
      <c r="H120" s="78">
        <v>0</v>
      </c>
      <c r="I120" s="79" t="s">
        <v>126</v>
      </c>
      <c r="J120" s="78">
        <v>1</v>
      </c>
      <c r="K120" s="19" t="s">
        <v>69</v>
      </c>
      <c r="L120" s="19" t="s">
        <v>754</v>
      </c>
      <c r="M120" s="19" t="s">
        <v>1</v>
      </c>
      <c r="N120" s="80" t="s">
        <v>19</v>
      </c>
      <c r="O120" s="80" t="s">
        <v>664</v>
      </c>
      <c r="P120" s="19" t="s">
        <v>361</v>
      </c>
      <c r="Q120" s="19" t="s">
        <v>680</v>
      </c>
      <c r="R120" s="80" t="s">
        <v>663</v>
      </c>
      <c r="S120" s="27" t="str">
        <f t="shared" si="1"/>
        <v/>
      </c>
    </row>
    <row r="121" spans="1:19" x14ac:dyDescent="0.25">
      <c r="A121" s="82">
        <v>114</v>
      </c>
      <c r="B121" s="75" t="s">
        <v>259</v>
      </c>
      <c r="C121" s="75" t="s">
        <v>263</v>
      </c>
      <c r="D121" s="75" t="s">
        <v>263</v>
      </c>
      <c r="E121" s="18" t="s">
        <v>28</v>
      </c>
      <c r="F121" s="18" t="s">
        <v>72</v>
      </c>
      <c r="G121" s="18" t="s">
        <v>0</v>
      </c>
      <c r="H121" s="78">
        <v>1</v>
      </c>
      <c r="I121" s="79" t="s">
        <v>126</v>
      </c>
      <c r="J121" s="78">
        <v>0</v>
      </c>
      <c r="K121" s="19" t="s">
        <v>59</v>
      </c>
      <c r="L121" s="19" t="s">
        <v>754</v>
      </c>
      <c r="M121" s="19" t="s">
        <v>1</v>
      </c>
      <c r="N121" s="80" t="s">
        <v>167</v>
      </c>
      <c r="O121" s="80" t="s">
        <v>671</v>
      </c>
      <c r="P121" s="19" t="s">
        <v>361</v>
      </c>
      <c r="Q121" s="19" t="s">
        <v>680</v>
      </c>
      <c r="R121" s="80" t="s">
        <v>663</v>
      </c>
      <c r="S121" s="27" t="str">
        <f t="shared" si="1"/>
        <v/>
      </c>
    </row>
    <row r="122" spans="1:19" x14ac:dyDescent="0.25">
      <c r="A122" s="82">
        <v>115</v>
      </c>
      <c r="B122" s="75" t="s">
        <v>260</v>
      </c>
      <c r="C122" s="75" t="s">
        <v>263</v>
      </c>
      <c r="D122" s="75" t="s">
        <v>263</v>
      </c>
      <c r="E122" s="18" t="s">
        <v>589</v>
      </c>
      <c r="F122" s="18" t="s">
        <v>760</v>
      </c>
      <c r="G122" s="18" t="s">
        <v>3</v>
      </c>
      <c r="H122" s="78">
        <v>1</v>
      </c>
      <c r="I122" s="79" t="s">
        <v>126</v>
      </c>
      <c r="J122" s="78">
        <v>0</v>
      </c>
      <c r="K122" s="19" t="s">
        <v>28</v>
      </c>
      <c r="L122" s="19" t="s">
        <v>72</v>
      </c>
      <c r="M122" s="19" t="s">
        <v>0</v>
      </c>
      <c r="N122" s="80" t="s">
        <v>19</v>
      </c>
      <c r="O122" s="80" t="s">
        <v>664</v>
      </c>
      <c r="P122" s="19" t="s">
        <v>63</v>
      </c>
      <c r="Q122" s="19" t="s">
        <v>695</v>
      </c>
      <c r="R122" s="80" t="s">
        <v>663</v>
      </c>
      <c r="S122" s="27" t="str">
        <f t="shared" si="1"/>
        <v/>
      </c>
    </row>
    <row r="123" spans="1:19" x14ac:dyDescent="0.25">
      <c r="A123" s="82">
        <v>116</v>
      </c>
      <c r="B123" s="75" t="s">
        <v>264</v>
      </c>
      <c r="C123" s="75" t="s">
        <v>263</v>
      </c>
      <c r="D123" s="75" t="s">
        <v>263</v>
      </c>
      <c r="E123" s="18" t="s">
        <v>28</v>
      </c>
      <c r="F123" s="18" t="s">
        <v>72</v>
      </c>
      <c r="G123" s="18" t="s">
        <v>0</v>
      </c>
      <c r="H123" s="78">
        <v>1</v>
      </c>
      <c r="I123" s="79" t="s">
        <v>126</v>
      </c>
      <c r="J123" s="78">
        <v>1</v>
      </c>
      <c r="K123" s="19" t="s">
        <v>79</v>
      </c>
      <c r="L123" s="19" t="s">
        <v>767</v>
      </c>
      <c r="M123" s="19" t="s">
        <v>9</v>
      </c>
      <c r="N123" s="80" t="s">
        <v>19</v>
      </c>
      <c r="O123" s="80" t="s">
        <v>664</v>
      </c>
      <c r="P123" s="19" t="s">
        <v>361</v>
      </c>
      <c r="Q123" s="19" t="s">
        <v>680</v>
      </c>
      <c r="R123" s="80" t="s">
        <v>663</v>
      </c>
      <c r="S123" s="27" t="str">
        <f t="shared" si="1"/>
        <v/>
      </c>
    </row>
    <row r="124" spans="1:19" x14ac:dyDescent="0.25">
      <c r="A124" s="82">
        <v>117</v>
      </c>
      <c r="B124" s="75" t="s">
        <v>265</v>
      </c>
      <c r="C124" s="75" t="s">
        <v>263</v>
      </c>
      <c r="D124" s="75" t="s">
        <v>263</v>
      </c>
      <c r="E124" s="18" t="s">
        <v>83</v>
      </c>
      <c r="F124" s="18" t="s">
        <v>769</v>
      </c>
      <c r="G124" s="18" t="s">
        <v>10</v>
      </c>
      <c r="H124" s="78">
        <v>2</v>
      </c>
      <c r="I124" s="79" t="s">
        <v>126</v>
      </c>
      <c r="J124" s="78">
        <v>0</v>
      </c>
      <c r="K124" s="19" t="s">
        <v>28</v>
      </c>
      <c r="L124" s="19" t="s">
        <v>72</v>
      </c>
      <c r="M124" s="19" t="s">
        <v>0</v>
      </c>
      <c r="N124" s="80" t="s">
        <v>19</v>
      </c>
      <c r="O124" s="80" t="s">
        <v>664</v>
      </c>
      <c r="P124" s="19" t="s">
        <v>360</v>
      </c>
      <c r="Q124" s="19" t="s">
        <v>702</v>
      </c>
      <c r="R124" s="80" t="s">
        <v>663</v>
      </c>
      <c r="S124" s="27" t="str">
        <f t="shared" si="1"/>
        <v/>
      </c>
    </row>
    <row r="125" spans="1:19" x14ac:dyDescent="0.25">
      <c r="A125" s="82">
        <v>118</v>
      </c>
      <c r="B125" s="75" t="s">
        <v>266</v>
      </c>
      <c r="C125" s="75" t="s">
        <v>263</v>
      </c>
      <c r="D125" s="75" t="s">
        <v>263</v>
      </c>
      <c r="E125" s="18" t="s">
        <v>43</v>
      </c>
      <c r="F125" s="18" t="s">
        <v>43</v>
      </c>
      <c r="G125" s="18" t="s">
        <v>0</v>
      </c>
      <c r="H125" s="78">
        <v>0</v>
      </c>
      <c r="I125" s="79" t="s">
        <v>126</v>
      </c>
      <c r="J125" s="78">
        <v>1</v>
      </c>
      <c r="K125" s="19" t="s">
        <v>28</v>
      </c>
      <c r="L125" s="19" t="s">
        <v>72</v>
      </c>
      <c r="M125" s="19" t="s">
        <v>0</v>
      </c>
      <c r="N125" s="80" t="s">
        <v>167</v>
      </c>
      <c r="O125" s="80" t="s">
        <v>667</v>
      </c>
      <c r="P125" s="19" t="s">
        <v>310</v>
      </c>
      <c r="Q125" s="19" t="s">
        <v>689</v>
      </c>
      <c r="R125" s="80" t="s">
        <v>663</v>
      </c>
      <c r="S125" s="27" t="str">
        <f t="shared" si="1"/>
        <v/>
      </c>
    </row>
    <row r="126" spans="1:19" x14ac:dyDescent="0.25">
      <c r="A126" s="82">
        <v>119</v>
      </c>
      <c r="B126" s="75" t="s">
        <v>267</v>
      </c>
      <c r="C126" s="75" t="s">
        <v>263</v>
      </c>
      <c r="D126" s="75" t="s">
        <v>263</v>
      </c>
      <c r="E126" s="18" t="s">
        <v>36</v>
      </c>
      <c r="F126" s="18" t="s">
        <v>750</v>
      </c>
      <c r="G126" s="18" t="s">
        <v>0</v>
      </c>
      <c r="H126" s="78">
        <v>1</v>
      </c>
      <c r="I126" s="79" t="s">
        <v>126</v>
      </c>
      <c r="J126" s="78">
        <v>0</v>
      </c>
      <c r="K126" s="19" t="s">
        <v>28</v>
      </c>
      <c r="L126" s="19" t="s">
        <v>72</v>
      </c>
      <c r="M126" s="19" t="s">
        <v>0</v>
      </c>
      <c r="N126" s="80" t="s">
        <v>19</v>
      </c>
      <c r="O126" s="80" t="s">
        <v>664</v>
      </c>
      <c r="P126" s="19" t="s">
        <v>318</v>
      </c>
      <c r="Q126" s="19" t="s">
        <v>687</v>
      </c>
      <c r="R126" s="80" t="s">
        <v>663</v>
      </c>
      <c r="S126" s="27" t="str">
        <f t="shared" si="1"/>
        <v/>
      </c>
    </row>
    <row r="127" spans="1:19" x14ac:dyDescent="0.25">
      <c r="A127" s="82">
        <v>120</v>
      </c>
      <c r="B127" s="75" t="s">
        <v>268</v>
      </c>
      <c r="C127" s="75" t="s">
        <v>263</v>
      </c>
      <c r="D127" s="75" t="s">
        <v>263</v>
      </c>
      <c r="E127" s="18" t="s">
        <v>28</v>
      </c>
      <c r="F127" s="18" t="s">
        <v>72</v>
      </c>
      <c r="G127" s="18" t="s">
        <v>0</v>
      </c>
      <c r="H127" s="78">
        <v>1</v>
      </c>
      <c r="I127" s="79" t="s">
        <v>126</v>
      </c>
      <c r="J127" s="78">
        <v>1</v>
      </c>
      <c r="K127" s="19" t="s">
        <v>43</v>
      </c>
      <c r="L127" s="19" t="s">
        <v>43</v>
      </c>
      <c r="M127" s="19" t="s">
        <v>0</v>
      </c>
      <c r="N127" s="80" t="s">
        <v>167</v>
      </c>
      <c r="O127" s="80" t="s">
        <v>667</v>
      </c>
      <c r="P127" s="19" t="s">
        <v>361</v>
      </c>
      <c r="Q127" s="19" t="s">
        <v>680</v>
      </c>
      <c r="R127" s="80" t="s">
        <v>663</v>
      </c>
      <c r="S127" s="27" t="str">
        <f t="shared" si="1"/>
        <v/>
      </c>
    </row>
    <row r="128" spans="1:19" x14ac:dyDescent="0.25">
      <c r="A128" s="82">
        <v>121</v>
      </c>
      <c r="B128" s="75" t="s">
        <v>269</v>
      </c>
      <c r="C128" s="75" t="s">
        <v>263</v>
      </c>
      <c r="D128" s="75" t="s">
        <v>263</v>
      </c>
      <c r="E128" s="18" t="s">
        <v>28</v>
      </c>
      <c r="F128" s="18" t="s">
        <v>72</v>
      </c>
      <c r="G128" s="18" t="s">
        <v>0</v>
      </c>
      <c r="H128" s="78">
        <v>2</v>
      </c>
      <c r="I128" s="79" t="s">
        <v>126</v>
      </c>
      <c r="J128" s="78">
        <v>1</v>
      </c>
      <c r="K128" s="19" t="s">
        <v>78</v>
      </c>
      <c r="L128" s="19" t="s">
        <v>72</v>
      </c>
      <c r="M128" s="19" t="s">
        <v>0</v>
      </c>
      <c r="N128" s="80" t="s">
        <v>19</v>
      </c>
      <c r="O128" s="80" t="s">
        <v>664</v>
      </c>
      <c r="P128" s="19" t="s">
        <v>361</v>
      </c>
      <c r="Q128" s="19" t="s">
        <v>680</v>
      </c>
      <c r="R128" s="80" t="s">
        <v>663</v>
      </c>
      <c r="S128" s="27" t="str">
        <f t="shared" si="1"/>
        <v/>
      </c>
    </row>
    <row r="129" spans="1:19" x14ac:dyDescent="0.25">
      <c r="A129" s="82">
        <v>122</v>
      </c>
      <c r="B129" s="75" t="s">
        <v>270</v>
      </c>
      <c r="C129" s="75" t="s">
        <v>263</v>
      </c>
      <c r="D129" s="75" t="s">
        <v>263</v>
      </c>
      <c r="E129" s="18" t="s">
        <v>12</v>
      </c>
      <c r="F129" s="18" t="s">
        <v>759</v>
      </c>
      <c r="G129" s="18" t="s">
        <v>2</v>
      </c>
      <c r="H129" s="78">
        <v>1</v>
      </c>
      <c r="I129" s="79" t="s">
        <v>126</v>
      </c>
      <c r="J129" s="78">
        <v>1</v>
      </c>
      <c r="K129" s="19" t="s">
        <v>28</v>
      </c>
      <c r="L129" s="19" t="s">
        <v>72</v>
      </c>
      <c r="M129" s="19" t="s">
        <v>0</v>
      </c>
      <c r="N129" s="80" t="s">
        <v>167</v>
      </c>
      <c r="O129" s="80" t="s">
        <v>666</v>
      </c>
      <c r="P129" s="19" t="s">
        <v>348</v>
      </c>
      <c r="Q129" s="19" t="s">
        <v>710</v>
      </c>
      <c r="R129" s="80" t="s">
        <v>663</v>
      </c>
      <c r="S129" s="27" t="str">
        <f t="shared" si="1"/>
        <v/>
      </c>
    </row>
    <row r="130" spans="1:19" x14ac:dyDescent="0.25">
      <c r="A130" s="82">
        <v>123</v>
      </c>
      <c r="B130" s="75" t="s">
        <v>271</v>
      </c>
      <c r="C130" s="75" t="s">
        <v>263</v>
      </c>
      <c r="D130" s="75" t="s">
        <v>263</v>
      </c>
      <c r="E130" s="18" t="s">
        <v>28</v>
      </c>
      <c r="F130" s="18" t="s">
        <v>72</v>
      </c>
      <c r="G130" s="18" t="s">
        <v>0</v>
      </c>
      <c r="H130" s="78">
        <v>2</v>
      </c>
      <c r="I130" s="79" t="s">
        <v>126</v>
      </c>
      <c r="J130" s="78">
        <v>0</v>
      </c>
      <c r="K130" s="19" t="s">
        <v>12</v>
      </c>
      <c r="L130" s="19" t="s">
        <v>759</v>
      </c>
      <c r="M130" s="19" t="s">
        <v>2</v>
      </c>
      <c r="N130" s="80" t="s">
        <v>167</v>
      </c>
      <c r="O130" s="80" t="s">
        <v>666</v>
      </c>
      <c r="P130" s="19" t="s">
        <v>361</v>
      </c>
      <c r="Q130" s="19" t="s">
        <v>680</v>
      </c>
      <c r="R130" s="80" t="s">
        <v>729</v>
      </c>
      <c r="S130" s="27" t="str">
        <f t="shared" si="1"/>
        <v/>
      </c>
    </row>
    <row r="131" spans="1:19" x14ac:dyDescent="0.25">
      <c r="A131" s="82">
        <v>124</v>
      </c>
      <c r="B131" s="75" t="s">
        <v>272</v>
      </c>
      <c r="C131" s="75" t="s">
        <v>263</v>
      </c>
      <c r="D131" s="75" t="s">
        <v>263</v>
      </c>
      <c r="E131" s="18" t="s">
        <v>92</v>
      </c>
      <c r="F131" s="18" t="s">
        <v>772</v>
      </c>
      <c r="G131" s="18" t="s">
        <v>13</v>
      </c>
      <c r="H131" s="78">
        <v>1</v>
      </c>
      <c r="I131" s="79" t="s">
        <v>126</v>
      </c>
      <c r="J131" s="78">
        <v>1</v>
      </c>
      <c r="K131" s="19" t="s">
        <v>28</v>
      </c>
      <c r="L131" s="19" t="s">
        <v>72</v>
      </c>
      <c r="M131" s="19" t="s">
        <v>0</v>
      </c>
      <c r="N131" s="80" t="s">
        <v>19</v>
      </c>
      <c r="O131" s="80" t="s">
        <v>664</v>
      </c>
      <c r="P131" s="19" t="s">
        <v>344</v>
      </c>
      <c r="Q131" s="19" t="s">
        <v>706</v>
      </c>
      <c r="R131" s="80" t="s">
        <v>663</v>
      </c>
      <c r="S131" s="27" t="str">
        <f t="shared" si="1"/>
        <v/>
      </c>
    </row>
    <row r="132" spans="1:19" x14ac:dyDescent="0.25">
      <c r="A132" s="82">
        <v>125</v>
      </c>
      <c r="B132" s="75" t="s">
        <v>273</v>
      </c>
      <c r="C132" s="75" t="s">
        <v>263</v>
      </c>
      <c r="D132" s="75" t="s">
        <v>263</v>
      </c>
      <c r="E132" s="18" t="s">
        <v>28</v>
      </c>
      <c r="F132" s="18" t="s">
        <v>72</v>
      </c>
      <c r="G132" s="18" t="s">
        <v>0</v>
      </c>
      <c r="H132" s="78">
        <v>1</v>
      </c>
      <c r="I132" s="79" t="s">
        <v>126</v>
      </c>
      <c r="J132" s="78">
        <v>3</v>
      </c>
      <c r="K132" s="19" t="s">
        <v>65</v>
      </c>
      <c r="L132" s="19" t="s">
        <v>754</v>
      </c>
      <c r="M132" s="19" t="s">
        <v>1</v>
      </c>
      <c r="N132" s="80" t="s">
        <v>19</v>
      </c>
      <c r="O132" s="80" t="s">
        <v>664</v>
      </c>
      <c r="P132" s="19" t="s">
        <v>361</v>
      </c>
      <c r="Q132" s="19" t="s">
        <v>680</v>
      </c>
      <c r="R132" s="80" t="s">
        <v>663</v>
      </c>
      <c r="S132" s="27" t="str">
        <f t="shared" si="1"/>
        <v/>
      </c>
    </row>
    <row r="133" spans="1:19" x14ac:dyDescent="0.25">
      <c r="A133" s="82">
        <v>126</v>
      </c>
      <c r="B133" s="75" t="s">
        <v>274</v>
      </c>
      <c r="C133" s="75" t="s">
        <v>263</v>
      </c>
      <c r="D133" s="75" t="s">
        <v>263</v>
      </c>
      <c r="E133" s="18" t="s">
        <v>28</v>
      </c>
      <c r="F133" s="18" t="s">
        <v>72</v>
      </c>
      <c r="G133" s="18" t="s">
        <v>0</v>
      </c>
      <c r="H133" s="78">
        <v>2</v>
      </c>
      <c r="I133" s="79" t="s">
        <v>126</v>
      </c>
      <c r="J133" s="78">
        <v>1</v>
      </c>
      <c r="K133" s="19" t="s">
        <v>91</v>
      </c>
      <c r="L133" s="19" t="s">
        <v>772</v>
      </c>
      <c r="M133" s="19" t="s">
        <v>13</v>
      </c>
      <c r="N133" s="80" t="s">
        <v>19</v>
      </c>
      <c r="O133" s="80" t="s">
        <v>664</v>
      </c>
      <c r="P133" s="19" t="s">
        <v>361</v>
      </c>
      <c r="Q133" s="19" t="s">
        <v>680</v>
      </c>
      <c r="R133" s="80" t="s">
        <v>663</v>
      </c>
      <c r="S133" s="27" t="str">
        <f t="shared" si="1"/>
        <v/>
      </c>
    </row>
    <row r="134" spans="1:19" x14ac:dyDescent="0.25">
      <c r="A134" s="82">
        <v>127</v>
      </c>
      <c r="B134" s="75" t="s">
        <v>275</v>
      </c>
      <c r="C134" s="75" t="s">
        <v>263</v>
      </c>
      <c r="D134" s="75" t="s">
        <v>263</v>
      </c>
      <c r="E134" s="18" t="s">
        <v>51</v>
      </c>
      <c r="F134" s="18" t="s">
        <v>754</v>
      </c>
      <c r="G134" s="18" t="s">
        <v>1</v>
      </c>
      <c r="H134" s="78">
        <v>0</v>
      </c>
      <c r="I134" s="79" t="s">
        <v>126</v>
      </c>
      <c r="J134" s="78">
        <v>3</v>
      </c>
      <c r="K134" s="19" t="s">
        <v>28</v>
      </c>
      <c r="L134" s="19" t="s">
        <v>72</v>
      </c>
      <c r="M134" s="19" t="s">
        <v>0</v>
      </c>
      <c r="N134" s="80" t="s">
        <v>19</v>
      </c>
      <c r="O134" s="80" t="s">
        <v>664</v>
      </c>
      <c r="P134" s="19" t="s">
        <v>821</v>
      </c>
      <c r="Q134" s="19" t="s">
        <v>682</v>
      </c>
      <c r="R134" s="80" t="s">
        <v>663</v>
      </c>
      <c r="S134" s="27" t="str">
        <f t="shared" si="1"/>
        <v/>
      </c>
    </row>
    <row r="135" spans="1:19" x14ac:dyDescent="0.25">
      <c r="A135" s="82">
        <v>128</v>
      </c>
      <c r="B135" s="75" t="s">
        <v>276</v>
      </c>
      <c r="C135" s="75" t="s">
        <v>263</v>
      </c>
      <c r="D135" s="75" t="s">
        <v>263</v>
      </c>
      <c r="E135" s="18" t="s">
        <v>28</v>
      </c>
      <c r="F135" s="18" t="s">
        <v>72</v>
      </c>
      <c r="G135" s="18" t="s">
        <v>0</v>
      </c>
      <c r="H135" s="78">
        <v>1</v>
      </c>
      <c r="I135" s="79" t="s">
        <v>126</v>
      </c>
      <c r="J135" s="78">
        <v>1</v>
      </c>
      <c r="K135" s="19" t="s">
        <v>54</v>
      </c>
      <c r="L135" s="19" t="s">
        <v>72</v>
      </c>
      <c r="M135" s="19" t="s">
        <v>0</v>
      </c>
      <c r="N135" s="80" t="s">
        <v>19</v>
      </c>
      <c r="O135" s="80" t="s">
        <v>664</v>
      </c>
      <c r="P135" s="19" t="s">
        <v>361</v>
      </c>
      <c r="Q135" s="19" t="s">
        <v>680</v>
      </c>
      <c r="R135" s="80" t="s">
        <v>663</v>
      </c>
      <c r="S135" s="27" t="str">
        <f t="shared" si="1"/>
        <v/>
      </c>
    </row>
    <row r="136" spans="1:19" x14ac:dyDescent="0.25">
      <c r="A136" s="82">
        <v>129</v>
      </c>
      <c r="B136" s="75" t="s">
        <v>277</v>
      </c>
      <c r="C136" s="75" t="s">
        <v>263</v>
      </c>
      <c r="D136" s="75" t="s">
        <v>263</v>
      </c>
      <c r="E136" s="18" t="s">
        <v>28</v>
      </c>
      <c r="F136" s="18" t="s">
        <v>72</v>
      </c>
      <c r="G136" s="18" t="s">
        <v>0</v>
      </c>
      <c r="H136" s="78">
        <v>2</v>
      </c>
      <c r="I136" s="79" t="s">
        <v>126</v>
      </c>
      <c r="J136" s="78">
        <v>0</v>
      </c>
      <c r="K136" s="19" t="s">
        <v>76</v>
      </c>
      <c r="L136" s="19" t="s">
        <v>760</v>
      </c>
      <c r="M136" s="19" t="s">
        <v>3</v>
      </c>
      <c r="N136" s="80" t="s">
        <v>19</v>
      </c>
      <c r="O136" s="80" t="s">
        <v>664</v>
      </c>
      <c r="P136" s="19" t="s">
        <v>361</v>
      </c>
      <c r="Q136" s="19" t="s">
        <v>680</v>
      </c>
      <c r="R136" s="80" t="s">
        <v>663</v>
      </c>
      <c r="S136" s="27" t="str">
        <f t="shared" si="1"/>
        <v/>
      </c>
    </row>
    <row r="137" spans="1:19" x14ac:dyDescent="0.25">
      <c r="A137" s="82">
        <v>130</v>
      </c>
      <c r="B137" s="75" t="s">
        <v>278</v>
      </c>
      <c r="C137" s="75" t="s">
        <v>263</v>
      </c>
      <c r="D137" s="75" t="s">
        <v>263</v>
      </c>
      <c r="E137" s="18" t="s">
        <v>74</v>
      </c>
      <c r="F137" s="18" t="s">
        <v>764</v>
      </c>
      <c r="G137" s="18" t="s">
        <v>7</v>
      </c>
      <c r="H137" s="78">
        <v>0</v>
      </c>
      <c r="I137" s="79" t="s">
        <v>126</v>
      </c>
      <c r="J137" s="78">
        <v>0</v>
      </c>
      <c r="K137" s="19" t="s">
        <v>28</v>
      </c>
      <c r="L137" s="19" t="s">
        <v>72</v>
      </c>
      <c r="M137" s="19" t="s">
        <v>0</v>
      </c>
      <c r="N137" s="80" t="s">
        <v>19</v>
      </c>
      <c r="O137" s="80" t="s">
        <v>664</v>
      </c>
      <c r="P137" s="19" t="s">
        <v>661</v>
      </c>
      <c r="Q137" s="19" t="s">
        <v>698</v>
      </c>
      <c r="R137" s="80" t="s">
        <v>663</v>
      </c>
      <c r="S137" s="27" t="str">
        <f t="shared" ref="S137:S164" si="2">IF(OR(H137="",H137="?"),"* Resultado não encontrado","")</f>
        <v/>
      </c>
    </row>
    <row r="138" spans="1:19" x14ac:dyDescent="0.25">
      <c r="A138" s="82">
        <v>131</v>
      </c>
      <c r="B138" s="75" t="s">
        <v>279</v>
      </c>
      <c r="C138" s="75" t="s">
        <v>263</v>
      </c>
      <c r="D138" s="75" t="s">
        <v>263</v>
      </c>
      <c r="E138" s="18" t="s">
        <v>59</v>
      </c>
      <c r="F138" s="18" t="s">
        <v>754</v>
      </c>
      <c r="G138" s="18" t="s">
        <v>1</v>
      </c>
      <c r="H138" s="78">
        <v>0</v>
      </c>
      <c r="I138" s="79" t="s">
        <v>126</v>
      </c>
      <c r="J138" s="78">
        <v>0</v>
      </c>
      <c r="K138" s="19" t="s">
        <v>28</v>
      </c>
      <c r="L138" s="19" t="s">
        <v>72</v>
      </c>
      <c r="M138" s="19" t="s">
        <v>0</v>
      </c>
      <c r="N138" s="80" t="s">
        <v>19</v>
      </c>
      <c r="O138" s="80" t="s">
        <v>664</v>
      </c>
      <c r="P138" s="19" t="s">
        <v>315</v>
      </c>
      <c r="Q138" s="19" t="s">
        <v>682</v>
      </c>
      <c r="R138" s="80" t="s">
        <v>663</v>
      </c>
      <c r="S138" s="27" t="str">
        <f t="shared" si="2"/>
        <v/>
      </c>
    </row>
    <row r="139" spans="1:19" x14ac:dyDescent="0.25">
      <c r="A139" s="82">
        <v>132</v>
      </c>
      <c r="B139" s="75" t="s">
        <v>280</v>
      </c>
      <c r="C139" s="75" t="s">
        <v>263</v>
      </c>
      <c r="D139" s="75" t="s">
        <v>263</v>
      </c>
      <c r="E139" s="18" t="s">
        <v>28</v>
      </c>
      <c r="F139" s="18" t="s">
        <v>72</v>
      </c>
      <c r="G139" s="18" t="s">
        <v>0</v>
      </c>
      <c r="H139" s="78">
        <v>1</v>
      </c>
      <c r="I139" s="79" t="s">
        <v>126</v>
      </c>
      <c r="J139" s="78">
        <v>1</v>
      </c>
      <c r="K139" s="19" t="s">
        <v>591</v>
      </c>
      <c r="L139" s="19" t="s">
        <v>95</v>
      </c>
      <c r="M139" s="19" t="s">
        <v>14</v>
      </c>
      <c r="N139" s="80" t="s">
        <v>19</v>
      </c>
      <c r="O139" s="80" t="s">
        <v>664</v>
      </c>
      <c r="P139" s="19" t="s">
        <v>361</v>
      </c>
      <c r="Q139" s="19" t="s">
        <v>680</v>
      </c>
      <c r="R139" s="80" t="s">
        <v>663</v>
      </c>
      <c r="S139" s="27" t="str">
        <f t="shared" si="2"/>
        <v/>
      </c>
    </row>
    <row r="140" spans="1:19" x14ac:dyDescent="0.25">
      <c r="A140" s="82">
        <v>133</v>
      </c>
      <c r="B140" s="75" t="s">
        <v>281</v>
      </c>
      <c r="C140" s="75" t="s">
        <v>263</v>
      </c>
      <c r="D140" s="75" t="s">
        <v>263</v>
      </c>
      <c r="E140" s="18" t="s">
        <v>77</v>
      </c>
      <c r="F140" s="18" t="s">
        <v>762</v>
      </c>
      <c r="G140" s="18" t="s">
        <v>5</v>
      </c>
      <c r="H140" s="78">
        <v>1</v>
      </c>
      <c r="I140" s="79" t="s">
        <v>126</v>
      </c>
      <c r="J140" s="78">
        <v>2</v>
      </c>
      <c r="K140" s="19" t="s">
        <v>28</v>
      </c>
      <c r="L140" s="19" t="s">
        <v>72</v>
      </c>
      <c r="M140" s="19" t="s">
        <v>0</v>
      </c>
      <c r="N140" s="80" t="s">
        <v>19</v>
      </c>
      <c r="O140" s="80" t="s">
        <v>664</v>
      </c>
      <c r="P140" s="19" t="s">
        <v>346</v>
      </c>
      <c r="Q140" s="19" t="s">
        <v>696</v>
      </c>
      <c r="R140" s="80" t="s">
        <v>663</v>
      </c>
      <c r="S140" s="27" t="str">
        <f t="shared" si="2"/>
        <v/>
      </c>
    </row>
    <row r="141" spans="1:19" x14ac:dyDescent="0.25">
      <c r="A141" s="82">
        <v>134</v>
      </c>
      <c r="B141" s="75" t="s">
        <v>283</v>
      </c>
      <c r="C141" s="75" t="s">
        <v>263</v>
      </c>
      <c r="D141" s="75" t="s">
        <v>263</v>
      </c>
      <c r="E141" s="18" t="s">
        <v>28</v>
      </c>
      <c r="F141" s="18" t="s">
        <v>72</v>
      </c>
      <c r="G141" s="18" t="s">
        <v>0</v>
      </c>
      <c r="H141" s="78">
        <v>1</v>
      </c>
      <c r="I141" s="79" t="s">
        <v>126</v>
      </c>
      <c r="J141" s="78">
        <v>0</v>
      </c>
      <c r="K141" s="19" t="s">
        <v>41</v>
      </c>
      <c r="L141" s="19" t="s">
        <v>769</v>
      </c>
      <c r="M141" s="19" t="s">
        <v>10</v>
      </c>
      <c r="N141" s="80" t="s">
        <v>19</v>
      </c>
      <c r="O141" s="80" t="s">
        <v>664</v>
      </c>
      <c r="P141" s="19" t="s">
        <v>361</v>
      </c>
      <c r="Q141" s="19" t="s">
        <v>680</v>
      </c>
      <c r="R141" s="80" t="s">
        <v>663</v>
      </c>
      <c r="S141" s="27" t="str">
        <f t="shared" si="2"/>
        <v/>
      </c>
    </row>
    <row r="142" spans="1:19" x14ac:dyDescent="0.25">
      <c r="A142" s="82">
        <v>135</v>
      </c>
      <c r="B142" s="75" t="s">
        <v>284</v>
      </c>
      <c r="C142" s="75" t="s">
        <v>263</v>
      </c>
      <c r="D142" s="75" t="s">
        <v>263</v>
      </c>
      <c r="E142" s="18" t="s">
        <v>43</v>
      </c>
      <c r="F142" s="18" t="s">
        <v>43</v>
      </c>
      <c r="G142" s="18" t="s">
        <v>0</v>
      </c>
      <c r="H142" s="78">
        <v>3</v>
      </c>
      <c r="I142" s="79" t="s">
        <v>126</v>
      </c>
      <c r="J142" s="78">
        <v>2</v>
      </c>
      <c r="K142" s="19" t="s">
        <v>28</v>
      </c>
      <c r="L142" s="19" t="s">
        <v>72</v>
      </c>
      <c r="M142" s="19" t="s">
        <v>0</v>
      </c>
      <c r="N142" s="80" t="s">
        <v>19</v>
      </c>
      <c r="O142" s="80" t="s">
        <v>664</v>
      </c>
      <c r="P142" s="19" t="s">
        <v>310</v>
      </c>
      <c r="Q142" s="19" t="s">
        <v>689</v>
      </c>
      <c r="R142" s="80" t="s">
        <v>663</v>
      </c>
      <c r="S142" s="27" t="str">
        <f t="shared" si="2"/>
        <v/>
      </c>
    </row>
    <row r="143" spans="1:19" x14ac:dyDescent="0.25">
      <c r="A143" s="82">
        <v>136</v>
      </c>
      <c r="B143" s="75" t="s">
        <v>285</v>
      </c>
      <c r="C143" s="75" t="s">
        <v>263</v>
      </c>
      <c r="D143" s="75" t="s">
        <v>263</v>
      </c>
      <c r="E143" s="18" t="s">
        <v>28</v>
      </c>
      <c r="F143" s="18" t="s">
        <v>72</v>
      </c>
      <c r="G143" s="18" t="s">
        <v>0</v>
      </c>
      <c r="H143" s="78">
        <v>1</v>
      </c>
      <c r="I143" s="79" t="s">
        <v>126</v>
      </c>
      <c r="J143" s="78">
        <v>2</v>
      </c>
      <c r="K143" s="19" t="s">
        <v>72</v>
      </c>
      <c r="L143" s="19" t="s">
        <v>72</v>
      </c>
      <c r="M143" s="19" t="s">
        <v>0</v>
      </c>
      <c r="N143" s="80" t="s">
        <v>19</v>
      </c>
      <c r="O143" s="80" t="s">
        <v>664</v>
      </c>
      <c r="P143" s="19" t="s">
        <v>361</v>
      </c>
      <c r="Q143" s="19" t="s">
        <v>680</v>
      </c>
      <c r="R143" s="80" t="s">
        <v>663</v>
      </c>
      <c r="S143" s="27" t="str">
        <f t="shared" si="2"/>
        <v/>
      </c>
    </row>
    <row r="144" spans="1:19" x14ac:dyDescent="0.25">
      <c r="A144" s="82">
        <v>137</v>
      </c>
      <c r="B144" s="75" t="s">
        <v>286</v>
      </c>
      <c r="C144" s="75" t="s">
        <v>263</v>
      </c>
      <c r="D144" s="75" t="s">
        <v>263</v>
      </c>
      <c r="E144" s="18" t="s">
        <v>69</v>
      </c>
      <c r="F144" s="18" t="s">
        <v>754</v>
      </c>
      <c r="G144" s="18" t="s">
        <v>1</v>
      </c>
      <c r="H144" s="78">
        <v>1</v>
      </c>
      <c r="I144" s="79" t="s">
        <v>126</v>
      </c>
      <c r="J144" s="78">
        <v>1</v>
      </c>
      <c r="K144" s="19" t="s">
        <v>28</v>
      </c>
      <c r="L144" s="19" t="s">
        <v>72</v>
      </c>
      <c r="M144" s="19" t="s">
        <v>0</v>
      </c>
      <c r="N144" s="80" t="s">
        <v>19</v>
      </c>
      <c r="O144" s="80" t="s">
        <v>665</v>
      </c>
      <c r="P144" s="19" t="s">
        <v>821</v>
      </c>
      <c r="Q144" s="19" t="s">
        <v>682</v>
      </c>
      <c r="R144" s="80" t="s">
        <v>663</v>
      </c>
      <c r="S144" s="27" t="str">
        <f t="shared" si="2"/>
        <v/>
      </c>
    </row>
    <row r="145" spans="1:19" x14ac:dyDescent="0.25">
      <c r="A145" s="82">
        <v>138</v>
      </c>
      <c r="B145" s="75" t="s">
        <v>287</v>
      </c>
      <c r="C145" s="75" t="s">
        <v>263</v>
      </c>
      <c r="D145" s="75" t="s">
        <v>263</v>
      </c>
      <c r="E145" s="18" t="s">
        <v>28</v>
      </c>
      <c r="F145" s="18" t="s">
        <v>72</v>
      </c>
      <c r="G145" s="18" t="s">
        <v>0</v>
      </c>
      <c r="H145" s="78">
        <v>1</v>
      </c>
      <c r="I145" s="79" t="s">
        <v>126</v>
      </c>
      <c r="J145" s="78">
        <v>0</v>
      </c>
      <c r="K145" s="19" t="s">
        <v>589</v>
      </c>
      <c r="L145" s="19" t="s">
        <v>760</v>
      </c>
      <c r="M145" s="19" t="s">
        <v>3</v>
      </c>
      <c r="N145" s="80" t="s">
        <v>19</v>
      </c>
      <c r="O145" s="80" t="s">
        <v>665</v>
      </c>
      <c r="P145" s="19" t="s">
        <v>361</v>
      </c>
      <c r="Q145" s="19" t="s">
        <v>680</v>
      </c>
      <c r="R145" s="80" t="s">
        <v>663</v>
      </c>
      <c r="S145" s="27" t="str">
        <f t="shared" si="2"/>
        <v/>
      </c>
    </row>
    <row r="146" spans="1:19" x14ac:dyDescent="0.25">
      <c r="A146" s="82">
        <v>139</v>
      </c>
      <c r="B146" s="75" t="s">
        <v>288</v>
      </c>
      <c r="C146" s="75" t="s">
        <v>263</v>
      </c>
      <c r="D146" s="75" t="s">
        <v>263</v>
      </c>
      <c r="E146" s="18" t="s">
        <v>79</v>
      </c>
      <c r="F146" s="18" t="s">
        <v>767</v>
      </c>
      <c r="G146" s="18" t="s">
        <v>9</v>
      </c>
      <c r="H146" s="78">
        <v>1</v>
      </c>
      <c r="I146" s="79" t="s">
        <v>126</v>
      </c>
      <c r="J146" s="78">
        <v>0</v>
      </c>
      <c r="K146" s="19" t="s">
        <v>28</v>
      </c>
      <c r="L146" s="19" t="s">
        <v>72</v>
      </c>
      <c r="M146" s="19" t="s">
        <v>0</v>
      </c>
      <c r="N146" s="80" t="s">
        <v>19</v>
      </c>
      <c r="O146" s="80" t="s">
        <v>665</v>
      </c>
      <c r="P146" s="19" t="s">
        <v>331</v>
      </c>
      <c r="Q146" s="19" t="s">
        <v>700</v>
      </c>
      <c r="R146" s="80" t="s">
        <v>663</v>
      </c>
      <c r="S146" s="27" t="str">
        <f t="shared" si="2"/>
        <v/>
      </c>
    </row>
    <row r="147" spans="1:19" x14ac:dyDescent="0.25">
      <c r="A147" s="82">
        <v>140</v>
      </c>
      <c r="B147" s="75" t="s">
        <v>289</v>
      </c>
      <c r="C147" s="75" t="s">
        <v>263</v>
      </c>
      <c r="D147" s="75" t="s">
        <v>263</v>
      </c>
      <c r="E147" s="18" t="s">
        <v>28</v>
      </c>
      <c r="F147" s="18" t="s">
        <v>72</v>
      </c>
      <c r="G147" s="18" t="s">
        <v>0</v>
      </c>
      <c r="H147" s="78">
        <v>3</v>
      </c>
      <c r="I147" s="79" t="s">
        <v>126</v>
      </c>
      <c r="J147" s="78">
        <v>1</v>
      </c>
      <c r="K147" s="19" t="s">
        <v>83</v>
      </c>
      <c r="L147" s="19" t="s">
        <v>769</v>
      </c>
      <c r="M147" s="19" t="s">
        <v>10</v>
      </c>
      <c r="N147" s="80" t="s">
        <v>19</v>
      </c>
      <c r="O147" s="80" t="s">
        <v>665</v>
      </c>
      <c r="P147" s="19" t="s">
        <v>361</v>
      </c>
      <c r="Q147" s="19" t="s">
        <v>680</v>
      </c>
      <c r="R147" s="80" t="s">
        <v>663</v>
      </c>
      <c r="S147" s="27" t="str">
        <f t="shared" si="2"/>
        <v/>
      </c>
    </row>
    <row r="148" spans="1:19" x14ac:dyDescent="0.25">
      <c r="A148" s="82">
        <v>141</v>
      </c>
      <c r="B148" s="75" t="s">
        <v>290</v>
      </c>
      <c r="C148" s="75" t="s">
        <v>263</v>
      </c>
      <c r="D148" s="75" t="s">
        <v>263</v>
      </c>
      <c r="E148" s="18" t="s">
        <v>28</v>
      </c>
      <c r="F148" s="18" t="s">
        <v>72</v>
      </c>
      <c r="G148" s="18" t="s">
        <v>0</v>
      </c>
      <c r="H148" s="78">
        <v>1</v>
      </c>
      <c r="I148" s="79" t="s">
        <v>126</v>
      </c>
      <c r="J148" s="78">
        <v>1</v>
      </c>
      <c r="K148" s="19" t="s">
        <v>36</v>
      </c>
      <c r="L148" s="19" t="s">
        <v>750</v>
      </c>
      <c r="M148" s="19" t="s">
        <v>0</v>
      </c>
      <c r="N148" s="80" t="s">
        <v>19</v>
      </c>
      <c r="O148" s="80" t="s">
        <v>665</v>
      </c>
      <c r="P148" s="19" t="s">
        <v>361</v>
      </c>
      <c r="Q148" s="19" t="s">
        <v>680</v>
      </c>
      <c r="R148" s="80" t="s">
        <v>663</v>
      </c>
      <c r="S148" s="27" t="str">
        <f t="shared" si="2"/>
        <v/>
      </c>
    </row>
    <row r="149" spans="1:19" x14ac:dyDescent="0.25">
      <c r="A149" s="82">
        <v>142</v>
      </c>
      <c r="B149" s="75" t="s">
        <v>291</v>
      </c>
      <c r="C149" s="75" t="s">
        <v>263</v>
      </c>
      <c r="D149" s="75" t="s">
        <v>263</v>
      </c>
      <c r="E149" s="18" t="s">
        <v>78</v>
      </c>
      <c r="F149" s="18" t="s">
        <v>72</v>
      </c>
      <c r="G149" s="18" t="s">
        <v>0</v>
      </c>
      <c r="H149" s="78">
        <v>0</v>
      </c>
      <c r="I149" s="79" t="s">
        <v>126</v>
      </c>
      <c r="J149" s="78">
        <v>2</v>
      </c>
      <c r="K149" s="19" t="s">
        <v>28</v>
      </c>
      <c r="L149" s="19" t="s">
        <v>72</v>
      </c>
      <c r="M149" s="19" t="s">
        <v>0</v>
      </c>
      <c r="N149" s="80" t="s">
        <v>19</v>
      </c>
      <c r="O149" s="80" t="s">
        <v>665</v>
      </c>
      <c r="P149" s="19" t="s">
        <v>361</v>
      </c>
      <c r="Q149" s="19" t="s">
        <v>680</v>
      </c>
      <c r="R149" s="80" t="s">
        <v>663</v>
      </c>
      <c r="S149" s="27" t="str">
        <f t="shared" si="2"/>
        <v/>
      </c>
    </row>
    <row r="150" spans="1:19" x14ac:dyDescent="0.25">
      <c r="A150" s="82">
        <v>143</v>
      </c>
      <c r="B150" s="75" t="s">
        <v>292</v>
      </c>
      <c r="C150" s="75" t="s">
        <v>263</v>
      </c>
      <c r="D150" s="75" t="s">
        <v>263</v>
      </c>
      <c r="E150" s="18" t="s">
        <v>65</v>
      </c>
      <c r="F150" s="18" t="s">
        <v>754</v>
      </c>
      <c r="G150" s="18" t="s">
        <v>1</v>
      </c>
      <c r="H150" s="78">
        <v>2</v>
      </c>
      <c r="I150" s="79" t="s">
        <v>126</v>
      </c>
      <c r="J150" s="78">
        <v>2</v>
      </c>
      <c r="K150" s="19" t="s">
        <v>28</v>
      </c>
      <c r="L150" s="19" t="s">
        <v>72</v>
      </c>
      <c r="M150" s="19" t="s">
        <v>0</v>
      </c>
      <c r="N150" s="80" t="s">
        <v>19</v>
      </c>
      <c r="O150" s="80" t="s">
        <v>665</v>
      </c>
      <c r="P150" s="19" t="s">
        <v>821</v>
      </c>
      <c r="Q150" s="19" t="s">
        <v>682</v>
      </c>
      <c r="R150" s="80" t="s">
        <v>663</v>
      </c>
      <c r="S150" s="27" t="str">
        <f t="shared" si="2"/>
        <v/>
      </c>
    </row>
    <row r="151" spans="1:19" x14ac:dyDescent="0.25">
      <c r="A151" s="82">
        <v>144</v>
      </c>
      <c r="B151" s="75" t="s">
        <v>293</v>
      </c>
      <c r="C151" s="75" t="s">
        <v>263</v>
      </c>
      <c r="D151" s="75" t="s">
        <v>263</v>
      </c>
      <c r="E151" s="18" t="s">
        <v>28</v>
      </c>
      <c r="F151" s="18" t="s">
        <v>72</v>
      </c>
      <c r="G151" s="18" t="s">
        <v>0</v>
      </c>
      <c r="H151" s="78">
        <v>3</v>
      </c>
      <c r="I151" s="79" t="s">
        <v>126</v>
      </c>
      <c r="J151" s="78">
        <v>0</v>
      </c>
      <c r="K151" s="19" t="s">
        <v>92</v>
      </c>
      <c r="L151" s="19" t="s">
        <v>772</v>
      </c>
      <c r="M151" s="19" t="s">
        <v>13</v>
      </c>
      <c r="N151" s="80" t="s">
        <v>19</v>
      </c>
      <c r="O151" s="80" t="s">
        <v>665</v>
      </c>
      <c r="P151" s="19" t="s">
        <v>361</v>
      </c>
      <c r="Q151" s="19" t="s">
        <v>680</v>
      </c>
      <c r="R151" s="80" t="s">
        <v>663</v>
      </c>
      <c r="S151" s="27" t="str">
        <f t="shared" si="2"/>
        <v/>
      </c>
    </row>
    <row r="152" spans="1:19" x14ac:dyDescent="0.25">
      <c r="A152" s="82">
        <v>145</v>
      </c>
      <c r="B152" s="75" t="s">
        <v>294</v>
      </c>
      <c r="C152" s="75" t="s">
        <v>263</v>
      </c>
      <c r="D152" s="75" t="s">
        <v>263</v>
      </c>
      <c r="E152" s="18" t="s">
        <v>91</v>
      </c>
      <c r="F152" s="18" t="s">
        <v>772</v>
      </c>
      <c r="G152" s="18" t="s">
        <v>13</v>
      </c>
      <c r="H152" s="78">
        <v>2</v>
      </c>
      <c r="I152" s="79" t="s">
        <v>126</v>
      </c>
      <c r="J152" s="78">
        <v>1</v>
      </c>
      <c r="K152" s="19" t="s">
        <v>28</v>
      </c>
      <c r="L152" s="19" t="s">
        <v>72</v>
      </c>
      <c r="M152" s="19" t="s">
        <v>0</v>
      </c>
      <c r="N152" s="80" t="s">
        <v>19</v>
      </c>
      <c r="O152" s="80" t="s">
        <v>665</v>
      </c>
      <c r="P152" s="19" t="s">
        <v>352</v>
      </c>
      <c r="Q152" s="19" t="s">
        <v>706</v>
      </c>
      <c r="R152" s="80" t="s">
        <v>663</v>
      </c>
      <c r="S152" s="27" t="str">
        <f t="shared" si="2"/>
        <v/>
      </c>
    </row>
    <row r="153" spans="1:19" x14ac:dyDescent="0.25">
      <c r="A153" s="82">
        <v>146</v>
      </c>
      <c r="B153" s="75" t="s">
        <v>295</v>
      </c>
      <c r="C153" s="75" t="s">
        <v>263</v>
      </c>
      <c r="D153" s="75" t="s">
        <v>263</v>
      </c>
      <c r="E153" s="18" t="s">
        <v>28</v>
      </c>
      <c r="F153" s="18" t="s">
        <v>72</v>
      </c>
      <c r="G153" s="18" t="s">
        <v>0</v>
      </c>
      <c r="H153" s="78">
        <v>3</v>
      </c>
      <c r="I153" s="79" t="s">
        <v>126</v>
      </c>
      <c r="J153" s="78">
        <v>2</v>
      </c>
      <c r="K153" s="19" t="s">
        <v>51</v>
      </c>
      <c r="L153" s="19" t="s">
        <v>754</v>
      </c>
      <c r="M153" s="19" t="s">
        <v>1</v>
      </c>
      <c r="N153" s="80" t="s">
        <v>19</v>
      </c>
      <c r="O153" s="80" t="s">
        <v>665</v>
      </c>
      <c r="P153" s="19" t="s">
        <v>361</v>
      </c>
      <c r="Q153" s="19" t="s">
        <v>680</v>
      </c>
      <c r="R153" s="80" t="s">
        <v>663</v>
      </c>
      <c r="S153" s="27" t="str">
        <f t="shared" si="2"/>
        <v/>
      </c>
    </row>
    <row r="154" spans="1:19" x14ac:dyDescent="0.25">
      <c r="A154" s="82">
        <v>147</v>
      </c>
      <c r="B154" s="75" t="s">
        <v>296</v>
      </c>
      <c r="C154" s="75" t="s">
        <v>263</v>
      </c>
      <c r="D154" s="75" t="s">
        <v>263</v>
      </c>
      <c r="E154" s="18" t="s">
        <v>54</v>
      </c>
      <c r="F154" s="18" t="s">
        <v>72</v>
      </c>
      <c r="G154" s="18" t="s">
        <v>0</v>
      </c>
      <c r="H154" s="78">
        <v>1</v>
      </c>
      <c r="I154" s="79" t="s">
        <v>126</v>
      </c>
      <c r="J154" s="78">
        <v>1</v>
      </c>
      <c r="K154" s="19" t="s">
        <v>28</v>
      </c>
      <c r="L154" s="19" t="s">
        <v>72</v>
      </c>
      <c r="M154" s="19" t="s">
        <v>0</v>
      </c>
      <c r="N154" s="80" t="s">
        <v>19</v>
      </c>
      <c r="O154" s="80" t="s">
        <v>665</v>
      </c>
      <c r="P154" s="19" t="s">
        <v>354</v>
      </c>
      <c r="Q154" s="19" t="s">
        <v>680</v>
      </c>
      <c r="R154" s="80" t="s">
        <v>663</v>
      </c>
      <c r="S154" s="27" t="str">
        <f t="shared" si="2"/>
        <v/>
      </c>
    </row>
    <row r="155" spans="1:19" x14ac:dyDescent="0.25">
      <c r="A155" s="82">
        <v>148</v>
      </c>
      <c r="B155" s="75" t="s">
        <v>297</v>
      </c>
      <c r="C155" s="75" t="s">
        <v>263</v>
      </c>
      <c r="D155" s="75" t="s">
        <v>263</v>
      </c>
      <c r="E155" s="18" t="s">
        <v>76</v>
      </c>
      <c r="F155" s="18" t="s">
        <v>760</v>
      </c>
      <c r="G155" s="18" t="s">
        <v>3</v>
      </c>
      <c r="H155" s="78">
        <v>2</v>
      </c>
      <c r="I155" s="79" t="s">
        <v>126</v>
      </c>
      <c r="J155" s="78">
        <v>0</v>
      </c>
      <c r="K155" s="19" t="s">
        <v>28</v>
      </c>
      <c r="L155" s="19" t="s">
        <v>72</v>
      </c>
      <c r="M155" s="19" t="s">
        <v>0</v>
      </c>
      <c r="N155" s="80" t="s">
        <v>19</v>
      </c>
      <c r="O155" s="80" t="s">
        <v>665</v>
      </c>
      <c r="P155" s="19" t="s">
        <v>363</v>
      </c>
      <c r="Q155" s="19" t="s">
        <v>724</v>
      </c>
      <c r="R155" s="80" t="s">
        <v>663</v>
      </c>
      <c r="S155" s="27" t="str">
        <f t="shared" si="2"/>
        <v/>
      </c>
    </row>
    <row r="156" spans="1:19" x14ac:dyDescent="0.25">
      <c r="A156" s="82">
        <v>149</v>
      </c>
      <c r="B156" s="75" t="s">
        <v>298</v>
      </c>
      <c r="C156" s="75" t="s">
        <v>263</v>
      </c>
      <c r="D156" s="75" t="s">
        <v>263</v>
      </c>
      <c r="E156" s="18" t="s">
        <v>28</v>
      </c>
      <c r="F156" s="18" t="s">
        <v>72</v>
      </c>
      <c r="G156" s="18" t="s">
        <v>0</v>
      </c>
      <c r="H156" s="78">
        <v>1</v>
      </c>
      <c r="I156" s="79" t="s">
        <v>126</v>
      </c>
      <c r="J156" s="78">
        <v>1</v>
      </c>
      <c r="K156" s="19" t="s">
        <v>74</v>
      </c>
      <c r="L156" s="19" t="s">
        <v>764</v>
      </c>
      <c r="M156" s="19" t="s">
        <v>7</v>
      </c>
      <c r="N156" s="80" t="s">
        <v>19</v>
      </c>
      <c r="O156" s="80" t="s">
        <v>665</v>
      </c>
      <c r="P156" s="19" t="s">
        <v>361</v>
      </c>
      <c r="Q156" s="19" t="s">
        <v>680</v>
      </c>
      <c r="R156" s="80" t="s">
        <v>663</v>
      </c>
      <c r="S156" s="27" t="str">
        <f t="shared" si="2"/>
        <v/>
      </c>
    </row>
    <row r="157" spans="1:19" x14ac:dyDescent="0.25">
      <c r="A157" s="82">
        <v>150</v>
      </c>
      <c r="B157" s="75" t="s">
        <v>299</v>
      </c>
      <c r="C157" s="75" t="s">
        <v>263</v>
      </c>
      <c r="D157" s="75" t="s">
        <v>263</v>
      </c>
      <c r="E157" s="18" t="s">
        <v>28</v>
      </c>
      <c r="F157" s="18" t="s">
        <v>72</v>
      </c>
      <c r="G157" s="18" t="s">
        <v>0</v>
      </c>
      <c r="H157" s="78">
        <v>1</v>
      </c>
      <c r="I157" s="79" t="s">
        <v>126</v>
      </c>
      <c r="J157" s="78">
        <v>0</v>
      </c>
      <c r="K157" s="19" t="s">
        <v>59</v>
      </c>
      <c r="L157" s="19" t="s">
        <v>754</v>
      </c>
      <c r="M157" s="19" t="s">
        <v>1</v>
      </c>
      <c r="N157" s="80" t="s">
        <v>19</v>
      </c>
      <c r="O157" s="80" t="s">
        <v>665</v>
      </c>
      <c r="P157" s="19" t="s">
        <v>361</v>
      </c>
      <c r="Q157" s="19" t="s">
        <v>680</v>
      </c>
      <c r="R157" s="80" t="s">
        <v>663</v>
      </c>
      <c r="S157" s="27" t="str">
        <f t="shared" si="2"/>
        <v/>
      </c>
    </row>
    <row r="158" spans="1:19" x14ac:dyDescent="0.25">
      <c r="A158" s="82">
        <v>151</v>
      </c>
      <c r="B158" s="75" t="s">
        <v>300</v>
      </c>
      <c r="C158" s="75" t="s">
        <v>263</v>
      </c>
      <c r="D158" s="75" t="s">
        <v>263</v>
      </c>
      <c r="E158" s="18" t="s">
        <v>591</v>
      </c>
      <c r="F158" s="18" t="s">
        <v>95</v>
      </c>
      <c r="G158" s="18" t="s">
        <v>14</v>
      </c>
      <c r="H158" s="78">
        <v>0</v>
      </c>
      <c r="I158" s="79" t="s">
        <v>126</v>
      </c>
      <c r="J158" s="78">
        <v>2</v>
      </c>
      <c r="K158" s="19" t="s">
        <v>28</v>
      </c>
      <c r="L158" s="19" t="s">
        <v>72</v>
      </c>
      <c r="M158" s="19" t="s">
        <v>0</v>
      </c>
      <c r="N158" s="80" t="s">
        <v>19</v>
      </c>
      <c r="O158" s="80" t="s">
        <v>665</v>
      </c>
      <c r="P158" s="19" t="s">
        <v>353</v>
      </c>
      <c r="Q158" s="19" t="s">
        <v>722</v>
      </c>
      <c r="R158" s="80" t="s">
        <v>663</v>
      </c>
      <c r="S158" s="27" t="str">
        <f t="shared" si="2"/>
        <v/>
      </c>
    </row>
    <row r="159" spans="1:19" x14ac:dyDescent="0.25">
      <c r="A159" s="82">
        <v>152</v>
      </c>
      <c r="B159" s="75" t="s">
        <v>301</v>
      </c>
      <c r="C159" s="75" t="s">
        <v>263</v>
      </c>
      <c r="D159" s="75" t="s">
        <v>263</v>
      </c>
      <c r="E159" s="18" t="s">
        <v>28</v>
      </c>
      <c r="F159" s="18" t="s">
        <v>72</v>
      </c>
      <c r="G159" s="18" t="s">
        <v>0</v>
      </c>
      <c r="H159" s="78">
        <v>5</v>
      </c>
      <c r="I159" s="79" t="s">
        <v>126</v>
      </c>
      <c r="J159" s="78">
        <v>1</v>
      </c>
      <c r="K159" s="19" t="s">
        <v>77</v>
      </c>
      <c r="L159" s="19" t="s">
        <v>762</v>
      </c>
      <c r="M159" s="19" t="s">
        <v>5</v>
      </c>
      <c r="N159" s="80" t="s">
        <v>19</v>
      </c>
      <c r="O159" s="80" t="s">
        <v>665</v>
      </c>
      <c r="P159" s="19" t="s">
        <v>361</v>
      </c>
      <c r="Q159" s="19" t="s">
        <v>680</v>
      </c>
      <c r="R159" s="80" t="s">
        <v>663</v>
      </c>
      <c r="S159" s="27" t="str">
        <f t="shared" si="2"/>
        <v/>
      </c>
    </row>
    <row r="160" spans="1:19" x14ac:dyDescent="0.25">
      <c r="A160" s="82">
        <v>153</v>
      </c>
      <c r="B160" s="75" t="s">
        <v>302</v>
      </c>
      <c r="C160" s="75" t="s">
        <v>263</v>
      </c>
      <c r="D160" s="75" t="s">
        <v>263</v>
      </c>
      <c r="E160" s="18" t="s">
        <v>41</v>
      </c>
      <c r="F160" s="18" t="s">
        <v>769</v>
      </c>
      <c r="G160" s="18" t="s">
        <v>10</v>
      </c>
      <c r="H160" s="78">
        <v>0</v>
      </c>
      <c r="I160" s="79" t="s">
        <v>126</v>
      </c>
      <c r="J160" s="78">
        <v>2</v>
      </c>
      <c r="K160" s="19" t="s">
        <v>28</v>
      </c>
      <c r="L160" s="19" t="s">
        <v>72</v>
      </c>
      <c r="M160" s="19" t="s">
        <v>0</v>
      </c>
      <c r="N160" s="80" t="s">
        <v>19</v>
      </c>
      <c r="O160" s="80" t="s">
        <v>665</v>
      </c>
      <c r="P160" s="19" t="s">
        <v>357</v>
      </c>
      <c r="Q160" s="19" t="s">
        <v>702</v>
      </c>
      <c r="R160" s="80" t="s">
        <v>663</v>
      </c>
      <c r="S160" s="27" t="str">
        <f t="shared" si="2"/>
        <v/>
      </c>
    </row>
    <row r="161" spans="1:19" x14ac:dyDescent="0.25">
      <c r="A161" s="82">
        <v>154</v>
      </c>
      <c r="B161" s="75" t="s">
        <v>303</v>
      </c>
      <c r="C161" s="75" t="s">
        <v>263</v>
      </c>
      <c r="D161" s="75" t="s">
        <v>263</v>
      </c>
      <c r="E161" s="18" t="s">
        <v>28</v>
      </c>
      <c r="F161" s="18" t="s">
        <v>72</v>
      </c>
      <c r="G161" s="18" t="s">
        <v>0</v>
      </c>
      <c r="H161" s="78">
        <v>1</v>
      </c>
      <c r="I161" s="79" t="s">
        <v>126</v>
      </c>
      <c r="J161" s="78">
        <v>1</v>
      </c>
      <c r="K161" s="19" t="s">
        <v>43</v>
      </c>
      <c r="L161" s="19" t="s">
        <v>43</v>
      </c>
      <c r="M161" s="19" t="s">
        <v>0</v>
      </c>
      <c r="N161" s="80" t="s">
        <v>19</v>
      </c>
      <c r="O161" s="80" t="s">
        <v>665</v>
      </c>
      <c r="P161" s="19" t="s">
        <v>361</v>
      </c>
      <c r="Q161" s="19" t="s">
        <v>680</v>
      </c>
      <c r="R161" s="80" t="s">
        <v>663</v>
      </c>
      <c r="S161" s="27" t="str">
        <f t="shared" si="2"/>
        <v/>
      </c>
    </row>
    <row r="162" spans="1:19" x14ac:dyDescent="0.25">
      <c r="A162" s="82">
        <v>155</v>
      </c>
      <c r="B162" s="75" t="s">
        <v>304</v>
      </c>
      <c r="C162" s="75" t="s">
        <v>263</v>
      </c>
      <c r="D162" s="75" t="s">
        <v>263</v>
      </c>
      <c r="E162" s="18" t="s">
        <v>72</v>
      </c>
      <c r="F162" s="18" t="s">
        <v>72</v>
      </c>
      <c r="G162" s="18" t="s">
        <v>0</v>
      </c>
      <c r="H162" s="78">
        <v>3</v>
      </c>
      <c r="I162" s="79" t="s">
        <v>126</v>
      </c>
      <c r="J162" s="78">
        <v>1</v>
      </c>
      <c r="K162" s="19" t="s">
        <v>28</v>
      </c>
      <c r="L162" s="19" t="s">
        <v>72</v>
      </c>
      <c r="M162" s="19" t="s">
        <v>0</v>
      </c>
      <c r="N162" s="80" t="s">
        <v>19</v>
      </c>
      <c r="O162" s="80" t="s">
        <v>665</v>
      </c>
      <c r="P162" s="19" t="s">
        <v>361</v>
      </c>
      <c r="Q162" s="19" t="s">
        <v>680</v>
      </c>
      <c r="R162" s="80" t="s">
        <v>663</v>
      </c>
      <c r="S162" s="27" t="str">
        <f t="shared" si="2"/>
        <v/>
      </c>
    </row>
    <row r="163" spans="1:19" x14ac:dyDescent="0.25">
      <c r="A163" s="82">
        <v>156</v>
      </c>
      <c r="B163" s="75" t="s">
        <v>364</v>
      </c>
      <c r="C163" s="75" t="s">
        <v>263</v>
      </c>
      <c r="D163" s="75" t="s">
        <v>263</v>
      </c>
      <c r="E163" s="18" t="s">
        <v>365</v>
      </c>
      <c r="F163" s="18" t="s">
        <v>786</v>
      </c>
      <c r="G163" s="18" t="s">
        <v>366</v>
      </c>
      <c r="H163" s="78">
        <v>0</v>
      </c>
      <c r="I163" s="79" t="s">
        <v>126</v>
      </c>
      <c r="J163" s="78">
        <v>1</v>
      </c>
      <c r="K163" s="19" t="s">
        <v>28</v>
      </c>
      <c r="L163" s="19" t="s">
        <v>72</v>
      </c>
      <c r="M163" s="19" t="s">
        <v>0</v>
      </c>
      <c r="N163" s="80" t="s">
        <v>27</v>
      </c>
      <c r="O163" s="80" t="s">
        <v>667</v>
      </c>
      <c r="P163" s="19" t="s">
        <v>367</v>
      </c>
      <c r="Q163" s="19" t="s">
        <v>730</v>
      </c>
      <c r="R163" s="80" t="s">
        <v>663</v>
      </c>
      <c r="S163" s="27" t="str">
        <f t="shared" si="2"/>
        <v/>
      </c>
    </row>
    <row r="164" spans="1:19" x14ac:dyDescent="0.25">
      <c r="A164" s="82">
        <v>157</v>
      </c>
      <c r="B164" s="75" t="s">
        <v>368</v>
      </c>
      <c r="C164" s="75" t="s">
        <v>263</v>
      </c>
      <c r="D164" s="75" t="s">
        <v>263</v>
      </c>
      <c r="E164" s="18" t="s">
        <v>28</v>
      </c>
      <c r="F164" s="18" t="s">
        <v>72</v>
      </c>
      <c r="G164" s="18" t="s">
        <v>0</v>
      </c>
      <c r="H164" s="78">
        <v>1</v>
      </c>
      <c r="I164" s="79" t="s">
        <v>126</v>
      </c>
      <c r="J164" s="78">
        <v>0</v>
      </c>
      <c r="K164" s="19" t="s">
        <v>66</v>
      </c>
      <c r="L164" s="19" t="s">
        <v>761</v>
      </c>
      <c r="M164" s="19" t="s">
        <v>4</v>
      </c>
      <c r="N164" s="80" t="s">
        <v>27</v>
      </c>
      <c r="O164" s="80" t="s">
        <v>666</v>
      </c>
      <c r="P164" s="19" t="s">
        <v>369</v>
      </c>
      <c r="Q164" s="19" t="s">
        <v>731</v>
      </c>
      <c r="R164" s="80" t="s">
        <v>732</v>
      </c>
      <c r="S164" s="27" t="str">
        <f t="shared" si="2"/>
        <v/>
      </c>
    </row>
  </sheetData>
  <autoFilter ref="A7:R164" xr:uid="{00000000-0009-0000-0000-000001000000}"/>
  <customSheetViews>
    <customSheetView guid="{42D0B955-E30F-410D-94D1-4CF5D9FA2371}" showAutoFilter="1">
      <pane ySplit="9" topLeftCell="A11" activePane="bottomLeft" state="frozen"/>
      <selection pane="bottomLeft" activeCell="A8" sqref="A8:I8"/>
      <pageMargins left="0.511811024" right="0.511811024" top="0.78740157499999996" bottom="0.78740157499999996" header="0.31496062000000002" footer="0.31496062000000002"/>
      <pageSetup paperSize="9" orientation="portrait" horizontalDpi="300" verticalDpi="300" r:id="rId1"/>
      <autoFilter ref="A10:I5328" xr:uid="{C9E083C4-AAFA-4434-AC8C-7E05B98B7AAF}">
        <filterColumn colId="3" showButton="0"/>
        <filterColumn colId="4" showButton="0"/>
      </autoFilter>
    </customSheetView>
  </customSheetViews>
  <mergeCells count="17">
    <mergeCell ref="A3:P3"/>
    <mergeCell ref="Q5:Q6"/>
    <mergeCell ref="R5:R6"/>
    <mergeCell ref="L5:M5"/>
    <mergeCell ref="A5:A6"/>
    <mergeCell ref="B1:P1"/>
    <mergeCell ref="F5:G5"/>
    <mergeCell ref="B5:B6"/>
    <mergeCell ref="C5:C6"/>
    <mergeCell ref="D5:D6"/>
    <mergeCell ref="E5:E6"/>
    <mergeCell ref="K5:K6"/>
    <mergeCell ref="H5:J6"/>
    <mergeCell ref="N5:N6"/>
    <mergeCell ref="O5:O6"/>
    <mergeCell ref="P5:P6"/>
    <mergeCell ref="A2:P2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64"/>
  <sheetViews>
    <sheetView zoomScaleNormal="100" workbookViewId="0">
      <pane ySplit="7" topLeftCell="A8" activePane="bottomLeft" state="frozen"/>
      <selection pane="bottomLeft" activeCell="B8" sqref="B8"/>
    </sheetView>
  </sheetViews>
  <sheetFormatPr defaultColWidth="9.140625" defaultRowHeight="15" x14ac:dyDescent="0.25"/>
  <cols>
    <col min="1" max="1" width="11" style="22" customWidth="1"/>
    <col min="2" max="2" width="10.7109375" style="24" bestFit="1" customWidth="1"/>
    <col min="3" max="3" width="11.42578125" style="24" bestFit="1" customWidth="1"/>
    <col min="4" max="4" width="19.42578125" style="24" bestFit="1" customWidth="1"/>
    <col min="5" max="5" width="14.5703125" style="22" bestFit="1" customWidth="1"/>
    <col min="6" max="8" width="3.5703125" style="5" customWidth="1"/>
    <col min="9" max="10" width="19.5703125" style="22" customWidth="1"/>
    <col min="11" max="11" width="10.7109375" style="22" customWidth="1"/>
    <col min="12" max="12" width="25.140625" style="22" customWidth="1"/>
    <col min="13" max="13" width="15.140625" style="22" customWidth="1"/>
    <col min="14" max="14" width="20.7109375" style="22" customWidth="1"/>
    <col min="15" max="15" width="23.7109375" style="22" customWidth="1"/>
    <col min="16" max="16" width="12.7109375" style="22" bestFit="1" customWidth="1"/>
    <col min="17" max="17" width="55.85546875" style="22" customWidth="1"/>
    <col min="18" max="18" width="26.140625" style="22" customWidth="1"/>
    <col min="19" max="19" width="3" style="22" hidden="1" customWidth="1"/>
    <col min="20" max="20" width="2" style="22" hidden="1" customWidth="1"/>
    <col min="21" max="21" width="2.28515625" style="22" hidden="1" customWidth="1"/>
    <col min="22" max="22" width="2.140625" style="22" hidden="1" customWidth="1"/>
    <col min="23" max="23" width="2.42578125" style="22" hidden="1" customWidth="1"/>
    <col min="24" max="24" width="7.5703125" style="22" hidden="1" customWidth="1"/>
    <col min="25" max="25" width="3.7109375" style="22" hidden="1" customWidth="1"/>
    <col min="26" max="26" width="3.5703125" style="22" hidden="1" customWidth="1"/>
    <col min="27" max="27" width="7.5703125" style="22" hidden="1" customWidth="1"/>
    <col min="28" max="31" width="6.85546875" style="22" customWidth="1"/>
    <col min="32" max="32" width="7.5703125" style="22" customWidth="1"/>
    <col min="33" max="33" width="6.85546875" style="22" customWidth="1"/>
    <col min="34" max="34" width="6.7109375" style="22" customWidth="1"/>
    <col min="35" max="35" width="7.5703125" style="22" bestFit="1" customWidth="1"/>
    <col min="36" max="16384" width="9.140625" style="22"/>
  </cols>
  <sheetData>
    <row r="1" spans="1:36" s="5" customFormat="1" ht="46.5" customHeight="1" x14ac:dyDescent="0.25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71"/>
      <c r="T1" s="27"/>
    </row>
    <row r="2" spans="1:36" ht="19.5" thickBot="1" x14ac:dyDescent="0.3">
      <c r="A2" s="173" t="s">
        <v>144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73"/>
    </row>
    <row r="3" spans="1:36" ht="18" customHeight="1" x14ac:dyDescent="0.3">
      <c r="A3" s="180" t="str">
        <f>ÍNDICE!A13</f>
        <v>Esta planilha é apena uma AMOSTRA, contendo os jogos de 1910, 1977 e 2012.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94"/>
      <c r="AB3" s="177" t="s">
        <v>143</v>
      </c>
      <c r="AC3" s="178"/>
      <c r="AD3" s="178"/>
      <c r="AE3" s="178"/>
      <c r="AF3" s="178"/>
      <c r="AG3" s="178"/>
      <c r="AH3" s="178"/>
      <c r="AI3" s="178"/>
      <c r="AJ3" s="179"/>
    </row>
    <row r="4" spans="1:36" ht="15" customHeight="1" x14ac:dyDescent="0.25">
      <c r="B4" s="12"/>
      <c r="C4" s="12"/>
      <c r="D4" s="12"/>
      <c r="E4" s="13"/>
      <c r="F4" s="6"/>
      <c r="G4" s="6"/>
      <c r="H4" s="6"/>
      <c r="I4" s="13"/>
      <c r="J4" s="13"/>
      <c r="K4" s="13"/>
      <c r="L4" s="13"/>
      <c r="M4" s="13"/>
      <c r="N4" s="13"/>
      <c r="O4" s="13"/>
      <c r="P4" s="13"/>
      <c r="Q4" s="13"/>
      <c r="AB4" s="87" t="s">
        <v>136</v>
      </c>
      <c r="AC4" s="68" t="s">
        <v>137</v>
      </c>
      <c r="AD4" s="68" t="s">
        <v>138</v>
      </c>
      <c r="AE4" s="68" t="s">
        <v>139</v>
      </c>
      <c r="AF4" s="89" t="s">
        <v>140</v>
      </c>
      <c r="AG4" s="68" t="s">
        <v>141</v>
      </c>
      <c r="AH4" s="68" t="s">
        <v>142</v>
      </c>
      <c r="AI4" s="89" t="s">
        <v>140</v>
      </c>
      <c r="AJ4" s="91" t="s">
        <v>373</v>
      </c>
    </row>
    <row r="5" spans="1:36" s="23" customFormat="1" ht="16.5" thickBot="1" x14ac:dyDescent="0.3">
      <c r="A5" s="156" t="s">
        <v>824</v>
      </c>
      <c r="B5" s="183" t="s">
        <v>130</v>
      </c>
      <c r="C5" s="183" t="s">
        <v>734</v>
      </c>
      <c r="D5" s="183" t="s">
        <v>733</v>
      </c>
      <c r="E5" s="175" t="s">
        <v>28</v>
      </c>
      <c r="F5" s="185" t="s">
        <v>127</v>
      </c>
      <c r="G5" s="186"/>
      <c r="H5" s="187"/>
      <c r="I5" s="175" t="s">
        <v>133</v>
      </c>
      <c r="J5" s="181" t="s">
        <v>128</v>
      </c>
      <c r="K5" s="182"/>
      <c r="L5" s="191" t="s">
        <v>282</v>
      </c>
      <c r="M5" s="191" t="s">
        <v>679</v>
      </c>
      <c r="N5" s="175" t="s">
        <v>305</v>
      </c>
      <c r="O5" s="175" t="s">
        <v>683</v>
      </c>
      <c r="P5" s="191" t="s">
        <v>134</v>
      </c>
      <c r="Q5" s="175" t="s">
        <v>684</v>
      </c>
      <c r="T5" s="23" t="s">
        <v>136</v>
      </c>
      <c r="U5" s="23" t="s">
        <v>137</v>
      </c>
      <c r="V5" s="23" t="s">
        <v>138</v>
      </c>
      <c r="W5" s="23" t="s">
        <v>139</v>
      </c>
      <c r="X5" s="23" t="s">
        <v>140</v>
      </c>
      <c r="Y5" s="23" t="s">
        <v>141</v>
      </c>
      <c r="Z5" s="23" t="s">
        <v>142</v>
      </c>
      <c r="AA5" s="23" t="s">
        <v>140</v>
      </c>
      <c r="AB5" s="88">
        <f>SUM(T7:T2065)</f>
        <v>157</v>
      </c>
      <c r="AC5" s="69">
        <f>SUM(U7:U2065)</f>
        <v>85</v>
      </c>
      <c r="AD5" s="69">
        <f>SUM(V7:V2065)</f>
        <v>37</v>
      </c>
      <c r="AE5" s="69">
        <f>SUM(W7:W2065)</f>
        <v>34</v>
      </c>
      <c r="AF5" s="90">
        <f>SUM(X7:X2065)</f>
        <v>51</v>
      </c>
      <c r="AG5" s="69">
        <f>SUM(Y7:Y2065)</f>
        <v>236</v>
      </c>
      <c r="AH5" s="69">
        <f>SUM(Z7:Z2065)</f>
        <v>124</v>
      </c>
      <c r="AI5" s="90">
        <f>SUM(AA7:AA2065)</f>
        <v>112</v>
      </c>
      <c r="AJ5" s="92">
        <f>((((AC5*3)+(AD5*1))*100)/(AB5*3))/100</f>
        <v>0.61995753715498936</v>
      </c>
    </row>
    <row r="6" spans="1:36" s="23" customFormat="1" ht="15.75" x14ac:dyDescent="0.25">
      <c r="A6" s="157"/>
      <c r="B6" s="184"/>
      <c r="C6" s="184"/>
      <c r="D6" s="184"/>
      <c r="E6" s="176"/>
      <c r="F6" s="188"/>
      <c r="G6" s="189"/>
      <c r="H6" s="190"/>
      <c r="I6" s="176"/>
      <c r="J6" s="105" t="s">
        <v>746</v>
      </c>
      <c r="K6" s="105" t="s">
        <v>747</v>
      </c>
      <c r="L6" s="192"/>
      <c r="M6" s="192"/>
      <c r="N6" s="176"/>
      <c r="O6" s="176"/>
      <c r="P6" s="192"/>
      <c r="Q6" s="176"/>
      <c r="AB6" s="22"/>
      <c r="AC6" s="22"/>
      <c r="AD6" s="22"/>
      <c r="AE6" s="22"/>
      <c r="AF6" s="22"/>
      <c r="AG6" s="22"/>
      <c r="AH6" s="22"/>
      <c r="AI6" s="22"/>
      <c r="AJ6" s="22"/>
    </row>
    <row r="7" spans="1:36" s="23" customFormat="1" ht="15" customHeight="1" x14ac:dyDescent="0.25">
      <c r="A7" s="74"/>
      <c r="B7" s="85"/>
      <c r="C7" s="85"/>
      <c r="D7" s="85"/>
      <c r="E7" s="70"/>
      <c r="F7" s="42"/>
      <c r="G7" s="42"/>
      <c r="H7" s="42"/>
      <c r="I7" s="70"/>
      <c r="J7" s="105"/>
      <c r="K7" s="70"/>
      <c r="L7" s="42"/>
      <c r="M7" s="42"/>
      <c r="N7" s="70"/>
      <c r="O7" s="70"/>
      <c r="P7" s="42"/>
      <c r="Q7" s="70"/>
      <c r="AB7" s="22"/>
      <c r="AC7" s="22"/>
      <c r="AD7" s="22"/>
      <c r="AE7" s="22"/>
      <c r="AF7" s="22"/>
      <c r="AG7" s="22"/>
      <c r="AH7" s="22"/>
      <c r="AI7" s="22"/>
      <c r="AJ7" s="22"/>
    </row>
    <row r="8" spans="1:36" x14ac:dyDescent="0.25">
      <c r="A8" s="82">
        <v>1</v>
      </c>
      <c r="B8" s="86" t="s">
        <v>147</v>
      </c>
      <c r="C8" s="86" t="s">
        <v>261</v>
      </c>
      <c r="D8" s="86" t="s">
        <v>261</v>
      </c>
      <c r="E8" s="2" t="s">
        <v>28</v>
      </c>
      <c r="F8" s="82">
        <v>0</v>
      </c>
      <c r="G8" s="83" t="s">
        <v>126</v>
      </c>
      <c r="H8" s="82">
        <v>1</v>
      </c>
      <c r="I8" s="2" t="s">
        <v>29</v>
      </c>
      <c r="J8" s="2" t="s">
        <v>72</v>
      </c>
      <c r="K8" s="2" t="s">
        <v>0</v>
      </c>
      <c r="L8" s="4" t="s">
        <v>370</v>
      </c>
      <c r="M8" s="4" t="s">
        <v>663</v>
      </c>
      <c r="N8" s="2" t="s">
        <v>306</v>
      </c>
      <c r="O8" s="2" t="s">
        <v>680</v>
      </c>
      <c r="P8" s="4" t="s">
        <v>31</v>
      </c>
      <c r="Q8" s="2" t="s">
        <v>685</v>
      </c>
      <c r="R8" s="22" t="str">
        <f t="shared" ref="R8:R71" si="0">IF(OR(F8="",F8="?"),"* Resultado não encontrado","")</f>
        <v/>
      </c>
      <c r="S8" s="22">
        <f t="shared" ref="S8:S71" si="1">IF(E8="","",IF(F8="?","",F8-H8))</f>
        <v>-1</v>
      </c>
      <c r="T8" s="22">
        <f t="shared" ref="T8:T71" si="2">IF(E8="",0,1)</f>
        <v>1</v>
      </c>
      <c r="U8" s="22">
        <f t="shared" ref="U8:U71" si="3">IF(OR(F8="?",S8=""),0,IF(S8&gt;0,1,0))</f>
        <v>0</v>
      </c>
      <c r="V8" s="22">
        <f t="shared" ref="V8:V71" si="4">IF(OR(F8="?",S8=""),0,IF(S8=0,1,0))</f>
        <v>0</v>
      </c>
      <c r="W8" s="22">
        <f t="shared" ref="W8:W71" si="5">IF(OR(F8="?",S8=""),0,IF(S8&lt;0,1,0))</f>
        <v>1</v>
      </c>
      <c r="X8" s="22">
        <f>U8-W8</f>
        <v>-1</v>
      </c>
      <c r="Y8" s="22">
        <f t="shared" ref="Y8:Y71" si="6">IF(OR(F8="?",S8=""),0,F8)</f>
        <v>0</v>
      </c>
      <c r="Z8" s="22">
        <f t="shared" ref="Z8:Z71" si="7">IF(OR(F8="?",S8=""),0,H8)</f>
        <v>1</v>
      </c>
      <c r="AA8" s="22">
        <f>Y8-Z8</f>
        <v>-1</v>
      </c>
    </row>
    <row r="9" spans="1:36" x14ac:dyDescent="0.25">
      <c r="A9" s="82">
        <v>2</v>
      </c>
      <c r="B9" s="86" t="s">
        <v>148</v>
      </c>
      <c r="C9" s="86" t="s">
        <v>261</v>
      </c>
      <c r="D9" s="86" t="s">
        <v>261</v>
      </c>
      <c r="E9" s="2" t="s">
        <v>28</v>
      </c>
      <c r="F9" s="82">
        <v>2</v>
      </c>
      <c r="G9" s="83" t="s">
        <v>126</v>
      </c>
      <c r="H9" s="82">
        <v>0</v>
      </c>
      <c r="I9" s="2" t="s">
        <v>32</v>
      </c>
      <c r="J9" s="2" t="s">
        <v>72</v>
      </c>
      <c r="K9" s="2" t="s">
        <v>0</v>
      </c>
      <c r="L9" s="4" t="s">
        <v>370</v>
      </c>
      <c r="M9" s="4" t="s">
        <v>663</v>
      </c>
      <c r="N9" s="2" t="s">
        <v>585</v>
      </c>
      <c r="O9" s="2" t="s">
        <v>680</v>
      </c>
      <c r="P9" s="4" t="s">
        <v>33</v>
      </c>
      <c r="Q9" s="2" t="s">
        <v>686</v>
      </c>
      <c r="R9" s="22" t="str">
        <f t="shared" si="0"/>
        <v/>
      </c>
      <c r="S9" s="22">
        <f t="shared" si="1"/>
        <v>2</v>
      </c>
      <c r="T9" s="22">
        <f t="shared" si="2"/>
        <v>1</v>
      </c>
      <c r="U9" s="22">
        <f t="shared" si="3"/>
        <v>1</v>
      </c>
      <c r="V9" s="22">
        <f t="shared" si="4"/>
        <v>0</v>
      </c>
      <c r="W9" s="22">
        <f t="shared" si="5"/>
        <v>0</v>
      </c>
      <c r="X9" s="22">
        <f t="shared" ref="X9:X72" si="8">U9-W9</f>
        <v>1</v>
      </c>
      <c r="Y9" s="22">
        <f t="shared" si="6"/>
        <v>2</v>
      </c>
      <c r="Z9" s="22">
        <f t="shared" si="7"/>
        <v>0</v>
      </c>
      <c r="AA9" s="22">
        <f t="shared" ref="AA9:AA72" si="9">Y9-Z9</f>
        <v>2</v>
      </c>
    </row>
    <row r="10" spans="1:36" x14ac:dyDescent="0.25">
      <c r="A10" s="82">
        <v>3</v>
      </c>
      <c r="B10" s="86" t="s">
        <v>149</v>
      </c>
      <c r="C10" s="86" t="s">
        <v>261</v>
      </c>
      <c r="D10" s="86" t="s">
        <v>261</v>
      </c>
      <c r="E10" s="2" t="s">
        <v>28</v>
      </c>
      <c r="F10" s="82">
        <v>5</v>
      </c>
      <c r="G10" s="83" t="s">
        <v>126</v>
      </c>
      <c r="H10" s="82">
        <v>0</v>
      </c>
      <c r="I10" s="2" t="s">
        <v>34</v>
      </c>
      <c r="J10" s="2" t="s">
        <v>72</v>
      </c>
      <c r="K10" s="2" t="s">
        <v>0</v>
      </c>
      <c r="L10" s="4" t="s">
        <v>370</v>
      </c>
      <c r="M10" s="4" t="s">
        <v>663</v>
      </c>
      <c r="N10" s="2" t="s">
        <v>585</v>
      </c>
      <c r="O10" s="2" t="s">
        <v>680</v>
      </c>
      <c r="P10" s="4" t="s">
        <v>33</v>
      </c>
      <c r="Q10" s="2" t="s">
        <v>663</v>
      </c>
      <c r="R10" s="22" t="str">
        <f t="shared" si="0"/>
        <v/>
      </c>
      <c r="S10" s="22">
        <f t="shared" si="1"/>
        <v>5</v>
      </c>
      <c r="T10" s="22">
        <f t="shared" si="2"/>
        <v>1</v>
      </c>
      <c r="U10" s="22">
        <f t="shared" si="3"/>
        <v>1</v>
      </c>
      <c r="V10" s="22">
        <f t="shared" si="4"/>
        <v>0</v>
      </c>
      <c r="W10" s="22">
        <f t="shared" si="5"/>
        <v>0</v>
      </c>
      <c r="X10" s="22">
        <f t="shared" si="8"/>
        <v>1</v>
      </c>
      <c r="Y10" s="22">
        <f t="shared" si="6"/>
        <v>5</v>
      </c>
      <c r="Z10" s="22">
        <f t="shared" si="7"/>
        <v>0</v>
      </c>
      <c r="AA10" s="22">
        <f t="shared" si="9"/>
        <v>5</v>
      </c>
    </row>
    <row r="11" spans="1:36" x14ac:dyDescent="0.25">
      <c r="A11" s="82">
        <v>4</v>
      </c>
      <c r="B11" s="86" t="s">
        <v>638</v>
      </c>
      <c r="C11" s="86" t="s">
        <v>261</v>
      </c>
      <c r="D11" s="86" t="s">
        <v>261</v>
      </c>
      <c r="E11" s="2" t="s">
        <v>28</v>
      </c>
      <c r="F11" s="253" t="s">
        <v>132</v>
      </c>
      <c r="G11" s="83" t="s">
        <v>126</v>
      </c>
      <c r="H11" s="253" t="s">
        <v>132</v>
      </c>
      <c r="I11" s="2" t="s">
        <v>639</v>
      </c>
      <c r="J11" s="2" t="s">
        <v>72</v>
      </c>
      <c r="K11" s="2" t="s">
        <v>0</v>
      </c>
      <c r="L11" s="4" t="s">
        <v>370</v>
      </c>
      <c r="M11" s="4" t="s">
        <v>663</v>
      </c>
      <c r="N11" s="2" t="s">
        <v>309</v>
      </c>
      <c r="O11" s="2" t="s">
        <v>680</v>
      </c>
      <c r="P11" s="4" t="s">
        <v>31</v>
      </c>
      <c r="Q11" s="2" t="s">
        <v>740</v>
      </c>
      <c r="R11" s="22" t="str">
        <f t="shared" si="0"/>
        <v>* Resultado não encontrado</v>
      </c>
      <c r="S11" s="22" t="str">
        <f t="shared" si="1"/>
        <v/>
      </c>
      <c r="T11" s="22">
        <f t="shared" si="2"/>
        <v>1</v>
      </c>
      <c r="U11" s="22">
        <f t="shared" si="3"/>
        <v>0</v>
      </c>
      <c r="V11" s="22">
        <f t="shared" si="4"/>
        <v>0</v>
      </c>
      <c r="W11" s="22">
        <f t="shared" si="5"/>
        <v>0</v>
      </c>
      <c r="X11" s="22">
        <f t="shared" si="8"/>
        <v>0</v>
      </c>
      <c r="Y11" s="22">
        <f t="shared" si="6"/>
        <v>0</v>
      </c>
      <c r="Z11" s="22">
        <f t="shared" si="7"/>
        <v>0</v>
      </c>
      <c r="AA11" s="22">
        <f t="shared" si="9"/>
        <v>0</v>
      </c>
    </row>
    <row r="12" spans="1:36" x14ac:dyDescent="0.25">
      <c r="A12" s="82">
        <v>5</v>
      </c>
      <c r="B12" s="86" t="s">
        <v>150</v>
      </c>
      <c r="C12" s="86" t="s">
        <v>262</v>
      </c>
      <c r="D12" s="86" t="s">
        <v>262</v>
      </c>
      <c r="E12" s="2" t="s">
        <v>28</v>
      </c>
      <c r="F12" s="82">
        <v>2</v>
      </c>
      <c r="G12" s="83" t="s">
        <v>126</v>
      </c>
      <c r="H12" s="82">
        <v>3</v>
      </c>
      <c r="I12" s="2" t="s">
        <v>97</v>
      </c>
      <c r="J12" s="2" t="s">
        <v>776</v>
      </c>
      <c r="K12" s="2" t="s">
        <v>5</v>
      </c>
      <c r="L12" s="4" t="s">
        <v>30</v>
      </c>
      <c r="M12" s="4" t="s">
        <v>663</v>
      </c>
      <c r="N12" s="2" t="s">
        <v>327</v>
      </c>
      <c r="O12" s="2" t="s">
        <v>712</v>
      </c>
      <c r="P12" s="4" t="s">
        <v>31</v>
      </c>
      <c r="Q12" s="2" t="s">
        <v>663</v>
      </c>
      <c r="R12" s="22" t="str">
        <f t="shared" si="0"/>
        <v/>
      </c>
      <c r="S12" s="22">
        <f t="shared" si="1"/>
        <v>-1</v>
      </c>
      <c r="T12" s="22">
        <f t="shared" si="2"/>
        <v>1</v>
      </c>
      <c r="U12" s="22">
        <f t="shared" si="3"/>
        <v>0</v>
      </c>
      <c r="V12" s="22">
        <f t="shared" si="4"/>
        <v>0</v>
      </c>
      <c r="W12" s="22">
        <f t="shared" si="5"/>
        <v>1</v>
      </c>
      <c r="X12" s="22">
        <f t="shared" si="8"/>
        <v>-1</v>
      </c>
      <c r="Y12" s="22">
        <f t="shared" si="6"/>
        <v>2</v>
      </c>
      <c r="Z12" s="22">
        <f t="shared" si="7"/>
        <v>3</v>
      </c>
      <c r="AA12" s="22">
        <f t="shared" si="9"/>
        <v>-1</v>
      </c>
    </row>
    <row r="13" spans="1:36" x14ac:dyDescent="0.25">
      <c r="A13" s="82">
        <v>6</v>
      </c>
      <c r="B13" s="86" t="s">
        <v>151</v>
      </c>
      <c r="C13" s="86" t="s">
        <v>262</v>
      </c>
      <c r="D13" s="86" t="s">
        <v>262</v>
      </c>
      <c r="E13" s="2" t="s">
        <v>28</v>
      </c>
      <c r="F13" s="82">
        <v>3</v>
      </c>
      <c r="G13" s="83" t="s">
        <v>126</v>
      </c>
      <c r="H13" s="82">
        <v>2</v>
      </c>
      <c r="I13" s="2" t="s">
        <v>96</v>
      </c>
      <c r="J13" s="2" t="s">
        <v>774</v>
      </c>
      <c r="K13" s="2" t="s">
        <v>0</v>
      </c>
      <c r="L13" s="4" t="s">
        <v>30</v>
      </c>
      <c r="M13" s="4" t="s">
        <v>663</v>
      </c>
      <c r="N13" s="2" t="s">
        <v>358</v>
      </c>
      <c r="O13" s="2" t="s">
        <v>711</v>
      </c>
      <c r="P13" s="4" t="s">
        <v>31</v>
      </c>
      <c r="Q13" s="2" t="s">
        <v>663</v>
      </c>
      <c r="R13" s="22" t="str">
        <f t="shared" si="0"/>
        <v/>
      </c>
      <c r="S13" s="22">
        <f t="shared" si="1"/>
        <v>1</v>
      </c>
      <c r="T13" s="22">
        <f t="shared" si="2"/>
        <v>1</v>
      </c>
      <c r="U13" s="22">
        <f t="shared" si="3"/>
        <v>1</v>
      </c>
      <c r="V13" s="22">
        <f t="shared" si="4"/>
        <v>0</v>
      </c>
      <c r="W13" s="22">
        <f t="shared" si="5"/>
        <v>0</v>
      </c>
      <c r="X13" s="22">
        <f t="shared" si="8"/>
        <v>1</v>
      </c>
      <c r="Y13" s="22">
        <f t="shared" si="6"/>
        <v>3</v>
      </c>
      <c r="Z13" s="22">
        <f t="shared" si="7"/>
        <v>2</v>
      </c>
      <c r="AA13" s="22">
        <f t="shared" si="9"/>
        <v>1</v>
      </c>
    </row>
    <row r="14" spans="1:36" x14ac:dyDescent="0.25">
      <c r="A14" s="82">
        <v>7</v>
      </c>
      <c r="B14" s="86" t="s">
        <v>152</v>
      </c>
      <c r="C14" s="86" t="s">
        <v>262</v>
      </c>
      <c r="D14" s="86" t="s">
        <v>262</v>
      </c>
      <c r="E14" s="2" t="s">
        <v>28</v>
      </c>
      <c r="F14" s="82">
        <v>1</v>
      </c>
      <c r="G14" s="83" t="s">
        <v>126</v>
      </c>
      <c r="H14" s="82">
        <v>3</v>
      </c>
      <c r="I14" s="2" t="s">
        <v>84</v>
      </c>
      <c r="J14" s="2" t="s">
        <v>770</v>
      </c>
      <c r="K14" s="2" t="s">
        <v>0</v>
      </c>
      <c r="L14" s="4" t="s">
        <v>30</v>
      </c>
      <c r="M14" s="4" t="s">
        <v>663</v>
      </c>
      <c r="N14" s="2" t="s">
        <v>356</v>
      </c>
      <c r="O14" s="2" t="s">
        <v>703</v>
      </c>
      <c r="P14" s="4" t="s">
        <v>31</v>
      </c>
      <c r="Q14" s="2" t="s">
        <v>663</v>
      </c>
      <c r="R14" s="22" t="str">
        <f t="shared" si="0"/>
        <v/>
      </c>
      <c r="S14" s="22">
        <f t="shared" si="1"/>
        <v>-2</v>
      </c>
      <c r="T14" s="22">
        <f t="shared" si="2"/>
        <v>1</v>
      </c>
      <c r="U14" s="22">
        <f t="shared" si="3"/>
        <v>0</v>
      </c>
      <c r="V14" s="22">
        <f t="shared" si="4"/>
        <v>0</v>
      </c>
      <c r="W14" s="22">
        <f t="shared" si="5"/>
        <v>1</v>
      </c>
      <c r="X14" s="22">
        <f t="shared" si="8"/>
        <v>-1</v>
      </c>
      <c r="Y14" s="22">
        <f t="shared" si="6"/>
        <v>1</v>
      </c>
      <c r="Z14" s="22">
        <f t="shared" si="7"/>
        <v>3</v>
      </c>
      <c r="AA14" s="22">
        <f t="shared" si="9"/>
        <v>-2</v>
      </c>
    </row>
    <row r="15" spans="1:36" x14ac:dyDescent="0.25">
      <c r="A15" s="82">
        <v>8</v>
      </c>
      <c r="B15" s="86" t="s">
        <v>153</v>
      </c>
      <c r="C15" s="86" t="s">
        <v>262</v>
      </c>
      <c r="D15" s="86" t="s">
        <v>262</v>
      </c>
      <c r="E15" s="2" t="s">
        <v>28</v>
      </c>
      <c r="F15" s="82">
        <v>3</v>
      </c>
      <c r="G15" s="83" t="s">
        <v>126</v>
      </c>
      <c r="H15" s="82">
        <v>0</v>
      </c>
      <c r="I15" s="2" t="s">
        <v>107</v>
      </c>
      <c r="J15" s="2" t="s">
        <v>775</v>
      </c>
      <c r="K15" s="2" t="s">
        <v>0</v>
      </c>
      <c r="L15" s="4" t="s">
        <v>30</v>
      </c>
      <c r="M15" s="4" t="s">
        <v>663</v>
      </c>
      <c r="N15" s="2" t="s">
        <v>361</v>
      </c>
      <c r="O15" s="2" t="s">
        <v>680</v>
      </c>
      <c r="P15" s="4" t="s">
        <v>33</v>
      </c>
      <c r="Q15" s="2" t="s">
        <v>663</v>
      </c>
      <c r="R15" s="22" t="str">
        <f t="shared" si="0"/>
        <v/>
      </c>
      <c r="S15" s="22">
        <f t="shared" si="1"/>
        <v>3</v>
      </c>
      <c r="T15" s="22">
        <f t="shared" si="2"/>
        <v>1</v>
      </c>
      <c r="U15" s="22">
        <f t="shared" si="3"/>
        <v>1</v>
      </c>
      <c r="V15" s="22">
        <f t="shared" si="4"/>
        <v>0</v>
      </c>
      <c r="W15" s="22">
        <f t="shared" si="5"/>
        <v>0</v>
      </c>
      <c r="X15" s="22">
        <f t="shared" si="8"/>
        <v>1</v>
      </c>
      <c r="Y15" s="22">
        <f t="shared" si="6"/>
        <v>3</v>
      </c>
      <c r="Z15" s="22">
        <f t="shared" si="7"/>
        <v>0</v>
      </c>
      <c r="AA15" s="22">
        <f t="shared" si="9"/>
        <v>3</v>
      </c>
    </row>
    <row r="16" spans="1:36" x14ac:dyDescent="0.25">
      <c r="A16" s="82">
        <v>9</v>
      </c>
      <c r="B16" s="86" t="s">
        <v>830</v>
      </c>
      <c r="C16" s="86" t="s">
        <v>262</v>
      </c>
      <c r="D16" s="86" t="s">
        <v>262</v>
      </c>
      <c r="E16" s="2" t="s">
        <v>28</v>
      </c>
      <c r="F16" s="82">
        <v>2</v>
      </c>
      <c r="G16" s="83" t="s">
        <v>126</v>
      </c>
      <c r="H16" s="82">
        <v>0</v>
      </c>
      <c r="I16" s="2" t="s">
        <v>61</v>
      </c>
      <c r="J16" s="2" t="s">
        <v>43</v>
      </c>
      <c r="K16" s="2" t="s">
        <v>0</v>
      </c>
      <c r="L16" s="4" t="s">
        <v>39</v>
      </c>
      <c r="M16" s="4" t="s">
        <v>675</v>
      </c>
      <c r="N16" s="2" t="s">
        <v>361</v>
      </c>
      <c r="O16" s="2" t="s">
        <v>680</v>
      </c>
      <c r="P16" s="4" t="s">
        <v>33</v>
      </c>
      <c r="Q16" s="2" t="s">
        <v>663</v>
      </c>
      <c r="R16" s="22" t="str">
        <f t="shared" si="0"/>
        <v/>
      </c>
      <c r="S16" s="22">
        <f t="shared" si="1"/>
        <v>2</v>
      </c>
      <c r="T16" s="22">
        <f t="shared" si="2"/>
        <v>1</v>
      </c>
      <c r="U16" s="22">
        <f t="shared" si="3"/>
        <v>1</v>
      </c>
      <c r="V16" s="22">
        <f t="shared" si="4"/>
        <v>0</v>
      </c>
      <c r="W16" s="22">
        <f t="shared" si="5"/>
        <v>0</v>
      </c>
      <c r="X16" s="22">
        <f t="shared" si="8"/>
        <v>1</v>
      </c>
      <c r="Y16" s="22">
        <f t="shared" si="6"/>
        <v>2</v>
      </c>
      <c r="Z16" s="22">
        <f t="shared" si="7"/>
        <v>0</v>
      </c>
      <c r="AA16" s="22">
        <f t="shared" si="9"/>
        <v>2</v>
      </c>
    </row>
    <row r="17" spans="1:27" x14ac:dyDescent="0.25">
      <c r="A17" s="82">
        <v>10</v>
      </c>
      <c r="B17" s="86" t="s">
        <v>154</v>
      </c>
      <c r="C17" s="86" t="s">
        <v>262</v>
      </c>
      <c r="D17" s="86" t="s">
        <v>262</v>
      </c>
      <c r="E17" s="2" t="s">
        <v>28</v>
      </c>
      <c r="F17" s="82">
        <v>0</v>
      </c>
      <c r="G17" s="83" t="s">
        <v>126</v>
      </c>
      <c r="H17" s="82">
        <v>4</v>
      </c>
      <c r="I17" s="2" t="s">
        <v>36</v>
      </c>
      <c r="J17" s="2" t="s">
        <v>750</v>
      </c>
      <c r="K17" s="2" t="s">
        <v>0</v>
      </c>
      <c r="L17" s="4" t="s">
        <v>39</v>
      </c>
      <c r="M17" s="4" t="s">
        <v>675</v>
      </c>
      <c r="N17" s="2" t="s">
        <v>318</v>
      </c>
      <c r="O17" s="2" t="s">
        <v>687</v>
      </c>
      <c r="P17" s="4" t="s">
        <v>31</v>
      </c>
      <c r="Q17" s="2" t="s">
        <v>663</v>
      </c>
      <c r="R17" s="22" t="str">
        <f t="shared" si="0"/>
        <v/>
      </c>
      <c r="S17" s="22">
        <f t="shared" si="1"/>
        <v>-4</v>
      </c>
      <c r="T17" s="22">
        <f t="shared" si="2"/>
        <v>1</v>
      </c>
      <c r="U17" s="22">
        <f t="shared" si="3"/>
        <v>0</v>
      </c>
      <c r="V17" s="22">
        <f t="shared" si="4"/>
        <v>0</v>
      </c>
      <c r="W17" s="22">
        <f t="shared" si="5"/>
        <v>1</v>
      </c>
      <c r="X17" s="22">
        <f t="shared" si="8"/>
        <v>-1</v>
      </c>
      <c r="Y17" s="22">
        <f t="shared" si="6"/>
        <v>0</v>
      </c>
      <c r="Z17" s="22">
        <f t="shared" si="7"/>
        <v>4</v>
      </c>
      <c r="AA17" s="22">
        <f t="shared" si="9"/>
        <v>-4</v>
      </c>
    </row>
    <row r="18" spans="1:27" x14ac:dyDescent="0.25">
      <c r="A18" s="82">
        <v>11</v>
      </c>
      <c r="B18" s="86" t="s">
        <v>155</v>
      </c>
      <c r="C18" s="86" t="s">
        <v>262</v>
      </c>
      <c r="D18" s="86" t="s">
        <v>262</v>
      </c>
      <c r="E18" s="2" t="s">
        <v>28</v>
      </c>
      <c r="F18" s="82">
        <v>3</v>
      </c>
      <c r="G18" s="83" t="s">
        <v>126</v>
      </c>
      <c r="H18" s="82">
        <v>0</v>
      </c>
      <c r="I18" s="2" t="s">
        <v>50</v>
      </c>
      <c r="J18" s="2" t="s">
        <v>752</v>
      </c>
      <c r="K18" s="2" t="s">
        <v>0</v>
      </c>
      <c r="L18" s="4" t="s">
        <v>39</v>
      </c>
      <c r="M18" s="4" t="s">
        <v>675</v>
      </c>
      <c r="N18" s="2" t="s">
        <v>361</v>
      </c>
      <c r="O18" s="2" t="s">
        <v>680</v>
      </c>
      <c r="P18" s="4" t="s">
        <v>33</v>
      </c>
      <c r="Q18" s="2" t="s">
        <v>663</v>
      </c>
      <c r="R18" s="22" t="str">
        <f t="shared" si="0"/>
        <v/>
      </c>
      <c r="S18" s="22">
        <f t="shared" si="1"/>
        <v>3</v>
      </c>
      <c r="T18" s="22">
        <f t="shared" si="2"/>
        <v>1</v>
      </c>
      <c r="U18" s="22">
        <f t="shared" si="3"/>
        <v>1</v>
      </c>
      <c r="V18" s="22">
        <f t="shared" si="4"/>
        <v>0</v>
      </c>
      <c r="W18" s="22">
        <f t="shared" si="5"/>
        <v>0</v>
      </c>
      <c r="X18" s="22">
        <f t="shared" si="8"/>
        <v>1</v>
      </c>
      <c r="Y18" s="22">
        <f t="shared" si="6"/>
        <v>3</v>
      </c>
      <c r="Z18" s="22">
        <f t="shared" si="7"/>
        <v>0</v>
      </c>
      <c r="AA18" s="22">
        <f t="shared" si="9"/>
        <v>3</v>
      </c>
    </row>
    <row r="19" spans="1:27" x14ac:dyDescent="0.25">
      <c r="A19" s="82">
        <v>12</v>
      </c>
      <c r="B19" s="86" t="s">
        <v>156</v>
      </c>
      <c r="C19" s="86" t="s">
        <v>262</v>
      </c>
      <c r="D19" s="86" t="s">
        <v>262</v>
      </c>
      <c r="E19" s="2" t="s">
        <v>28</v>
      </c>
      <c r="F19" s="82">
        <v>2</v>
      </c>
      <c r="G19" s="83" t="s">
        <v>126</v>
      </c>
      <c r="H19" s="82">
        <v>0</v>
      </c>
      <c r="I19" s="2" t="s">
        <v>37</v>
      </c>
      <c r="J19" s="2" t="s">
        <v>751</v>
      </c>
      <c r="K19" s="2" t="s">
        <v>0</v>
      </c>
      <c r="L19" s="4" t="s">
        <v>39</v>
      </c>
      <c r="M19" s="4" t="s">
        <v>675</v>
      </c>
      <c r="N19" s="2" t="s">
        <v>324</v>
      </c>
      <c r="O19" s="2" t="s">
        <v>688</v>
      </c>
      <c r="P19" s="4" t="s">
        <v>31</v>
      </c>
      <c r="Q19" s="2" t="s">
        <v>663</v>
      </c>
      <c r="R19" s="22" t="str">
        <f t="shared" si="0"/>
        <v/>
      </c>
      <c r="S19" s="22">
        <f t="shared" si="1"/>
        <v>2</v>
      </c>
      <c r="T19" s="22">
        <f t="shared" si="2"/>
        <v>1</v>
      </c>
      <c r="U19" s="22">
        <f t="shared" si="3"/>
        <v>1</v>
      </c>
      <c r="V19" s="22">
        <f t="shared" si="4"/>
        <v>0</v>
      </c>
      <c r="W19" s="22">
        <f t="shared" si="5"/>
        <v>0</v>
      </c>
      <c r="X19" s="22">
        <f t="shared" si="8"/>
        <v>1</v>
      </c>
      <c r="Y19" s="22">
        <f t="shared" si="6"/>
        <v>2</v>
      </c>
      <c r="Z19" s="22">
        <f t="shared" si="7"/>
        <v>0</v>
      </c>
      <c r="AA19" s="22">
        <f t="shared" si="9"/>
        <v>2</v>
      </c>
    </row>
    <row r="20" spans="1:27" x14ac:dyDescent="0.25">
      <c r="A20" s="82">
        <v>13</v>
      </c>
      <c r="B20" s="86" t="s">
        <v>157</v>
      </c>
      <c r="C20" s="86" t="s">
        <v>262</v>
      </c>
      <c r="D20" s="86" t="s">
        <v>262</v>
      </c>
      <c r="E20" s="2" t="s">
        <v>28</v>
      </c>
      <c r="F20" s="82">
        <v>0</v>
      </c>
      <c r="G20" s="83" t="s">
        <v>126</v>
      </c>
      <c r="H20" s="82">
        <v>0</v>
      </c>
      <c r="I20" s="2" t="s">
        <v>94</v>
      </c>
      <c r="J20" s="2" t="s">
        <v>765</v>
      </c>
      <c r="K20" s="2" t="s">
        <v>0</v>
      </c>
      <c r="L20" s="4" t="s">
        <v>39</v>
      </c>
      <c r="M20" s="4" t="s">
        <v>675</v>
      </c>
      <c r="N20" s="2" t="s">
        <v>342</v>
      </c>
      <c r="O20" s="2" t="s">
        <v>681</v>
      </c>
      <c r="P20" s="4" t="s">
        <v>31</v>
      </c>
      <c r="Q20" s="2" t="s">
        <v>663</v>
      </c>
      <c r="R20" s="22" t="str">
        <f t="shared" si="0"/>
        <v/>
      </c>
      <c r="S20" s="22">
        <f t="shared" si="1"/>
        <v>0</v>
      </c>
      <c r="T20" s="22">
        <f t="shared" si="2"/>
        <v>1</v>
      </c>
      <c r="U20" s="22">
        <f t="shared" si="3"/>
        <v>0</v>
      </c>
      <c r="V20" s="22">
        <f t="shared" si="4"/>
        <v>1</v>
      </c>
      <c r="W20" s="22">
        <f t="shared" si="5"/>
        <v>0</v>
      </c>
      <c r="X20" s="22">
        <f t="shared" si="8"/>
        <v>0</v>
      </c>
      <c r="Y20" s="22">
        <f t="shared" si="6"/>
        <v>0</v>
      </c>
      <c r="Z20" s="22">
        <f t="shared" si="7"/>
        <v>0</v>
      </c>
      <c r="AA20" s="22">
        <f t="shared" si="9"/>
        <v>0</v>
      </c>
    </row>
    <row r="21" spans="1:27" x14ac:dyDescent="0.25">
      <c r="A21" s="82">
        <v>14</v>
      </c>
      <c r="B21" s="86" t="s">
        <v>158</v>
      </c>
      <c r="C21" s="86" t="s">
        <v>262</v>
      </c>
      <c r="D21" s="86" t="s">
        <v>262</v>
      </c>
      <c r="E21" s="2" t="s">
        <v>28</v>
      </c>
      <c r="F21" s="82">
        <v>2</v>
      </c>
      <c r="G21" s="83" t="s">
        <v>126</v>
      </c>
      <c r="H21" s="82">
        <v>0</v>
      </c>
      <c r="I21" s="2" t="s">
        <v>103</v>
      </c>
      <c r="J21" s="2" t="s">
        <v>103</v>
      </c>
      <c r="K21" s="2" t="s">
        <v>0</v>
      </c>
      <c r="L21" s="4" t="s">
        <v>39</v>
      </c>
      <c r="M21" s="4" t="s">
        <v>675</v>
      </c>
      <c r="N21" s="2" t="s">
        <v>316</v>
      </c>
      <c r="O21" s="2" t="s">
        <v>699</v>
      </c>
      <c r="P21" s="4" t="s">
        <v>31</v>
      </c>
      <c r="Q21" s="2" t="s">
        <v>663</v>
      </c>
      <c r="R21" s="22" t="str">
        <f t="shared" si="0"/>
        <v/>
      </c>
      <c r="S21" s="22">
        <f t="shared" si="1"/>
        <v>2</v>
      </c>
      <c r="T21" s="22">
        <f t="shared" si="2"/>
        <v>1</v>
      </c>
      <c r="U21" s="22">
        <f t="shared" si="3"/>
        <v>1</v>
      </c>
      <c r="V21" s="22">
        <f t="shared" si="4"/>
        <v>0</v>
      </c>
      <c r="W21" s="22">
        <f t="shared" si="5"/>
        <v>0</v>
      </c>
      <c r="X21" s="22">
        <f t="shared" si="8"/>
        <v>1</v>
      </c>
      <c r="Y21" s="22">
        <f t="shared" si="6"/>
        <v>2</v>
      </c>
      <c r="Z21" s="22">
        <f t="shared" si="7"/>
        <v>0</v>
      </c>
      <c r="AA21" s="22">
        <f t="shared" si="9"/>
        <v>2</v>
      </c>
    </row>
    <row r="22" spans="1:27" x14ac:dyDescent="0.25">
      <c r="A22" s="82">
        <v>15</v>
      </c>
      <c r="B22" s="86" t="s">
        <v>159</v>
      </c>
      <c r="C22" s="86" t="s">
        <v>262</v>
      </c>
      <c r="D22" s="86" t="s">
        <v>262</v>
      </c>
      <c r="E22" s="2" t="s">
        <v>28</v>
      </c>
      <c r="F22" s="82">
        <v>0</v>
      </c>
      <c r="G22" s="83" t="s">
        <v>126</v>
      </c>
      <c r="H22" s="82">
        <v>1</v>
      </c>
      <c r="I22" s="2" t="s">
        <v>67</v>
      </c>
      <c r="J22" s="2" t="s">
        <v>72</v>
      </c>
      <c r="K22" s="2" t="s">
        <v>0</v>
      </c>
      <c r="L22" s="4" t="s">
        <v>39</v>
      </c>
      <c r="M22" s="4" t="s">
        <v>675</v>
      </c>
      <c r="N22" s="2" t="s">
        <v>361</v>
      </c>
      <c r="O22" s="2" t="s">
        <v>680</v>
      </c>
      <c r="P22" s="4" t="s">
        <v>33</v>
      </c>
      <c r="Q22" s="2" t="s">
        <v>663</v>
      </c>
      <c r="R22" s="22" t="str">
        <f t="shared" si="0"/>
        <v/>
      </c>
      <c r="S22" s="22">
        <f t="shared" si="1"/>
        <v>-1</v>
      </c>
      <c r="T22" s="22">
        <f t="shared" si="2"/>
        <v>1</v>
      </c>
      <c r="U22" s="22">
        <f t="shared" si="3"/>
        <v>0</v>
      </c>
      <c r="V22" s="22">
        <f t="shared" si="4"/>
        <v>0</v>
      </c>
      <c r="W22" s="22">
        <f t="shared" si="5"/>
        <v>1</v>
      </c>
      <c r="X22" s="22">
        <f t="shared" si="8"/>
        <v>-1</v>
      </c>
      <c r="Y22" s="22">
        <f t="shared" si="6"/>
        <v>0</v>
      </c>
      <c r="Z22" s="22">
        <f t="shared" si="7"/>
        <v>1</v>
      </c>
      <c r="AA22" s="22">
        <f t="shared" si="9"/>
        <v>-1</v>
      </c>
    </row>
    <row r="23" spans="1:27" x14ac:dyDescent="0.25">
      <c r="A23" s="82">
        <v>16</v>
      </c>
      <c r="B23" s="86" t="s">
        <v>160</v>
      </c>
      <c r="C23" s="86" t="s">
        <v>262</v>
      </c>
      <c r="D23" s="86" t="s">
        <v>262</v>
      </c>
      <c r="E23" s="2" t="s">
        <v>28</v>
      </c>
      <c r="F23" s="82">
        <v>2</v>
      </c>
      <c r="G23" s="83" t="s">
        <v>126</v>
      </c>
      <c r="H23" s="82">
        <v>2</v>
      </c>
      <c r="I23" s="2" t="s">
        <v>90</v>
      </c>
      <c r="J23" s="2" t="s">
        <v>752</v>
      </c>
      <c r="K23" s="2" t="s">
        <v>0</v>
      </c>
      <c r="L23" s="4" t="s">
        <v>39</v>
      </c>
      <c r="M23" s="4" t="s">
        <v>675</v>
      </c>
      <c r="N23" s="2" t="s">
        <v>86</v>
      </c>
      <c r="O23" s="2" t="s">
        <v>691</v>
      </c>
      <c r="P23" s="4" t="s">
        <v>31</v>
      </c>
      <c r="Q23" s="2" t="s">
        <v>663</v>
      </c>
      <c r="R23" s="22" t="str">
        <f t="shared" si="0"/>
        <v/>
      </c>
      <c r="S23" s="22">
        <f t="shared" si="1"/>
        <v>0</v>
      </c>
      <c r="T23" s="22">
        <f t="shared" si="2"/>
        <v>1</v>
      </c>
      <c r="U23" s="22">
        <f t="shared" si="3"/>
        <v>0</v>
      </c>
      <c r="V23" s="22">
        <f t="shared" si="4"/>
        <v>1</v>
      </c>
      <c r="W23" s="22">
        <f t="shared" si="5"/>
        <v>0</v>
      </c>
      <c r="X23" s="22">
        <f t="shared" si="8"/>
        <v>0</v>
      </c>
      <c r="Y23" s="22">
        <f t="shared" si="6"/>
        <v>2</v>
      </c>
      <c r="Z23" s="22">
        <f t="shared" si="7"/>
        <v>2</v>
      </c>
      <c r="AA23" s="22">
        <f t="shared" si="9"/>
        <v>0</v>
      </c>
    </row>
    <row r="24" spans="1:27" x14ac:dyDescent="0.25">
      <c r="A24" s="82">
        <v>17</v>
      </c>
      <c r="B24" s="86" t="s">
        <v>161</v>
      </c>
      <c r="C24" s="86" t="s">
        <v>262</v>
      </c>
      <c r="D24" s="86" t="s">
        <v>262</v>
      </c>
      <c r="E24" s="2" t="s">
        <v>28</v>
      </c>
      <c r="F24" s="82">
        <v>2</v>
      </c>
      <c r="G24" s="83" t="s">
        <v>126</v>
      </c>
      <c r="H24" s="82">
        <v>0</v>
      </c>
      <c r="I24" s="2" t="s">
        <v>54</v>
      </c>
      <c r="J24" s="2" t="s">
        <v>72</v>
      </c>
      <c r="K24" s="2" t="s">
        <v>0</v>
      </c>
      <c r="L24" s="4" t="s">
        <v>39</v>
      </c>
      <c r="M24" s="4" t="s">
        <v>675</v>
      </c>
      <c r="N24" s="2" t="s">
        <v>361</v>
      </c>
      <c r="O24" s="2" t="s">
        <v>680</v>
      </c>
      <c r="P24" s="4" t="s">
        <v>33</v>
      </c>
      <c r="Q24" s="2" t="s">
        <v>663</v>
      </c>
      <c r="R24" s="22" t="str">
        <f t="shared" si="0"/>
        <v/>
      </c>
      <c r="S24" s="22">
        <f t="shared" si="1"/>
        <v>2</v>
      </c>
      <c r="T24" s="22">
        <f t="shared" si="2"/>
        <v>1</v>
      </c>
      <c r="U24" s="22">
        <f t="shared" si="3"/>
        <v>1</v>
      </c>
      <c r="V24" s="22">
        <f t="shared" si="4"/>
        <v>0</v>
      </c>
      <c r="W24" s="22">
        <f t="shared" si="5"/>
        <v>0</v>
      </c>
      <c r="X24" s="22">
        <f t="shared" si="8"/>
        <v>1</v>
      </c>
      <c r="Y24" s="22">
        <f t="shared" si="6"/>
        <v>2</v>
      </c>
      <c r="Z24" s="22">
        <f t="shared" si="7"/>
        <v>0</v>
      </c>
      <c r="AA24" s="22">
        <f t="shared" si="9"/>
        <v>2</v>
      </c>
    </row>
    <row r="25" spans="1:27" x14ac:dyDescent="0.25">
      <c r="A25" s="82">
        <v>18</v>
      </c>
      <c r="B25" s="86" t="s">
        <v>162</v>
      </c>
      <c r="C25" s="86" t="s">
        <v>262</v>
      </c>
      <c r="D25" s="86" t="s">
        <v>262</v>
      </c>
      <c r="E25" s="2" t="s">
        <v>28</v>
      </c>
      <c r="F25" s="82">
        <v>0</v>
      </c>
      <c r="G25" s="83" t="s">
        <v>126</v>
      </c>
      <c r="H25" s="82">
        <v>1</v>
      </c>
      <c r="I25" s="2" t="s">
        <v>87</v>
      </c>
      <c r="J25" s="2" t="s">
        <v>88</v>
      </c>
      <c r="K25" s="2" t="s">
        <v>0</v>
      </c>
      <c r="L25" s="4" t="s">
        <v>39</v>
      </c>
      <c r="M25" s="4" t="s">
        <v>675</v>
      </c>
      <c r="N25" s="2" t="s">
        <v>317</v>
      </c>
      <c r="O25" s="2" t="s">
        <v>701</v>
      </c>
      <c r="P25" s="4" t="s">
        <v>31</v>
      </c>
      <c r="Q25" s="2" t="s">
        <v>663</v>
      </c>
      <c r="R25" s="22" t="str">
        <f t="shared" si="0"/>
        <v/>
      </c>
      <c r="S25" s="22">
        <f t="shared" si="1"/>
        <v>-1</v>
      </c>
      <c r="T25" s="22">
        <f t="shared" si="2"/>
        <v>1</v>
      </c>
      <c r="U25" s="22">
        <f t="shared" si="3"/>
        <v>0</v>
      </c>
      <c r="V25" s="22">
        <f t="shared" si="4"/>
        <v>0</v>
      </c>
      <c r="W25" s="22">
        <f t="shared" si="5"/>
        <v>1</v>
      </c>
      <c r="X25" s="22">
        <f t="shared" si="8"/>
        <v>-1</v>
      </c>
      <c r="Y25" s="22">
        <f t="shared" si="6"/>
        <v>0</v>
      </c>
      <c r="Z25" s="22">
        <f t="shared" si="7"/>
        <v>1</v>
      </c>
      <c r="AA25" s="22">
        <f t="shared" si="9"/>
        <v>-1</v>
      </c>
    </row>
    <row r="26" spans="1:27" x14ac:dyDescent="0.25">
      <c r="A26" s="82">
        <v>19</v>
      </c>
      <c r="B26" s="86" t="s">
        <v>163</v>
      </c>
      <c r="C26" s="86" t="s">
        <v>262</v>
      </c>
      <c r="D26" s="86" t="s">
        <v>262</v>
      </c>
      <c r="E26" s="2" t="s">
        <v>28</v>
      </c>
      <c r="F26" s="82">
        <v>1</v>
      </c>
      <c r="G26" s="83" t="s">
        <v>126</v>
      </c>
      <c r="H26" s="82">
        <v>1</v>
      </c>
      <c r="I26" s="2" t="s">
        <v>43</v>
      </c>
      <c r="J26" s="2" t="s">
        <v>43</v>
      </c>
      <c r="K26" s="2" t="s">
        <v>0</v>
      </c>
      <c r="L26" s="4" t="s">
        <v>39</v>
      </c>
      <c r="M26" s="4" t="s">
        <v>675</v>
      </c>
      <c r="N26" s="2" t="s">
        <v>349</v>
      </c>
      <c r="O26" s="2" t="s">
        <v>680</v>
      </c>
      <c r="P26" s="4" t="s">
        <v>31</v>
      </c>
      <c r="Q26" s="2" t="s">
        <v>737</v>
      </c>
      <c r="R26" s="22" t="str">
        <f t="shared" si="0"/>
        <v/>
      </c>
      <c r="S26" s="22">
        <f t="shared" si="1"/>
        <v>0</v>
      </c>
      <c r="T26" s="22">
        <f t="shared" si="2"/>
        <v>1</v>
      </c>
      <c r="U26" s="22">
        <f t="shared" si="3"/>
        <v>0</v>
      </c>
      <c r="V26" s="22">
        <f t="shared" si="4"/>
        <v>1</v>
      </c>
      <c r="W26" s="22">
        <f t="shared" si="5"/>
        <v>0</v>
      </c>
      <c r="X26" s="22">
        <f t="shared" si="8"/>
        <v>0</v>
      </c>
      <c r="Y26" s="22">
        <f t="shared" si="6"/>
        <v>1</v>
      </c>
      <c r="Z26" s="22">
        <f t="shared" si="7"/>
        <v>1</v>
      </c>
      <c r="AA26" s="22">
        <f t="shared" si="9"/>
        <v>0</v>
      </c>
    </row>
    <row r="27" spans="1:27" x14ac:dyDescent="0.25">
      <c r="A27" s="82">
        <v>20</v>
      </c>
      <c r="B27" s="86" t="s">
        <v>164</v>
      </c>
      <c r="C27" s="86" t="s">
        <v>262</v>
      </c>
      <c r="D27" s="86" t="s">
        <v>262</v>
      </c>
      <c r="E27" s="2" t="s">
        <v>28</v>
      </c>
      <c r="F27" s="82">
        <v>0</v>
      </c>
      <c r="G27" s="83" t="s">
        <v>126</v>
      </c>
      <c r="H27" s="82">
        <v>0</v>
      </c>
      <c r="I27" s="2" t="s">
        <v>80</v>
      </c>
      <c r="J27" s="2" t="s">
        <v>753</v>
      </c>
      <c r="K27" s="2" t="s">
        <v>0</v>
      </c>
      <c r="L27" s="4" t="s">
        <v>39</v>
      </c>
      <c r="M27" s="4" t="s">
        <v>675</v>
      </c>
      <c r="N27" s="2" t="s">
        <v>371</v>
      </c>
      <c r="O27" s="2" t="s">
        <v>692</v>
      </c>
      <c r="P27" s="4" t="s">
        <v>31</v>
      </c>
      <c r="Q27" s="2" t="s">
        <v>663</v>
      </c>
      <c r="R27" s="22" t="str">
        <f t="shared" si="0"/>
        <v/>
      </c>
      <c r="S27" s="22">
        <f t="shared" si="1"/>
        <v>0</v>
      </c>
      <c r="T27" s="22">
        <f t="shared" si="2"/>
        <v>1</v>
      </c>
      <c r="U27" s="22">
        <f t="shared" si="3"/>
        <v>0</v>
      </c>
      <c r="V27" s="22">
        <f t="shared" si="4"/>
        <v>1</v>
      </c>
      <c r="W27" s="22">
        <f t="shared" si="5"/>
        <v>0</v>
      </c>
      <c r="X27" s="22">
        <f t="shared" si="8"/>
        <v>0</v>
      </c>
      <c r="Y27" s="22">
        <f t="shared" si="6"/>
        <v>0</v>
      </c>
      <c r="Z27" s="22">
        <f t="shared" si="7"/>
        <v>0</v>
      </c>
      <c r="AA27" s="22">
        <f t="shared" si="9"/>
        <v>0</v>
      </c>
    </row>
    <row r="28" spans="1:27" x14ac:dyDescent="0.25">
      <c r="A28" s="82">
        <v>21</v>
      </c>
      <c r="B28" s="86" t="s">
        <v>165</v>
      </c>
      <c r="C28" s="86" t="s">
        <v>262</v>
      </c>
      <c r="D28" s="86" t="s">
        <v>262</v>
      </c>
      <c r="E28" s="2" t="s">
        <v>28</v>
      </c>
      <c r="F28" s="82">
        <v>0</v>
      </c>
      <c r="G28" s="83" t="s">
        <v>126</v>
      </c>
      <c r="H28" s="82">
        <v>3</v>
      </c>
      <c r="I28" s="2" t="s">
        <v>44</v>
      </c>
      <c r="J28" s="2" t="s">
        <v>750</v>
      </c>
      <c r="K28" s="2" t="s">
        <v>0</v>
      </c>
      <c r="L28" s="4" t="s">
        <v>39</v>
      </c>
      <c r="M28" s="4" t="s">
        <v>675</v>
      </c>
      <c r="N28" s="2" t="s">
        <v>349</v>
      </c>
      <c r="O28" s="2" t="s">
        <v>680</v>
      </c>
      <c r="P28" s="4" t="s">
        <v>33</v>
      </c>
      <c r="Q28" s="2" t="s">
        <v>663</v>
      </c>
      <c r="R28" s="22" t="str">
        <f t="shared" si="0"/>
        <v/>
      </c>
      <c r="S28" s="22">
        <f t="shared" si="1"/>
        <v>-3</v>
      </c>
      <c r="T28" s="22">
        <f t="shared" si="2"/>
        <v>1</v>
      </c>
      <c r="U28" s="22">
        <f t="shared" si="3"/>
        <v>0</v>
      </c>
      <c r="V28" s="22">
        <f t="shared" si="4"/>
        <v>0</v>
      </c>
      <c r="W28" s="22">
        <f t="shared" si="5"/>
        <v>1</v>
      </c>
      <c r="X28" s="22">
        <f t="shared" si="8"/>
        <v>-1</v>
      </c>
      <c r="Y28" s="22">
        <f t="shared" si="6"/>
        <v>0</v>
      </c>
      <c r="Z28" s="22">
        <f t="shared" si="7"/>
        <v>3</v>
      </c>
      <c r="AA28" s="22">
        <f t="shared" si="9"/>
        <v>-3</v>
      </c>
    </row>
    <row r="29" spans="1:27" x14ac:dyDescent="0.25">
      <c r="A29" s="82">
        <v>22</v>
      </c>
      <c r="B29" s="86" t="s">
        <v>166</v>
      </c>
      <c r="C29" s="86" t="s">
        <v>262</v>
      </c>
      <c r="D29" s="86" t="s">
        <v>262</v>
      </c>
      <c r="E29" s="2" t="s">
        <v>28</v>
      </c>
      <c r="F29" s="82">
        <v>1</v>
      </c>
      <c r="G29" s="83" t="s">
        <v>126</v>
      </c>
      <c r="H29" s="82">
        <v>1</v>
      </c>
      <c r="I29" s="2" t="s">
        <v>41</v>
      </c>
      <c r="J29" s="2" t="s">
        <v>769</v>
      </c>
      <c r="K29" s="2" t="s">
        <v>10</v>
      </c>
      <c r="L29" s="4" t="s">
        <v>167</v>
      </c>
      <c r="M29" s="4" t="s">
        <v>668</v>
      </c>
      <c r="N29" s="2" t="s">
        <v>349</v>
      </c>
      <c r="O29" s="2" t="s">
        <v>680</v>
      </c>
      <c r="P29" s="4" t="s">
        <v>33</v>
      </c>
      <c r="Q29" s="2" t="s">
        <v>663</v>
      </c>
      <c r="R29" s="22" t="str">
        <f t="shared" si="0"/>
        <v/>
      </c>
      <c r="S29" s="22">
        <f t="shared" si="1"/>
        <v>0</v>
      </c>
      <c r="T29" s="22">
        <f t="shared" si="2"/>
        <v>1</v>
      </c>
      <c r="U29" s="22">
        <f t="shared" si="3"/>
        <v>0</v>
      </c>
      <c r="V29" s="22">
        <f t="shared" si="4"/>
        <v>1</v>
      </c>
      <c r="W29" s="22">
        <f t="shared" si="5"/>
        <v>0</v>
      </c>
      <c r="X29" s="22">
        <f t="shared" si="8"/>
        <v>0</v>
      </c>
      <c r="Y29" s="22">
        <f t="shared" si="6"/>
        <v>1</v>
      </c>
      <c r="Z29" s="22">
        <f t="shared" si="7"/>
        <v>1</v>
      </c>
      <c r="AA29" s="22">
        <f t="shared" si="9"/>
        <v>0</v>
      </c>
    </row>
    <row r="30" spans="1:27" x14ac:dyDescent="0.25">
      <c r="A30" s="82">
        <v>23</v>
      </c>
      <c r="B30" s="86" t="s">
        <v>168</v>
      </c>
      <c r="C30" s="86" t="s">
        <v>262</v>
      </c>
      <c r="D30" s="86" t="s">
        <v>262</v>
      </c>
      <c r="E30" s="2" t="s">
        <v>28</v>
      </c>
      <c r="F30" s="82">
        <v>1</v>
      </c>
      <c r="G30" s="83" t="s">
        <v>126</v>
      </c>
      <c r="H30" s="82">
        <v>2</v>
      </c>
      <c r="I30" s="2" t="s">
        <v>108</v>
      </c>
      <c r="J30" s="2" t="s">
        <v>781</v>
      </c>
      <c r="K30" s="2" t="s">
        <v>15</v>
      </c>
      <c r="L30" s="4" t="s">
        <v>167</v>
      </c>
      <c r="M30" s="4" t="s">
        <v>668</v>
      </c>
      <c r="N30" s="2" t="s">
        <v>332</v>
      </c>
      <c r="O30" s="2" t="s">
        <v>719</v>
      </c>
      <c r="P30" s="4" t="s">
        <v>31</v>
      </c>
      <c r="Q30" s="2" t="s">
        <v>663</v>
      </c>
      <c r="R30" s="22" t="str">
        <f t="shared" si="0"/>
        <v/>
      </c>
      <c r="S30" s="22">
        <f t="shared" si="1"/>
        <v>-1</v>
      </c>
      <c r="T30" s="22">
        <f t="shared" si="2"/>
        <v>1</v>
      </c>
      <c r="U30" s="22">
        <f t="shared" si="3"/>
        <v>0</v>
      </c>
      <c r="V30" s="22">
        <f t="shared" si="4"/>
        <v>0</v>
      </c>
      <c r="W30" s="22">
        <f t="shared" si="5"/>
        <v>1</v>
      </c>
      <c r="X30" s="22">
        <f t="shared" si="8"/>
        <v>-1</v>
      </c>
      <c r="Y30" s="22">
        <f t="shared" si="6"/>
        <v>1</v>
      </c>
      <c r="Z30" s="22">
        <f t="shared" si="7"/>
        <v>2</v>
      </c>
      <c r="AA30" s="22">
        <f t="shared" si="9"/>
        <v>-1</v>
      </c>
    </row>
    <row r="31" spans="1:27" x14ac:dyDescent="0.25">
      <c r="A31" s="82">
        <v>24</v>
      </c>
      <c r="B31" s="86" t="s">
        <v>169</v>
      </c>
      <c r="C31" s="86" t="s">
        <v>262</v>
      </c>
      <c r="D31" s="86" t="s">
        <v>262</v>
      </c>
      <c r="E31" s="2" t="s">
        <v>28</v>
      </c>
      <c r="F31" s="82">
        <v>1</v>
      </c>
      <c r="G31" s="83" t="s">
        <v>126</v>
      </c>
      <c r="H31" s="82">
        <v>2</v>
      </c>
      <c r="I31" s="2" t="s">
        <v>109</v>
      </c>
      <c r="J31" s="2" t="s">
        <v>782</v>
      </c>
      <c r="K31" s="2" t="s">
        <v>15</v>
      </c>
      <c r="L31" s="4" t="s">
        <v>167</v>
      </c>
      <c r="M31" s="4" t="s">
        <v>668</v>
      </c>
      <c r="N31" s="2" t="s">
        <v>333</v>
      </c>
      <c r="O31" s="2" t="s">
        <v>720</v>
      </c>
      <c r="P31" s="4" t="s">
        <v>31</v>
      </c>
      <c r="Q31" s="2" t="s">
        <v>663</v>
      </c>
      <c r="R31" s="22" t="str">
        <f t="shared" si="0"/>
        <v/>
      </c>
      <c r="S31" s="22">
        <f t="shared" si="1"/>
        <v>-1</v>
      </c>
      <c r="T31" s="22">
        <f t="shared" si="2"/>
        <v>1</v>
      </c>
      <c r="U31" s="22">
        <f t="shared" si="3"/>
        <v>0</v>
      </c>
      <c r="V31" s="22">
        <f t="shared" si="4"/>
        <v>0</v>
      </c>
      <c r="W31" s="22">
        <f t="shared" si="5"/>
        <v>1</v>
      </c>
      <c r="X31" s="22">
        <f t="shared" si="8"/>
        <v>-1</v>
      </c>
      <c r="Y31" s="22">
        <f t="shared" si="6"/>
        <v>1</v>
      </c>
      <c r="Z31" s="22">
        <f t="shared" si="7"/>
        <v>2</v>
      </c>
      <c r="AA31" s="22">
        <f t="shared" si="9"/>
        <v>-1</v>
      </c>
    </row>
    <row r="32" spans="1:27" x14ac:dyDescent="0.25">
      <c r="A32" s="82">
        <v>25</v>
      </c>
      <c r="B32" s="86" t="s">
        <v>170</v>
      </c>
      <c r="C32" s="86" t="s">
        <v>262</v>
      </c>
      <c r="D32" s="86" t="s">
        <v>262</v>
      </c>
      <c r="E32" s="2" t="s">
        <v>28</v>
      </c>
      <c r="F32" s="82">
        <v>1</v>
      </c>
      <c r="G32" s="83" t="s">
        <v>126</v>
      </c>
      <c r="H32" s="82">
        <v>0</v>
      </c>
      <c r="I32" s="2" t="s">
        <v>72</v>
      </c>
      <c r="J32" s="2" t="s">
        <v>72</v>
      </c>
      <c r="K32" s="2" t="s">
        <v>0</v>
      </c>
      <c r="L32" s="4" t="s">
        <v>39</v>
      </c>
      <c r="M32" s="4" t="s">
        <v>675</v>
      </c>
      <c r="N32" s="2" t="s">
        <v>349</v>
      </c>
      <c r="O32" s="2" t="s">
        <v>680</v>
      </c>
      <c r="P32" s="4" t="s">
        <v>33</v>
      </c>
      <c r="Q32" s="2" t="s">
        <v>663</v>
      </c>
      <c r="R32" s="22" t="str">
        <f t="shared" si="0"/>
        <v/>
      </c>
      <c r="S32" s="22">
        <f t="shared" si="1"/>
        <v>1</v>
      </c>
      <c r="T32" s="22">
        <f t="shared" si="2"/>
        <v>1</v>
      </c>
      <c r="U32" s="22">
        <f t="shared" si="3"/>
        <v>1</v>
      </c>
      <c r="V32" s="22">
        <f t="shared" si="4"/>
        <v>0</v>
      </c>
      <c r="W32" s="22">
        <f t="shared" si="5"/>
        <v>0</v>
      </c>
      <c r="X32" s="22">
        <f t="shared" si="8"/>
        <v>1</v>
      </c>
      <c r="Y32" s="22">
        <f t="shared" si="6"/>
        <v>1</v>
      </c>
      <c r="Z32" s="22">
        <f t="shared" si="7"/>
        <v>0</v>
      </c>
      <c r="AA32" s="22">
        <f t="shared" si="9"/>
        <v>1</v>
      </c>
    </row>
    <row r="33" spans="1:27" x14ac:dyDescent="0.25">
      <c r="A33" s="82">
        <v>26</v>
      </c>
      <c r="B33" s="86" t="s">
        <v>171</v>
      </c>
      <c r="C33" s="86" t="s">
        <v>262</v>
      </c>
      <c r="D33" s="86" t="s">
        <v>262</v>
      </c>
      <c r="E33" s="2" t="s">
        <v>28</v>
      </c>
      <c r="F33" s="82">
        <v>3</v>
      </c>
      <c r="G33" s="83" t="s">
        <v>126</v>
      </c>
      <c r="H33" s="82">
        <v>1</v>
      </c>
      <c r="I33" s="2" t="s">
        <v>53</v>
      </c>
      <c r="J33" s="2" t="s">
        <v>755</v>
      </c>
      <c r="K33" s="2" t="s">
        <v>0</v>
      </c>
      <c r="L33" s="4" t="s">
        <v>39</v>
      </c>
      <c r="M33" s="4" t="s">
        <v>675</v>
      </c>
      <c r="N33" s="2" t="s">
        <v>361</v>
      </c>
      <c r="O33" s="2" t="s">
        <v>680</v>
      </c>
      <c r="P33" s="4" t="s">
        <v>33</v>
      </c>
      <c r="Q33" s="2" t="s">
        <v>663</v>
      </c>
      <c r="R33" s="22" t="str">
        <f t="shared" si="0"/>
        <v/>
      </c>
      <c r="S33" s="22">
        <f t="shared" si="1"/>
        <v>2</v>
      </c>
      <c r="T33" s="22">
        <f t="shared" si="2"/>
        <v>1</v>
      </c>
      <c r="U33" s="22">
        <f t="shared" si="3"/>
        <v>1</v>
      </c>
      <c r="V33" s="22">
        <f t="shared" si="4"/>
        <v>0</v>
      </c>
      <c r="W33" s="22">
        <f t="shared" si="5"/>
        <v>0</v>
      </c>
      <c r="X33" s="22">
        <f t="shared" si="8"/>
        <v>1</v>
      </c>
      <c r="Y33" s="22">
        <f t="shared" si="6"/>
        <v>3</v>
      </c>
      <c r="Z33" s="22">
        <f t="shared" si="7"/>
        <v>1</v>
      </c>
      <c r="AA33" s="22">
        <f t="shared" si="9"/>
        <v>2</v>
      </c>
    </row>
    <row r="34" spans="1:27" x14ac:dyDescent="0.25">
      <c r="A34" s="82">
        <v>27</v>
      </c>
      <c r="B34" s="86" t="s">
        <v>172</v>
      </c>
      <c r="C34" s="86" t="s">
        <v>262</v>
      </c>
      <c r="D34" s="86" t="s">
        <v>262</v>
      </c>
      <c r="E34" s="2" t="s">
        <v>28</v>
      </c>
      <c r="F34" s="82">
        <v>0</v>
      </c>
      <c r="G34" s="83" t="s">
        <v>126</v>
      </c>
      <c r="H34" s="82">
        <v>1</v>
      </c>
      <c r="I34" s="2" t="s">
        <v>41</v>
      </c>
      <c r="J34" s="2" t="s">
        <v>769</v>
      </c>
      <c r="K34" s="2" t="s">
        <v>10</v>
      </c>
      <c r="L34" s="4" t="s">
        <v>167</v>
      </c>
      <c r="M34" s="4" t="s">
        <v>668</v>
      </c>
      <c r="N34" s="2" t="s">
        <v>357</v>
      </c>
      <c r="O34" s="2" t="s">
        <v>702</v>
      </c>
      <c r="P34" s="4" t="s">
        <v>31</v>
      </c>
      <c r="Q34" s="2" t="s">
        <v>663</v>
      </c>
      <c r="R34" s="22" t="str">
        <f t="shared" si="0"/>
        <v/>
      </c>
      <c r="S34" s="22">
        <f t="shared" si="1"/>
        <v>-1</v>
      </c>
      <c r="T34" s="22">
        <f t="shared" si="2"/>
        <v>1</v>
      </c>
      <c r="U34" s="22">
        <f t="shared" si="3"/>
        <v>0</v>
      </c>
      <c r="V34" s="22">
        <f t="shared" si="4"/>
        <v>0</v>
      </c>
      <c r="W34" s="22">
        <f t="shared" si="5"/>
        <v>1</v>
      </c>
      <c r="X34" s="22">
        <f t="shared" si="8"/>
        <v>-1</v>
      </c>
      <c r="Y34" s="22">
        <f t="shared" si="6"/>
        <v>0</v>
      </c>
      <c r="Z34" s="22">
        <f t="shared" si="7"/>
        <v>1</v>
      </c>
      <c r="AA34" s="22">
        <f t="shared" si="9"/>
        <v>-1</v>
      </c>
    </row>
    <row r="35" spans="1:27" x14ac:dyDescent="0.25">
      <c r="A35" s="82">
        <v>28</v>
      </c>
      <c r="B35" s="86" t="s">
        <v>173</v>
      </c>
      <c r="C35" s="86" t="s">
        <v>262</v>
      </c>
      <c r="D35" s="86" t="s">
        <v>262</v>
      </c>
      <c r="E35" s="2" t="s">
        <v>28</v>
      </c>
      <c r="F35" s="82">
        <v>3</v>
      </c>
      <c r="G35" s="83" t="s">
        <v>126</v>
      </c>
      <c r="H35" s="82">
        <v>0</v>
      </c>
      <c r="I35" s="2" t="s">
        <v>659</v>
      </c>
      <c r="J35" s="2" t="s">
        <v>763</v>
      </c>
      <c r="K35" s="2" t="s">
        <v>0</v>
      </c>
      <c r="L35" s="4" t="s">
        <v>39</v>
      </c>
      <c r="M35" s="4" t="s">
        <v>675</v>
      </c>
      <c r="N35" s="2" t="s">
        <v>361</v>
      </c>
      <c r="O35" s="2" t="s">
        <v>680</v>
      </c>
      <c r="P35" s="4" t="s">
        <v>33</v>
      </c>
      <c r="Q35" s="2" t="s">
        <v>663</v>
      </c>
      <c r="R35" s="22" t="str">
        <f t="shared" si="0"/>
        <v/>
      </c>
      <c r="S35" s="22">
        <f t="shared" si="1"/>
        <v>3</v>
      </c>
      <c r="T35" s="22">
        <f t="shared" si="2"/>
        <v>1</v>
      </c>
      <c r="U35" s="22">
        <f t="shared" si="3"/>
        <v>1</v>
      </c>
      <c r="V35" s="22">
        <f t="shared" si="4"/>
        <v>0</v>
      </c>
      <c r="W35" s="22">
        <f t="shared" si="5"/>
        <v>0</v>
      </c>
      <c r="X35" s="22">
        <f t="shared" si="8"/>
        <v>1</v>
      </c>
      <c r="Y35" s="22">
        <f t="shared" si="6"/>
        <v>3</v>
      </c>
      <c r="Z35" s="22">
        <f t="shared" si="7"/>
        <v>0</v>
      </c>
      <c r="AA35" s="22">
        <f t="shared" si="9"/>
        <v>3</v>
      </c>
    </row>
    <row r="36" spans="1:27" x14ac:dyDescent="0.25">
      <c r="A36" s="82">
        <v>29</v>
      </c>
      <c r="B36" s="86" t="s">
        <v>174</v>
      </c>
      <c r="C36" s="86" t="s">
        <v>262</v>
      </c>
      <c r="D36" s="86" t="s">
        <v>262</v>
      </c>
      <c r="E36" s="2" t="s">
        <v>28</v>
      </c>
      <c r="F36" s="82">
        <v>3</v>
      </c>
      <c r="G36" s="83" t="s">
        <v>126</v>
      </c>
      <c r="H36" s="82">
        <v>0</v>
      </c>
      <c r="I36" s="2" t="s">
        <v>108</v>
      </c>
      <c r="J36" s="2" t="s">
        <v>781</v>
      </c>
      <c r="K36" s="2" t="s">
        <v>15</v>
      </c>
      <c r="L36" s="4" t="s">
        <v>167</v>
      </c>
      <c r="M36" s="4" t="s">
        <v>668</v>
      </c>
      <c r="N36" s="2" t="s">
        <v>349</v>
      </c>
      <c r="O36" s="2" t="s">
        <v>680</v>
      </c>
      <c r="P36" s="4" t="s">
        <v>33</v>
      </c>
      <c r="Q36" s="2" t="s">
        <v>663</v>
      </c>
      <c r="R36" s="22" t="str">
        <f t="shared" si="0"/>
        <v/>
      </c>
      <c r="S36" s="22">
        <f t="shared" si="1"/>
        <v>3</v>
      </c>
      <c r="T36" s="22">
        <f t="shared" si="2"/>
        <v>1</v>
      </c>
      <c r="U36" s="22">
        <f t="shared" si="3"/>
        <v>1</v>
      </c>
      <c r="V36" s="22">
        <f t="shared" si="4"/>
        <v>0</v>
      </c>
      <c r="W36" s="22">
        <f t="shared" si="5"/>
        <v>0</v>
      </c>
      <c r="X36" s="22">
        <f t="shared" si="8"/>
        <v>1</v>
      </c>
      <c r="Y36" s="22">
        <f t="shared" si="6"/>
        <v>3</v>
      </c>
      <c r="Z36" s="22">
        <f t="shared" si="7"/>
        <v>0</v>
      </c>
      <c r="AA36" s="22">
        <f t="shared" si="9"/>
        <v>3</v>
      </c>
    </row>
    <row r="37" spans="1:27" x14ac:dyDescent="0.25">
      <c r="A37" s="82">
        <v>30</v>
      </c>
      <c r="B37" s="86" t="s">
        <v>175</v>
      </c>
      <c r="C37" s="86" t="s">
        <v>262</v>
      </c>
      <c r="D37" s="86" t="s">
        <v>262</v>
      </c>
      <c r="E37" s="2" t="s">
        <v>28</v>
      </c>
      <c r="F37" s="82">
        <v>4</v>
      </c>
      <c r="G37" s="83" t="s">
        <v>126</v>
      </c>
      <c r="H37" s="82">
        <v>0</v>
      </c>
      <c r="I37" s="2" t="s">
        <v>109</v>
      </c>
      <c r="J37" s="2" t="s">
        <v>782</v>
      </c>
      <c r="K37" s="2" t="s">
        <v>15</v>
      </c>
      <c r="L37" s="4" t="s">
        <v>167</v>
      </c>
      <c r="M37" s="4" t="s">
        <v>668</v>
      </c>
      <c r="N37" s="2" t="s">
        <v>361</v>
      </c>
      <c r="O37" s="2" t="s">
        <v>680</v>
      </c>
      <c r="P37" s="4" t="s">
        <v>33</v>
      </c>
      <c r="Q37" s="2" t="s">
        <v>663</v>
      </c>
      <c r="R37" s="22" t="str">
        <f t="shared" si="0"/>
        <v/>
      </c>
      <c r="S37" s="22">
        <f t="shared" si="1"/>
        <v>4</v>
      </c>
      <c r="T37" s="22">
        <f t="shared" si="2"/>
        <v>1</v>
      </c>
      <c r="U37" s="22">
        <f t="shared" si="3"/>
        <v>1</v>
      </c>
      <c r="V37" s="22">
        <f t="shared" si="4"/>
        <v>0</v>
      </c>
      <c r="W37" s="22">
        <f t="shared" si="5"/>
        <v>0</v>
      </c>
      <c r="X37" s="22">
        <f t="shared" si="8"/>
        <v>1</v>
      </c>
      <c r="Y37" s="22">
        <f t="shared" si="6"/>
        <v>4</v>
      </c>
      <c r="Z37" s="22">
        <f t="shared" si="7"/>
        <v>0</v>
      </c>
      <c r="AA37" s="22">
        <f t="shared" si="9"/>
        <v>4</v>
      </c>
    </row>
    <row r="38" spans="1:27" x14ac:dyDescent="0.25">
      <c r="A38" s="82">
        <v>31</v>
      </c>
      <c r="B38" s="86" t="s">
        <v>176</v>
      </c>
      <c r="C38" s="86" t="s">
        <v>262</v>
      </c>
      <c r="D38" s="86" t="s">
        <v>262</v>
      </c>
      <c r="E38" s="2" t="s">
        <v>28</v>
      </c>
      <c r="F38" s="82">
        <v>0</v>
      </c>
      <c r="G38" s="83" t="s">
        <v>126</v>
      </c>
      <c r="H38" s="82">
        <v>0</v>
      </c>
      <c r="I38" s="2" t="s">
        <v>78</v>
      </c>
      <c r="J38" s="2" t="s">
        <v>72</v>
      </c>
      <c r="K38" s="2" t="s">
        <v>0</v>
      </c>
      <c r="L38" s="4" t="s">
        <v>39</v>
      </c>
      <c r="M38" s="4" t="s">
        <v>675</v>
      </c>
      <c r="N38" s="2" t="s">
        <v>349</v>
      </c>
      <c r="O38" s="2" t="s">
        <v>680</v>
      </c>
      <c r="P38" s="4" t="s">
        <v>31</v>
      </c>
      <c r="Q38" s="2" t="s">
        <v>663</v>
      </c>
      <c r="R38" s="22" t="str">
        <f t="shared" si="0"/>
        <v/>
      </c>
      <c r="S38" s="22">
        <f t="shared" si="1"/>
        <v>0</v>
      </c>
      <c r="T38" s="22">
        <f t="shared" si="2"/>
        <v>1</v>
      </c>
      <c r="U38" s="22">
        <f t="shared" si="3"/>
        <v>0</v>
      </c>
      <c r="V38" s="22">
        <f t="shared" si="4"/>
        <v>1</v>
      </c>
      <c r="W38" s="22">
        <f t="shared" si="5"/>
        <v>0</v>
      </c>
      <c r="X38" s="22">
        <f t="shared" si="8"/>
        <v>0</v>
      </c>
      <c r="Y38" s="22">
        <f t="shared" si="6"/>
        <v>0</v>
      </c>
      <c r="Z38" s="22">
        <f t="shared" si="7"/>
        <v>0</v>
      </c>
      <c r="AA38" s="22">
        <f t="shared" si="9"/>
        <v>0</v>
      </c>
    </row>
    <row r="39" spans="1:27" x14ac:dyDescent="0.25">
      <c r="A39" s="82">
        <v>32</v>
      </c>
      <c r="B39" s="86" t="s">
        <v>177</v>
      </c>
      <c r="C39" s="86" t="s">
        <v>262</v>
      </c>
      <c r="D39" s="86" t="s">
        <v>262</v>
      </c>
      <c r="E39" s="2" t="s">
        <v>28</v>
      </c>
      <c r="F39" s="82">
        <v>4</v>
      </c>
      <c r="G39" s="83" t="s">
        <v>126</v>
      </c>
      <c r="H39" s="82">
        <v>0</v>
      </c>
      <c r="I39" s="2" t="s">
        <v>58</v>
      </c>
      <c r="J39" s="2" t="s">
        <v>758</v>
      </c>
      <c r="K39" s="2" t="s">
        <v>0</v>
      </c>
      <c r="L39" s="4" t="s">
        <v>39</v>
      </c>
      <c r="M39" s="4" t="s">
        <v>675</v>
      </c>
      <c r="N39" s="2" t="s">
        <v>361</v>
      </c>
      <c r="O39" s="2" t="s">
        <v>680</v>
      </c>
      <c r="P39" s="4" t="s">
        <v>33</v>
      </c>
      <c r="Q39" s="2" t="s">
        <v>663</v>
      </c>
      <c r="R39" s="22" t="str">
        <f t="shared" si="0"/>
        <v/>
      </c>
      <c r="S39" s="22">
        <f t="shared" si="1"/>
        <v>4</v>
      </c>
      <c r="T39" s="22">
        <f t="shared" si="2"/>
        <v>1</v>
      </c>
      <c r="U39" s="22">
        <f t="shared" si="3"/>
        <v>1</v>
      </c>
      <c r="V39" s="22">
        <f t="shared" si="4"/>
        <v>0</v>
      </c>
      <c r="W39" s="22">
        <f t="shared" si="5"/>
        <v>0</v>
      </c>
      <c r="X39" s="22">
        <f t="shared" si="8"/>
        <v>1</v>
      </c>
      <c r="Y39" s="22">
        <f t="shared" si="6"/>
        <v>4</v>
      </c>
      <c r="Z39" s="22">
        <f t="shared" si="7"/>
        <v>0</v>
      </c>
      <c r="AA39" s="22">
        <f t="shared" si="9"/>
        <v>4</v>
      </c>
    </row>
    <row r="40" spans="1:27" x14ac:dyDescent="0.25">
      <c r="A40" s="82">
        <v>33</v>
      </c>
      <c r="B40" s="86" t="s">
        <v>178</v>
      </c>
      <c r="C40" s="86" t="s">
        <v>262</v>
      </c>
      <c r="D40" s="86" t="s">
        <v>262</v>
      </c>
      <c r="E40" s="2" t="s">
        <v>28</v>
      </c>
      <c r="F40" s="82">
        <v>2</v>
      </c>
      <c r="G40" s="83" t="s">
        <v>126</v>
      </c>
      <c r="H40" s="82">
        <v>2</v>
      </c>
      <c r="I40" s="2" t="s">
        <v>22</v>
      </c>
      <c r="J40" s="2" t="s">
        <v>118</v>
      </c>
      <c r="K40" s="2" t="s">
        <v>0</v>
      </c>
      <c r="L40" s="4" t="s">
        <v>30</v>
      </c>
      <c r="M40" s="4" t="s">
        <v>663</v>
      </c>
      <c r="N40" s="2" t="s">
        <v>313</v>
      </c>
      <c r="O40" s="2" t="s">
        <v>680</v>
      </c>
      <c r="P40" s="4" t="s">
        <v>33</v>
      </c>
      <c r="Q40" s="2" t="s">
        <v>663</v>
      </c>
      <c r="R40" s="22" t="str">
        <f t="shared" si="0"/>
        <v/>
      </c>
      <c r="S40" s="22">
        <f t="shared" si="1"/>
        <v>0</v>
      </c>
      <c r="T40" s="22">
        <f t="shared" si="2"/>
        <v>1</v>
      </c>
      <c r="U40" s="22">
        <f t="shared" si="3"/>
        <v>0</v>
      </c>
      <c r="V40" s="22">
        <f t="shared" si="4"/>
        <v>1</v>
      </c>
      <c r="W40" s="22">
        <f t="shared" si="5"/>
        <v>0</v>
      </c>
      <c r="X40" s="22">
        <f t="shared" si="8"/>
        <v>0</v>
      </c>
      <c r="Y40" s="22">
        <f t="shared" si="6"/>
        <v>2</v>
      </c>
      <c r="Z40" s="22">
        <f t="shared" si="7"/>
        <v>2</v>
      </c>
      <c r="AA40" s="22">
        <f t="shared" si="9"/>
        <v>0</v>
      </c>
    </row>
    <row r="41" spans="1:27" x14ac:dyDescent="0.25">
      <c r="A41" s="82">
        <v>34</v>
      </c>
      <c r="B41" s="86" t="s">
        <v>179</v>
      </c>
      <c r="C41" s="86" t="s">
        <v>262</v>
      </c>
      <c r="D41" s="86" t="s">
        <v>262</v>
      </c>
      <c r="E41" s="2" t="s">
        <v>28</v>
      </c>
      <c r="F41" s="82">
        <v>2</v>
      </c>
      <c r="G41" s="83" t="s">
        <v>126</v>
      </c>
      <c r="H41" s="82">
        <v>0</v>
      </c>
      <c r="I41" s="2" t="s">
        <v>80</v>
      </c>
      <c r="J41" s="2" t="s">
        <v>753</v>
      </c>
      <c r="K41" s="2" t="s">
        <v>0</v>
      </c>
      <c r="L41" s="4" t="s">
        <v>39</v>
      </c>
      <c r="M41" s="4" t="s">
        <v>674</v>
      </c>
      <c r="N41" s="2" t="s">
        <v>361</v>
      </c>
      <c r="O41" s="2" t="s">
        <v>680</v>
      </c>
      <c r="P41" s="4" t="s">
        <v>33</v>
      </c>
      <c r="Q41" s="2" t="s">
        <v>663</v>
      </c>
      <c r="R41" s="22" t="str">
        <f t="shared" si="0"/>
        <v/>
      </c>
      <c r="S41" s="22">
        <f t="shared" si="1"/>
        <v>2</v>
      </c>
      <c r="T41" s="22">
        <f t="shared" si="2"/>
        <v>1</v>
      </c>
      <c r="U41" s="22">
        <f t="shared" si="3"/>
        <v>1</v>
      </c>
      <c r="V41" s="22">
        <f t="shared" si="4"/>
        <v>0</v>
      </c>
      <c r="W41" s="22">
        <f t="shared" si="5"/>
        <v>0</v>
      </c>
      <c r="X41" s="22">
        <f t="shared" si="8"/>
        <v>1</v>
      </c>
      <c r="Y41" s="22">
        <f t="shared" si="6"/>
        <v>2</v>
      </c>
      <c r="Z41" s="22">
        <f t="shared" si="7"/>
        <v>0</v>
      </c>
      <c r="AA41" s="22">
        <f t="shared" si="9"/>
        <v>2</v>
      </c>
    </row>
    <row r="42" spans="1:27" x14ac:dyDescent="0.25">
      <c r="A42" s="82">
        <v>35</v>
      </c>
      <c r="B42" s="86" t="s">
        <v>180</v>
      </c>
      <c r="C42" s="86" t="s">
        <v>262</v>
      </c>
      <c r="D42" s="86" t="s">
        <v>262</v>
      </c>
      <c r="E42" s="2" t="s">
        <v>28</v>
      </c>
      <c r="F42" s="82">
        <v>5</v>
      </c>
      <c r="G42" s="83" t="s">
        <v>126</v>
      </c>
      <c r="H42" s="82">
        <v>1</v>
      </c>
      <c r="I42" s="2" t="s">
        <v>87</v>
      </c>
      <c r="J42" s="2" t="s">
        <v>88</v>
      </c>
      <c r="K42" s="2" t="s">
        <v>0</v>
      </c>
      <c r="L42" s="4" t="s">
        <v>39</v>
      </c>
      <c r="M42" s="4" t="s">
        <v>674</v>
      </c>
      <c r="N42" s="2" t="s">
        <v>361</v>
      </c>
      <c r="O42" s="2" t="s">
        <v>680</v>
      </c>
      <c r="P42" s="4" t="s">
        <v>33</v>
      </c>
      <c r="Q42" s="2" t="s">
        <v>663</v>
      </c>
      <c r="R42" s="22" t="str">
        <f t="shared" si="0"/>
        <v/>
      </c>
      <c r="S42" s="22">
        <f t="shared" si="1"/>
        <v>4</v>
      </c>
      <c r="T42" s="22">
        <f t="shared" si="2"/>
        <v>1</v>
      </c>
      <c r="U42" s="22">
        <f t="shared" si="3"/>
        <v>1</v>
      </c>
      <c r="V42" s="22">
        <f t="shared" si="4"/>
        <v>0</v>
      </c>
      <c r="W42" s="22">
        <f t="shared" si="5"/>
        <v>0</v>
      </c>
      <c r="X42" s="22">
        <f t="shared" si="8"/>
        <v>1</v>
      </c>
      <c r="Y42" s="22">
        <f t="shared" si="6"/>
        <v>5</v>
      </c>
      <c r="Z42" s="22">
        <f t="shared" si="7"/>
        <v>1</v>
      </c>
      <c r="AA42" s="22">
        <f t="shared" si="9"/>
        <v>4</v>
      </c>
    </row>
    <row r="43" spans="1:27" x14ac:dyDescent="0.25">
      <c r="A43" s="82">
        <v>36</v>
      </c>
      <c r="B43" s="86" t="s">
        <v>181</v>
      </c>
      <c r="C43" s="86" t="s">
        <v>262</v>
      </c>
      <c r="D43" s="86" t="s">
        <v>262</v>
      </c>
      <c r="E43" s="2" t="s">
        <v>28</v>
      </c>
      <c r="F43" s="82">
        <v>4</v>
      </c>
      <c r="G43" s="83" t="s">
        <v>126</v>
      </c>
      <c r="H43" s="82">
        <v>0</v>
      </c>
      <c r="I43" s="2" t="s">
        <v>43</v>
      </c>
      <c r="J43" s="2" t="s">
        <v>43</v>
      </c>
      <c r="K43" s="2" t="s">
        <v>0</v>
      </c>
      <c r="L43" s="4" t="s">
        <v>39</v>
      </c>
      <c r="M43" s="4" t="s">
        <v>674</v>
      </c>
      <c r="N43" s="2" t="s">
        <v>349</v>
      </c>
      <c r="O43" s="2" t="s">
        <v>680</v>
      </c>
      <c r="P43" s="4" t="s">
        <v>33</v>
      </c>
      <c r="Q43" s="2" t="s">
        <v>738</v>
      </c>
      <c r="R43" s="22" t="str">
        <f t="shared" si="0"/>
        <v/>
      </c>
      <c r="S43" s="22">
        <f t="shared" si="1"/>
        <v>4</v>
      </c>
      <c r="T43" s="22">
        <f t="shared" si="2"/>
        <v>1</v>
      </c>
      <c r="U43" s="22">
        <f t="shared" si="3"/>
        <v>1</v>
      </c>
      <c r="V43" s="22">
        <f t="shared" si="4"/>
        <v>0</v>
      </c>
      <c r="W43" s="22">
        <f t="shared" si="5"/>
        <v>0</v>
      </c>
      <c r="X43" s="22">
        <f t="shared" si="8"/>
        <v>1</v>
      </c>
      <c r="Y43" s="22">
        <f t="shared" si="6"/>
        <v>4</v>
      </c>
      <c r="Z43" s="22">
        <f t="shared" si="7"/>
        <v>0</v>
      </c>
      <c r="AA43" s="22">
        <f t="shared" si="9"/>
        <v>4</v>
      </c>
    </row>
    <row r="44" spans="1:27" x14ac:dyDescent="0.25">
      <c r="A44" s="82">
        <v>37</v>
      </c>
      <c r="B44" s="86" t="s">
        <v>182</v>
      </c>
      <c r="C44" s="86" t="s">
        <v>262</v>
      </c>
      <c r="D44" s="86" t="s">
        <v>262</v>
      </c>
      <c r="E44" s="2" t="s">
        <v>28</v>
      </c>
      <c r="F44" s="82">
        <v>1</v>
      </c>
      <c r="G44" s="83" t="s">
        <v>126</v>
      </c>
      <c r="H44" s="82">
        <v>1</v>
      </c>
      <c r="I44" s="2" t="s">
        <v>110</v>
      </c>
      <c r="J44" s="2" t="s">
        <v>757</v>
      </c>
      <c r="K44" s="2" t="s">
        <v>0</v>
      </c>
      <c r="L44" s="4" t="s">
        <v>30</v>
      </c>
      <c r="M44" s="4" t="s">
        <v>663</v>
      </c>
      <c r="N44" s="2" t="s">
        <v>313</v>
      </c>
      <c r="O44" s="2" t="s">
        <v>680</v>
      </c>
      <c r="P44" s="4" t="s">
        <v>33</v>
      </c>
      <c r="Q44" s="2" t="s">
        <v>663</v>
      </c>
      <c r="R44" s="22" t="str">
        <f t="shared" si="0"/>
        <v/>
      </c>
      <c r="S44" s="22">
        <f t="shared" si="1"/>
        <v>0</v>
      </c>
      <c r="T44" s="22">
        <f t="shared" si="2"/>
        <v>1</v>
      </c>
      <c r="U44" s="22">
        <f t="shared" si="3"/>
        <v>0</v>
      </c>
      <c r="V44" s="22">
        <f t="shared" si="4"/>
        <v>1</v>
      </c>
      <c r="W44" s="22">
        <f t="shared" si="5"/>
        <v>0</v>
      </c>
      <c r="X44" s="22">
        <f t="shared" si="8"/>
        <v>0</v>
      </c>
      <c r="Y44" s="22">
        <f t="shared" si="6"/>
        <v>1</v>
      </c>
      <c r="Z44" s="22">
        <f t="shared" si="7"/>
        <v>1</v>
      </c>
      <c r="AA44" s="22">
        <f t="shared" si="9"/>
        <v>0</v>
      </c>
    </row>
    <row r="45" spans="1:27" x14ac:dyDescent="0.25">
      <c r="A45" s="82">
        <v>38</v>
      </c>
      <c r="B45" s="86" t="s">
        <v>183</v>
      </c>
      <c r="C45" s="86" t="s">
        <v>262</v>
      </c>
      <c r="D45" s="86" t="s">
        <v>262</v>
      </c>
      <c r="E45" s="2" t="s">
        <v>28</v>
      </c>
      <c r="F45" s="82">
        <v>0</v>
      </c>
      <c r="G45" s="83" t="s">
        <v>126</v>
      </c>
      <c r="H45" s="82">
        <v>3</v>
      </c>
      <c r="I45" s="2" t="s">
        <v>58</v>
      </c>
      <c r="J45" s="2" t="s">
        <v>758</v>
      </c>
      <c r="K45" s="2" t="s">
        <v>0</v>
      </c>
      <c r="L45" s="4" t="s">
        <v>39</v>
      </c>
      <c r="M45" s="4" t="s">
        <v>674</v>
      </c>
      <c r="N45" s="2" t="s">
        <v>334</v>
      </c>
      <c r="O45" s="2" t="s">
        <v>694</v>
      </c>
      <c r="P45" s="4" t="s">
        <v>31</v>
      </c>
      <c r="Q45" s="2" t="s">
        <v>663</v>
      </c>
      <c r="R45" s="22" t="str">
        <f t="shared" si="0"/>
        <v/>
      </c>
      <c r="S45" s="22">
        <f t="shared" si="1"/>
        <v>-3</v>
      </c>
      <c r="T45" s="22">
        <f t="shared" si="2"/>
        <v>1</v>
      </c>
      <c r="U45" s="22">
        <f t="shared" si="3"/>
        <v>0</v>
      </c>
      <c r="V45" s="22">
        <f t="shared" si="4"/>
        <v>0</v>
      </c>
      <c r="W45" s="22">
        <f t="shared" si="5"/>
        <v>1</v>
      </c>
      <c r="X45" s="22">
        <f t="shared" si="8"/>
        <v>-1</v>
      </c>
      <c r="Y45" s="22">
        <f t="shared" si="6"/>
        <v>0</v>
      </c>
      <c r="Z45" s="22">
        <f t="shared" si="7"/>
        <v>3</v>
      </c>
      <c r="AA45" s="22">
        <f t="shared" si="9"/>
        <v>-3</v>
      </c>
    </row>
    <row r="46" spans="1:27" x14ac:dyDescent="0.25">
      <c r="A46" s="82">
        <v>39</v>
      </c>
      <c r="B46" s="86" t="s">
        <v>184</v>
      </c>
      <c r="C46" s="86" t="s">
        <v>262</v>
      </c>
      <c r="D46" s="86" t="s">
        <v>262</v>
      </c>
      <c r="E46" s="2" t="s">
        <v>28</v>
      </c>
      <c r="F46" s="82">
        <v>2</v>
      </c>
      <c r="G46" s="83" t="s">
        <v>126</v>
      </c>
      <c r="H46" s="82">
        <v>0</v>
      </c>
      <c r="I46" s="2" t="s">
        <v>90</v>
      </c>
      <c r="J46" s="2" t="s">
        <v>752</v>
      </c>
      <c r="K46" s="2" t="s">
        <v>0</v>
      </c>
      <c r="L46" s="4" t="s">
        <v>39</v>
      </c>
      <c r="M46" s="4" t="s">
        <v>674</v>
      </c>
      <c r="N46" s="2" t="s">
        <v>361</v>
      </c>
      <c r="O46" s="2" t="s">
        <v>680</v>
      </c>
      <c r="P46" s="4" t="s">
        <v>33</v>
      </c>
      <c r="Q46" s="2" t="s">
        <v>663</v>
      </c>
      <c r="R46" s="22" t="str">
        <f t="shared" si="0"/>
        <v/>
      </c>
      <c r="S46" s="22">
        <f t="shared" si="1"/>
        <v>2</v>
      </c>
      <c r="T46" s="22">
        <f t="shared" si="2"/>
        <v>1</v>
      </c>
      <c r="U46" s="22">
        <f t="shared" si="3"/>
        <v>1</v>
      </c>
      <c r="V46" s="22">
        <f t="shared" si="4"/>
        <v>0</v>
      </c>
      <c r="W46" s="22">
        <f t="shared" si="5"/>
        <v>0</v>
      </c>
      <c r="X46" s="22">
        <f t="shared" si="8"/>
        <v>1</v>
      </c>
      <c r="Y46" s="22">
        <f t="shared" si="6"/>
        <v>2</v>
      </c>
      <c r="Z46" s="22">
        <f t="shared" si="7"/>
        <v>0</v>
      </c>
      <c r="AA46" s="22">
        <f t="shared" si="9"/>
        <v>2</v>
      </c>
    </row>
    <row r="47" spans="1:27" x14ac:dyDescent="0.25">
      <c r="A47" s="82">
        <v>40</v>
      </c>
      <c r="B47" s="86" t="s">
        <v>185</v>
      </c>
      <c r="C47" s="86" t="s">
        <v>262</v>
      </c>
      <c r="D47" s="86" t="s">
        <v>262</v>
      </c>
      <c r="E47" s="2" t="s">
        <v>28</v>
      </c>
      <c r="F47" s="82">
        <v>1</v>
      </c>
      <c r="G47" s="83" t="s">
        <v>126</v>
      </c>
      <c r="H47" s="82">
        <v>2</v>
      </c>
      <c r="I47" s="2" t="s">
        <v>44</v>
      </c>
      <c r="J47" s="2" t="s">
        <v>750</v>
      </c>
      <c r="K47" s="2" t="s">
        <v>0</v>
      </c>
      <c r="L47" s="4" t="s">
        <v>39</v>
      </c>
      <c r="M47" s="4" t="s">
        <v>674</v>
      </c>
      <c r="N47" s="2" t="s">
        <v>322</v>
      </c>
      <c r="O47" s="2" t="s">
        <v>687</v>
      </c>
      <c r="P47" s="4" t="s">
        <v>31</v>
      </c>
      <c r="Q47" s="2" t="s">
        <v>663</v>
      </c>
      <c r="R47" s="22" t="str">
        <f t="shared" si="0"/>
        <v/>
      </c>
      <c r="S47" s="22">
        <f t="shared" si="1"/>
        <v>-1</v>
      </c>
      <c r="T47" s="22">
        <f t="shared" si="2"/>
        <v>1</v>
      </c>
      <c r="U47" s="22">
        <f t="shared" si="3"/>
        <v>0</v>
      </c>
      <c r="V47" s="22">
        <f t="shared" si="4"/>
        <v>0</v>
      </c>
      <c r="W47" s="22">
        <f t="shared" si="5"/>
        <v>1</v>
      </c>
      <c r="X47" s="22">
        <f t="shared" si="8"/>
        <v>-1</v>
      </c>
      <c r="Y47" s="22">
        <f t="shared" si="6"/>
        <v>1</v>
      </c>
      <c r="Z47" s="22">
        <f t="shared" si="7"/>
        <v>2</v>
      </c>
      <c r="AA47" s="22">
        <f t="shared" si="9"/>
        <v>-1</v>
      </c>
    </row>
    <row r="48" spans="1:27" x14ac:dyDescent="0.25">
      <c r="A48" s="82">
        <v>41</v>
      </c>
      <c r="B48" s="86" t="s">
        <v>186</v>
      </c>
      <c r="C48" s="86" t="s">
        <v>262</v>
      </c>
      <c r="D48" s="86" t="s">
        <v>262</v>
      </c>
      <c r="E48" s="2" t="s">
        <v>28</v>
      </c>
      <c r="F48" s="82">
        <v>1</v>
      </c>
      <c r="G48" s="83" t="s">
        <v>126</v>
      </c>
      <c r="H48" s="82">
        <v>0</v>
      </c>
      <c r="I48" s="2" t="s">
        <v>61</v>
      </c>
      <c r="J48" s="2" t="s">
        <v>43</v>
      </c>
      <c r="K48" s="2" t="s">
        <v>0</v>
      </c>
      <c r="L48" s="4" t="s">
        <v>39</v>
      </c>
      <c r="M48" s="4" t="s">
        <v>674</v>
      </c>
      <c r="N48" s="2" t="s">
        <v>310</v>
      </c>
      <c r="O48" s="2" t="s">
        <v>689</v>
      </c>
      <c r="P48" s="4" t="s">
        <v>31</v>
      </c>
      <c r="Q48" s="2" t="s">
        <v>663</v>
      </c>
      <c r="R48" s="22" t="str">
        <f t="shared" si="0"/>
        <v/>
      </c>
      <c r="S48" s="22">
        <f t="shared" si="1"/>
        <v>1</v>
      </c>
      <c r="T48" s="22">
        <f t="shared" si="2"/>
        <v>1</v>
      </c>
      <c r="U48" s="22">
        <f t="shared" si="3"/>
        <v>1</v>
      </c>
      <c r="V48" s="22">
        <f t="shared" si="4"/>
        <v>0</v>
      </c>
      <c r="W48" s="22">
        <f t="shared" si="5"/>
        <v>0</v>
      </c>
      <c r="X48" s="22">
        <f t="shared" si="8"/>
        <v>1</v>
      </c>
      <c r="Y48" s="22">
        <f t="shared" si="6"/>
        <v>1</v>
      </c>
      <c r="Z48" s="22">
        <f t="shared" si="7"/>
        <v>0</v>
      </c>
      <c r="AA48" s="22">
        <f t="shared" si="9"/>
        <v>1</v>
      </c>
    </row>
    <row r="49" spans="1:27" x14ac:dyDescent="0.25">
      <c r="A49" s="82">
        <v>42</v>
      </c>
      <c r="B49" s="86" t="s">
        <v>187</v>
      </c>
      <c r="C49" s="86" t="s">
        <v>262</v>
      </c>
      <c r="D49" s="86" t="s">
        <v>262</v>
      </c>
      <c r="E49" s="2" t="s">
        <v>28</v>
      </c>
      <c r="F49" s="82">
        <v>1</v>
      </c>
      <c r="G49" s="83" t="s">
        <v>126</v>
      </c>
      <c r="H49" s="82">
        <v>0</v>
      </c>
      <c r="I49" s="2" t="s">
        <v>50</v>
      </c>
      <c r="J49" s="2" t="s">
        <v>752</v>
      </c>
      <c r="K49" s="2" t="s">
        <v>0</v>
      </c>
      <c r="L49" s="4" t="s">
        <v>39</v>
      </c>
      <c r="M49" s="4" t="s">
        <v>674</v>
      </c>
      <c r="N49" s="2" t="s">
        <v>326</v>
      </c>
      <c r="O49" s="2" t="s">
        <v>691</v>
      </c>
      <c r="P49" s="4" t="s">
        <v>31</v>
      </c>
      <c r="Q49" s="2" t="s">
        <v>663</v>
      </c>
      <c r="R49" s="22" t="str">
        <f t="shared" si="0"/>
        <v/>
      </c>
      <c r="S49" s="22">
        <f t="shared" si="1"/>
        <v>1</v>
      </c>
      <c r="T49" s="22">
        <f t="shared" si="2"/>
        <v>1</v>
      </c>
      <c r="U49" s="22">
        <f t="shared" si="3"/>
        <v>1</v>
      </c>
      <c r="V49" s="22">
        <f t="shared" si="4"/>
        <v>0</v>
      </c>
      <c r="W49" s="22">
        <f t="shared" si="5"/>
        <v>0</v>
      </c>
      <c r="X49" s="22">
        <f t="shared" si="8"/>
        <v>1</v>
      </c>
      <c r="Y49" s="22">
        <f t="shared" si="6"/>
        <v>1</v>
      </c>
      <c r="Z49" s="22">
        <f t="shared" si="7"/>
        <v>0</v>
      </c>
      <c r="AA49" s="22">
        <f t="shared" si="9"/>
        <v>1</v>
      </c>
    </row>
    <row r="50" spans="1:27" x14ac:dyDescent="0.25">
      <c r="A50" s="82">
        <v>43</v>
      </c>
      <c r="B50" s="86" t="s">
        <v>188</v>
      </c>
      <c r="C50" s="86" t="s">
        <v>262</v>
      </c>
      <c r="D50" s="86" t="s">
        <v>262</v>
      </c>
      <c r="E50" s="2" t="s">
        <v>28</v>
      </c>
      <c r="F50" s="82">
        <v>4</v>
      </c>
      <c r="G50" s="83" t="s">
        <v>126</v>
      </c>
      <c r="H50" s="82">
        <v>0</v>
      </c>
      <c r="I50" s="2" t="s">
        <v>37</v>
      </c>
      <c r="J50" s="2" t="s">
        <v>751</v>
      </c>
      <c r="K50" s="2" t="s">
        <v>0</v>
      </c>
      <c r="L50" s="4" t="s">
        <v>39</v>
      </c>
      <c r="M50" s="4" t="s">
        <v>674</v>
      </c>
      <c r="N50" s="2" t="s">
        <v>361</v>
      </c>
      <c r="O50" s="2" t="s">
        <v>680</v>
      </c>
      <c r="P50" s="4" t="s">
        <v>33</v>
      </c>
      <c r="Q50" s="2" t="s">
        <v>663</v>
      </c>
      <c r="R50" s="22" t="str">
        <f t="shared" si="0"/>
        <v/>
      </c>
      <c r="S50" s="22">
        <f t="shared" si="1"/>
        <v>4</v>
      </c>
      <c r="T50" s="22">
        <f t="shared" si="2"/>
        <v>1</v>
      </c>
      <c r="U50" s="22">
        <f t="shared" si="3"/>
        <v>1</v>
      </c>
      <c r="V50" s="22">
        <f t="shared" si="4"/>
        <v>0</v>
      </c>
      <c r="W50" s="22">
        <f t="shared" si="5"/>
        <v>0</v>
      </c>
      <c r="X50" s="22">
        <f t="shared" si="8"/>
        <v>1</v>
      </c>
      <c r="Y50" s="22">
        <f t="shared" si="6"/>
        <v>4</v>
      </c>
      <c r="Z50" s="22">
        <f t="shared" si="7"/>
        <v>0</v>
      </c>
      <c r="AA50" s="22">
        <f t="shared" si="9"/>
        <v>4</v>
      </c>
    </row>
    <row r="51" spans="1:27" x14ac:dyDescent="0.25">
      <c r="A51" s="82">
        <v>44</v>
      </c>
      <c r="B51" s="86" t="s">
        <v>189</v>
      </c>
      <c r="C51" s="86" t="s">
        <v>262</v>
      </c>
      <c r="D51" s="86" t="s">
        <v>262</v>
      </c>
      <c r="E51" s="2" t="s">
        <v>28</v>
      </c>
      <c r="F51" s="82">
        <v>0</v>
      </c>
      <c r="G51" s="83" t="s">
        <v>126</v>
      </c>
      <c r="H51" s="82">
        <v>1</v>
      </c>
      <c r="I51" s="2" t="s">
        <v>54</v>
      </c>
      <c r="J51" s="2" t="s">
        <v>72</v>
      </c>
      <c r="K51" s="2" t="s">
        <v>0</v>
      </c>
      <c r="L51" s="4" t="s">
        <v>39</v>
      </c>
      <c r="M51" s="4" t="s">
        <v>674</v>
      </c>
      <c r="N51" s="2" t="s">
        <v>349</v>
      </c>
      <c r="O51" s="2" t="s">
        <v>680</v>
      </c>
      <c r="P51" s="4" t="s">
        <v>31</v>
      </c>
      <c r="Q51" s="2" t="s">
        <v>663</v>
      </c>
      <c r="R51" s="22" t="str">
        <f t="shared" si="0"/>
        <v/>
      </c>
      <c r="S51" s="22">
        <f t="shared" si="1"/>
        <v>-1</v>
      </c>
      <c r="T51" s="22">
        <f t="shared" si="2"/>
        <v>1</v>
      </c>
      <c r="U51" s="22">
        <f t="shared" si="3"/>
        <v>0</v>
      </c>
      <c r="V51" s="22">
        <f t="shared" si="4"/>
        <v>0</v>
      </c>
      <c r="W51" s="22">
        <f t="shared" si="5"/>
        <v>1</v>
      </c>
      <c r="X51" s="22">
        <f t="shared" si="8"/>
        <v>-1</v>
      </c>
      <c r="Y51" s="22">
        <f t="shared" si="6"/>
        <v>0</v>
      </c>
      <c r="Z51" s="22">
        <f t="shared" si="7"/>
        <v>1</v>
      </c>
      <c r="AA51" s="22">
        <f t="shared" si="9"/>
        <v>-1</v>
      </c>
    </row>
    <row r="52" spans="1:27" x14ac:dyDescent="0.25">
      <c r="A52" s="82">
        <v>45</v>
      </c>
      <c r="B52" s="86" t="s">
        <v>190</v>
      </c>
      <c r="C52" s="86" t="s">
        <v>262</v>
      </c>
      <c r="D52" s="86" t="s">
        <v>262</v>
      </c>
      <c r="E52" s="2" t="s">
        <v>28</v>
      </c>
      <c r="F52" s="82">
        <v>1</v>
      </c>
      <c r="G52" s="83" t="s">
        <v>126</v>
      </c>
      <c r="H52" s="82">
        <v>0</v>
      </c>
      <c r="I52" s="2" t="s">
        <v>67</v>
      </c>
      <c r="J52" s="2" t="s">
        <v>72</v>
      </c>
      <c r="K52" s="2" t="s">
        <v>0</v>
      </c>
      <c r="L52" s="4" t="s">
        <v>39</v>
      </c>
      <c r="M52" s="4" t="s">
        <v>674</v>
      </c>
      <c r="N52" s="2" t="s">
        <v>349</v>
      </c>
      <c r="O52" s="2" t="s">
        <v>680</v>
      </c>
      <c r="P52" s="4" t="s">
        <v>33</v>
      </c>
      <c r="Q52" s="2" t="s">
        <v>663</v>
      </c>
      <c r="R52" s="22" t="str">
        <f t="shared" si="0"/>
        <v/>
      </c>
      <c r="S52" s="22">
        <f t="shared" si="1"/>
        <v>1</v>
      </c>
      <c r="T52" s="22">
        <f t="shared" si="2"/>
        <v>1</v>
      </c>
      <c r="U52" s="22">
        <f t="shared" si="3"/>
        <v>1</v>
      </c>
      <c r="V52" s="22">
        <f t="shared" si="4"/>
        <v>0</v>
      </c>
      <c r="W52" s="22">
        <f t="shared" si="5"/>
        <v>0</v>
      </c>
      <c r="X52" s="22">
        <f t="shared" si="8"/>
        <v>1</v>
      </c>
      <c r="Y52" s="22">
        <f t="shared" si="6"/>
        <v>1</v>
      </c>
      <c r="Z52" s="22">
        <f t="shared" si="7"/>
        <v>0</v>
      </c>
      <c r="AA52" s="22">
        <f t="shared" si="9"/>
        <v>1</v>
      </c>
    </row>
    <row r="53" spans="1:27" x14ac:dyDescent="0.25">
      <c r="A53" s="82">
        <v>46</v>
      </c>
      <c r="B53" s="86" t="s">
        <v>191</v>
      </c>
      <c r="C53" s="86" t="s">
        <v>262</v>
      </c>
      <c r="D53" s="86" t="s">
        <v>262</v>
      </c>
      <c r="E53" s="2" t="s">
        <v>28</v>
      </c>
      <c r="F53" s="82">
        <v>2</v>
      </c>
      <c r="G53" s="83" t="s">
        <v>126</v>
      </c>
      <c r="H53" s="82">
        <v>4</v>
      </c>
      <c r="I53" s="2" t="s">
        <v>78</v>
      </c>
      <c r="J53" s="2" t="s">
        <v>72</v>
      </c>
      <c r="K53" s="2" t="s">
        <v>0</v>
      </c>
      <c r="L53" s="4" t="s">
        <v>39</v>
      </c>
      <c r="M53" s="4" t="s">
        <v>674</v>
      </c>
      <c r="N53" s="2" t="s">
        <v>349</v>
      </c>
      <c r="O53" s="2" t="s">
        <v>680</v>
      </c>
      <c r="P53" s="4" t="s">
        <v>31</v>
      </c>
      <c r="Q53" s="2" t="s">
        <v>663</v>
      </c>
      <c r="R53" s="22" t="str">
        <f t="shared" si="0"/>
        <v/>
      </c>
      <c r="S53" s="22">
        <f t="shared" si="1"/>
        <v>-2</v>
      </c>
      <c r="T53" s="22">
        <f t="shared" si="2"/>
        <v>1</v>
      </c>
      <c r="U53" s="22">
        <f t="shared" si="3"/>
        <v>0</v>
      </c>
      <c r="V53" s="22">
        <f t="shared" si="4"/>
        <v>0</v>
      </c>
      <c r="W53" s="22">
        <f t="shared" si="5"/>
        <v>1</v>
      </c>
      <c r="X53" s="22">
        <f t="shared" si="8"/>
        <v>-1</v>
      </c>
      <c r="Y53" s="22">
        <f t="shared" si="6"/>
        <v>2</v>
      </c>
      <c r="Z53" s="22">
        <f t="shared" si="7"/>
        <v>4</v>
      </c>
      <c r="AA53" s="22">
        <f t="shared" si="9"/>
        <v>-2</v>
      </c>
    </row>
    <row r="54" spans="1:27" x14ac:dyDescent="0.25">
      <c r="A54" s="82">
        <v>47</v>
      </c>
      <c r="B54" s="86" t="s">
        <v>192</v>
      </c>
      <c r="C54" s="86" t="s">
        <v>262</v>
      </c>
      <c r="D54" s="86" t="s">
        <v>262</v>
      </c>
      <c r="E54" s="2" t="s">
        <v>28</v>
      </c>
      <c r="F54" s="82">
        <v>1</v>
      </c>
      <c r="G54" s="83" t="s">
        <v>126</v>
      </c>
      <c r="H54" s="82">
        <v>0</v>
      </c>
      <c r="I54" s="2" t="s">
        <v>103</v>
      </c>
      <c r="J54" s="2" t="s">
        <v>103</v>
      </c>
      <c r="K54" s="2" t="s">
        <v>0</v>
      </c>
      <c r="L54" s="4" t="s">
        <v>39</v>
      </c>
      <c r="M54" s="4" t="s">
        <v>674</v>
      </c>
      <c r="N54" s="2" t="s">
        <v>361</v>
      </c>
      <c r="O54" s="2" t="s">
        <v>680</v>
      </c>
      <c r="P54" s="4" t="s">
        <v>33</v>
      </c>
      <c r="Q54" s="2" t="s">
        <v>663</v>
      </c>
      <c r="R54" s="22" t="str">
        <f t="shared" si="0"/>
        <v/>
      </c>
      <c r="S54" s="22">
        <f t="shared" si="1"/>
        <v>1</v>
      </c>
      <c r="T54" s="22">
        <f t="shared" si="2"/>
        <v>1</v>
      </c>
      <c r="U54" s="22">
        <f t="shared" si="3"/>
        <v>1</v>
      </c>
      <c r="V54" s="22">
        <f t="shared" si="4"/>
        <v>0</v>
      </c>
      <c r="W54" s="22">
        <f t="shared" si="5"/>
        <v>0</v>
      </c>
      <c r="X54" s="22">
        <f t="shared" si="8"/>
        <v>1</v>
      </c>
      <c r="Y54" s="22">
        <f t="shared" si="6"/>
        <v>1</v>
      </c>
      <c r="Z54" s="22">
        <f t="shared" si="7"/>
        <v>0</v>
      </c>
      <c r="AA54" s="22">
        <f t="shared" si="9"/>
        <v>1</v>
      </c>
    </row>
    <row r="55" spans="1:27" x14ac:dyDescent="0.25">
      <c r="A55" s="82">
        <v>48</v>
      </c>
      <c r="B55" s="86" t="s">
        <v>193</v>
      </c>
      <c r="C55" s="86" t="s">
        <v>262</v>
      </c>
      <c r="D55" s="86" t="s">
        <v>262</v>
      </c>
      <c r="E55" s="2" t="s">
        <v>28</v>
      </c>
      <c r="F55" s="82">
        <v>2</v>
      </c>
      <c r="G55" s="83" t="s">
        <v>126</v>
      </c>
      <c r="H55" s="82">
        <v>1</v>
      </c>
      <c r="I55" s="2" t="s">
        <v>659</v>
      </c>
      <c r="J55" s="2" t="s">
        <v>763</v>
      </c>
      <c r="K55" s="2" t="s">
        <v>0</v>
      </c>
      <c r="L55" s="4" t="s">
        <v>39</v>
      </c>
      <c r="M55" s="4" t="s">
        <v>674</v>
      </c>
      <c r="N55" s="2" t="s">
        <v>320</v>
      </c>
      <c r="O55" s="2" t="s">
        <v>697</v>
      </c>
      <c r="P55" s="4" t="s">
        <v>31</v>
      </c>
      <c r="Q55" s="2" t="s">
        <v>663</v>
      </c>
      <c r="R55" s="22" t="str">
        <f t="shared" si="0"/>
        <v/>
      </c>
      <c r="S55" s="22">
        <f t="shared" si="1"/>
        <v>1</v>
      </c>
      <c r="T55" s="22">
        <f t="shared" si="2"/>
        <v>1</v>
      </c>
      <c r="U55" s="22">
        <f t="shared" si="3"/>
        <v>1</v>
      </c>
      <c r="V55" s="22">
        <f t="shared" si="4"/>
        <v>0</v>
      </c>
      <c r="W55" s="22">
        <f t="shared" si="5"/>
        <v>0</v>
      </c>
      <c r="X55" s="22">
        <f t="shared" si="8"/>
        <v>1</v>
      </c>
      <c r="Y55" s="22">
        <f t="shared" si="6"/>
        <v>2</v>
      </c>
      <c r="Z55" s="22">
        <f t="shared" si="7"/>
        <v>1</v>
      </c>
      <c r="AA55" s="22">
        <f t="shared" si="9"/>
        <v>1</v>
      </c>
    </row>
    <row r="56" spans="1:27" x14ac:dyDescent="0.25">
      <c r="A56" s="82">
        <v>49</v>
      </c>
      <c r="B56" s="86" t="s">
        <v>194</v>
      </c>
      <c r="C56" s="86" t="s">
        <v>262</v>
      </c>
      <c r="D56" s="86" t="s">
        <v>262</v>
      </c>
      <c r="E56" s="2" t="s">
        <v>28</v>
      </c>
      <c r="F56" s="82">
        <v>2</v>
      </c>
      <c r="G56" s="83" t="s">
        <v>126</v>
      </c>
      <c r="H56" s="82">
        <v>2</v>
      </c>
      <c r="I56" s="2" t="s">
        <v>43</v>
      </c>
      <c r="J56" s="2" t="s">
        <v>43</v>
      </c>
      <c r="K56" s="2" t="s">
        <v>0</v>
      </c>
      <c r="L56" s="4" t="s">
        <v>24</v>
      </c>
      <c r="M56" s="4" t="s">
        <v>667</v>
      </c>
      <c r="N56" s="2" t="s">
        <v>349</v>
      </c>
      <c r="O56" s="2" t="s">
        <v>680</v>
      </c>
      <c r="P56" s="4" t="s">
        <v>33</v>
      </c>
      <c r="Q56" s="2" t="s">
        <v>721</v>
      </c>
      <c r="R56" s="22" t="str">
        <f t="shared" si="0"/>
        <v/>
      </c>
      <c r="S56" s="22">
        <f t="shared" si="1"/>
        <v>0</v>
      </c>
      <c r="T56" s="22">
        <f t="shared" si="2"/>
        <v>1</v>
      </c>
      <c r="U56" s="22">
        <f t="shared" si="3"/>
        <v>0</v>
      </c>
      <c r="V56" s="22">
        <f t="shared" si="4"/>
        <v>1</v>
      </c>
      <c r="W56" s="22">
        <f t="shared" si="5"/>
        <v>0</v>
      </c>
      <c r="X56" s="22">
        <f t="shared" si="8"/>
        <v>0</v>
      </c>
      <c r="Y56" s="22">
        <f t="shared" si="6"/>
        <v>2</v>
      </c>
      <c r="Z56" s="22">
        <f t="shared" si="7"/>
        <v>2</v>
      </c>
      <c r="AA56" s="22">
        <f t="shared" si="9"/>
        <v>0</v>
      </c>
    </row>
    <row r="57" spans="1:27" x14ac:dyDescent="0.25">
      <c r="A57" s="82">
        <v>50</v>
      </c>
      <c r="B57" s="86" t="s">
        <v>195</v>
      </c>
      <c r="C57" s="86" t="s">
        <v>262</v>
      </c>
      <c r="D57" s="86" t="s">
        <v>262</v>
      </c>
      <c r="E57" s="2" t="s">
        <v>28</v>
      </c>
      <c r="F57" s="82">
        <v>2</v>
      </c>
      <c r="G57" s="83" t="s">
        <v>126</v>
      </c>
      <c r="H57" s="82">
        <v>0</v>
      </c>
      <c r="I57" s="2" t="s">
        <v>78</v>
      </c>
      <c r="J57" s="2" t="s">
        <v>72</v>
      </c>
      <c r="K57" s="2" t="s">
        <v>0</v>
      </c>
      <c r="L57" s="4" t="s">
        <v>24</v>
      </c>
      <c r="M57" s="4" t="s">
        <v>672</v>
      </c>
      <c r="N57" s="2" t="s">
        <v>349</v>
      </c>
      <c r="O57" s="2" t="s">
        <v>680</v>
      </c>
      <c r="P57" s="4" t="s">
        <v>33</v>
      </c>
      <c r="Q57" s="2" t="s">
        <v>663</v>
      </c>
      <c r="R57" s="22" t="str">
        <f t="shared" si="0"/>
        <v/>
      </c>
      <c r="S57" s="22">
        <f t="shared" si="1"/>
        <v>2</v>
      </c>
      <c r="T57" s="22">
        <f t="shared" si="2"/>
        <v>1</v>
      </c>
      <c r="U57" s="22">
        <f t="shared" si="3"/>
        <v>1</v>
      </c>
      <c r="V57" s="22">
        <f t="shared" si="4"/>
        <v>0</v>
      </c>
      <c r="W57" s="22">
        <f t="shared" si="5"/>
        <v>0</v>
      </c>
      <c r="X57" s="22">
        <f t="shared" si="8"/>
        <v>1</v>
      </c>
      <c r="Y57" s="22">
        <f t="shared" si="6"/>
        <v>2</v>
      </c>
      <c r="Z57" s="22">
        <f t="shared" si="7"/>
        <v>0</v>
      </c>
      <c r="AA57" s="22">
        <f t="shared" si="9"/>
        <v>2</v>
      </c>
    </row>
    <row r="58" spans="1:27" x14ac:dyDescent="0.25">
      <c r="A58" s="82">
        <v>51</v>
      </c>
      <c r="B58" s="86" t="s">
        <v>196</v>
      </c>
      <c r="C58" s="86" t="s">
        <v>262</v>
      </c>
      <c r="D58" s="86" t="s">
        <v>262</v>
      </c>
      <c r="E58" s="2" t="s">
        <v>28</v>
      </c>
      <c r="F58" s="82">
        <v>3</v>
      </c>
      <c r="G58" s="83" t="s">
        <v>126</v>
      </c>
      <c r="H58" s="82">
        <v>2</v>
      </c>
      <c r="I58" s="2" t="s">
        <v>53</v>
      </c>
      <c r="J58" s="2" t="s">
        <v>755</v>
      </c>
      <c r="K58" s="2" t="s">
        <v>0</v>
      </c>
      <c r="L58" s="4" t="s">
        <v>39</v>
      </c>
      <c r="M58" s="4" t="s">
        <v>674</v>
      </c>
      <c r="N58" s="2" t="s">
        <v>328</v>
      </c>
      <c r="O58" s="2" t="s">
        <v>693</v>
      </c>
      <c r="P58" s="4" t="s">
        <v>31</v>
      </c>
      <c r="Q58" s="2" t="s">
        <v>663</v>
      </c>
      <c r="R58" s="22" t="str">
        <f t="shared" si="0"/>
        <v/>
      </c>
      <c r="S58" s="22">
        <f t="shared" si="1"/>
        <v>1</v>
      </c>
      <c r="T58" s="22">
        <f t="shared" si="2"/>
        <v>1</v>
      </c>
      <c r="U58" s="22">
        <f t="shared" si="3"/>
        <v>1</v>
      </c>
      <c r="V58" s="22">
        <f t="shared" si="4"/>
        <v>0</v>
      </c>
      <c r="W58" s="22">
        <f t="shared" si="5"/>
        <v>0</v>
      </c>
      <c r="X58" s="22">
        <f t="shared" si="8"/>
        <v>1</v>
      </c>
      <c r="Y58" s="22">
        <f t="shared" si="6"/>
        <v>3</v>
      </c>
      <c r="Z58" s="22">
        <f t="shared" si="7"/>
        <v>2</v>
      </c>
      <c r="AA58" s="22">
        <f t="shared" si="9"/>
        <v>1</v>
      </c>
    </row>
    <row r="59" spans="1:27" x14ac:dyDescent="0.25">
      <c r="A59" s="82">
        <v>52</v>
      </c>
      <c r="B59" s="86" t="s">
        <v>197</v>
      </c>
      <c r="C59" s="86" t="s">
        <v>262</v>
      </c>
      <c r="D59" s="86" t="s">
        <v>262</v>
      </c>
      <c r="E59" s="2" t="s">
        <v>28</v>
      </c>
      <c r="F59" s="82">
        <v>3</v>
      </c>
      <c r="G59" s="83" t="s">
        <v>126</v>
      </c>
      <c r="H59" s="82">
        <v>1</v>
      </c>
      <c r="I59" s="2" t="s">
        <v>94</v>
      </c>
      <c r="J59" s="2" t="s">
        <v>765</v>
      </c>
      <c r="K59" s="2" t="s">
        <v>0</v>
      </c>
      <c r="L59" s="4" t="s">
        <v>39</v>
      </c>
      <c r="M59" s="4" t="s">
        <v>674</v>
      </c>
      <c r="N59" s="2" t="s">
        <v>361</v>
      </c>
      <c r="O59" s="2" t="s">
        <v>680</v>
      </c>
      <c r="P59" s="4" t="s">
        <v>33</v>
      </c>
      <c r="Q59" s="2" t="s">
        <v>663</v>
      </c>
      <c r="R59" s="22" t="str">
        <f t="shared" si="0"/>
        <v/>
      </c>
      <c r="S59" s="22">
        <f t="shared" si="1"/>
        <v>2</v>
      </c>
      <c r="T59" s="22">
        <f t="shared" si="2"/>
        <v>1</v>
      </c>
      <c r="U59" s="22">
        <f t="shared" si="3"/>
        <v>1</v>
      </c>
      <c r="V59" s="22">
        <f t="shared" si="4"/>
        <v>0</v>
      </c>
      <c r="W59" s="22">
        <f t="shared" si="5"/>
        <v>0</v>
      </c>
      <c r="X59" s="22">
        <f t="shared" si="8"/>
        <v>1</v>
      </c>
      <c r="Y59" s="22">
        <f t="shared" si="6"/>
        <v>3</v>
      </c>
      <c r="Z59" s="22">
        <f t="shared" si="7"/>
        <v>1</v>
      </c>
      <c r="AA59" s="22">
        <f t="shared" si="9"/>
        <v>2</v>
      </c>
    </row>
    <row r="60" spans="1:27" x14ac:dyDescent="0.25">
      <c r="A60" s="82">
        <v>53</v>
      </c>
      <c r="B60" s="86" t="s">
        <v>198</v>
      </c>
      <c r="C60" s="86" t="s">
        <v>262</v>
      </c>
      <c r="D60" s="86" t="s">
        <v>262</v>
      </c>
      <c r="E60" s="2" t="s">
        <v>28</v>
      </c>
      <c r="F60" s="82">
        <v>1</v>
      </c>
      <c r="G60" s="83" t="s">
        <v>126</v>
      </c>
      <c r="H60" s="82">
        <v>0</v>
      </c>
      <c r="I60" s="2" t="s">
        <v>72</v>
      </c>
      <c r="J60" s="2" t="s">
        <v>72</v>
      </c>
      <c r="K60" s="2" t="s">
        <v>0</v>
      </c>
      <c r="L60" s="4" t="s">
        <v>39</v>
      </c>
      <c r="M60" s="4" t="s">
        <v>674</v>
      </c>
      <c r="N60" s="2" t="s">
        <v>349</v>
      </c>
      <c r="O60" s="2" t="s">
        <v>680</v>
      </c>
      <c r="P60" s="4" t="s">
        <v>33</v>
      </c>
      <c r="Q60" s="2" t="s">
        <v>663</v>
      </c>
      <c r="R60" s="22" t="str">
        <f t="shared" si="0"/>
        <v/>
      </c>
      <c r="S60" s="22">
        <f t="shared" si="1"/>
        <v>1</v>
      </c>
      <c r="T60" s="22">
        <f t="shared" si="2"/>
        <v>1</v>
      </c>
      <c r="U60" s="22">
        <f t="shared" si="3"/>
        <v>1</v>
      </c>
      <c r="V60" s="22">
        <f t="shared" si="4"/>
        <v>0</v>
      </c>
      <c r="W60" s="22">
        <f t="shared" si="5"/>
        <v>0</v>
      </c>
      <c r="X60" s="22">
        <f t="shared" si="8"/>
        <v>1</v>
      </c>
      <c r="Y60" s="22">
        <f t="shared" si="6"/>
        <v>1</v>
      </c>
      <c r="Z60" s="22">
        <f t="shared" si="7"/>
        <v>0</v>
      </c>
      <c r="AA60" s="22">
        <f t="shared" si="9"/>
        <v>1</v>
      </c>
    </row>
    <row r="61" spans="1:27" x14ac:dyDescent="0.25">
      <c r="A61" s="82">
        <v>54</v>
      </c>
      <c r="B61" s="86" t="s">
        <v>199</v>
      </c>
      <c r="C61" s="86" t="s">
        <v>262</v>
      </c>
      <c r="D61" s="86" t="s">
        <v>262</v>
      </c>
      <c r="E61" s="2" t="s">
        <v>28</v>
      </c>
      <c r="F61" s="82">
        <v>1</v>
      </c>
      <c r="G61" s="83" t="s">
        <v>126</v>
      </c>
      <c r="H61" s="82">
        <v>2</v>
      </c>
      <c r="I61" s="2" t="s">
        <v>36</v>
      </c>
      <c r="J61" s="2" t="s">
        <v>750</v>
      </c>
      <c r="K61" s="2" t="s">
        <v>0</v>
      </c>
      <c r="L61" s="4" t="s">
        <v>39</v>
      </c>
      <c r="M61" s="4" t="s">
        <v>674</v>
      </c>
      <c r="N61" s="2" t="s">
        <v>361</v>
      </c>
      <c r="O61" s="2" t="s">
        <v>680</v>
      </c>
      <c r="P61" s="4" t="s">
        <v>33</v>
      </c>
      <c r="Q61" s="2" t="s">
        <v>663</v>
      </c>
      <c r="R61" s="22" t="str">
        <f t="shared" si="0"/>
        <v/>
      </c>
      <c r="S61" s="22">
        <f t="shared" si="1"/>
        <v>-1</v>
      </c>
      <c r="T61" s="22">
        <f t="shared" si="2"/>
        <v>1</v>
      </c>
      <c r="U61" s="22">
        <f t="shared" si="3"/>
        <v>0</v>
      </c>
      <c r="V61" s="22">
        <f t="shared" si="4"/>
        <v>0</v>
      </c>
      <c r="W61" s="22">
        <f t="shared" si="5"/>
        <v>1</v>
      </c>
      <c r="X61" s="22">
        <f t="shared" si="8"/>
        <v>-1</v>
      </c>
      <c r="Y61" s="22">
        <f t="shared" si="6"/>
        <v>1</v>
      </c>
      <c r="Z61" s="22">
        <f t="shared" si="7"/>
        <v>2</v>
      </c>
      <c r="AA61" s="22">
        <f t="shared" si="9"/>
        <v>-1</v>
      </c>
    </row>
    <row r="62" spans="1:27" x14ac:dyDescent="0.25">
      <c r="A62" s="82">
        <v>55</v>
      </c>
      <c r="B62" s="86" t="s">
        <v>200</v>
      </c>
      <c r="C62" s="86" t="s">
        <v>262</v>
      </c>
      <c r="D62" s="86" t="s">
        <v>262</v>
      </c>
      <c r="E62" s="2" t="s">
        <v>28</v>
      </c>
      <c r="F62" s="82">
        <v>2</v>
      </c>
      <c r="G62" s="83" t="s">
        <v>126</v>
      </c>
      <c r="H62" s="82">
        <v>1</v>
      </c>
      <c r="I62" s="2" t="s">
        <v>72</v>
      </c>
      <c r="J62" s="2" t="s">
        <v>72</v>
      </c>
      <c r="K62" s="2" t="s">
        <v>0</v>
      </c>
      <c r="L62" s="4" t="s">
        <v>39</v>
      </c>
      <c r="M62" s="4" t="s">
        <v>676</v>
      </c>
      <c r="N62" s="2" t="s">
        <v>349</v>
      </c>
      <c r="O62" s="2" t="s">
        <v>680</v>
      </c>
      <c r="P62" s="4" t="s">
        <v>33</v>
      </c>
      <c r="Q62" s="2" t="s">
        <v>663</v>
      </c>
      <c r="R62" s="22" t="str">
        <f t="shared" si="0"/>
        <v/>
      </c>
      <c r="S62" s="22">
        <f t="shared" si="1"/>
        <v>1</v>
      </c>
      <c r="T62" s="22">
        <f t="shared" si="2"/>
        <v>1</v>
      </c>
      <c r="U62" s="22">
        <f t="shared" si="3"/>
        <v>1</v>
      </c>
      <c r="V62" s="22">
        <f t="shared" si="4"/>
        <v>0</v>
      </c>
      <c r="W62" s="22">
        <f t="shared" si="5"/>
        <v>0</v>
      </c>
      <c r="X62" s="22">
        <f t="shared" si="8"/>
        <v>1</v>
      </c>
      <c r="Y62" s="22">
        <f t="shared" si="6"/>
        <v>2</v>
      </c>
      <c r="Z62" s="22">
        <f t="shared" si="7"/>
        <v>1</v>
      </c>
      <c r="AA62" s="22">
        <f t="shared" si="9"/>
        <v>1</v>
      </c>
    </row>
    <row r="63" spans="1:27" x14ac:dyDescent="0.25">
      <c r="A63" s="82">
        <v>56</v>
      </c>
      <c r="B63" s="86" t="s">
        <v>201</v>
      </c>
      <c r="C63" s="86" t="s">
        <v>262</v>
      </c>
      <c r="D63" s="86" t="s">
        <v>262</v>
      </c>
      <c r="E63" s="2" t="s">
        <v>28</v>
      </c>
      <c r="F63" s="82">
        <v>1</v>
      </c>
      <c r="G63" s="83" t="s">
        <v>126</v>
      </c>
      <c r="H63" s="82">
        <v>0</v>
      </c>
      <c r="I63" s="2" t="s">
        <v>78</v>
      </c>
      <c r="J63" s="2" t="s">
        <v>72</v>
      </c>
      <c r="K63" s="2" t="s">
        <v>0</v>
      </c>
      <c r="L63" s="4" t="s">
        <v>39</v>
      </c>
      <c r="M63" s="4" t="s">
        <v>677</v>
      </c>
      <c r="N63" s="2" t="s">
        <v>349</v>
      </c>
      <c r="O63" s="2" t="s">
        <v>680</v>
      </c>
      <c r="P63" s="4" t="s">
        <v>31</v>
      </c>
      <c r="Q63" s="2" t="s">
        <v>663</v>
      </c>
      <c r="R63" s="22" t="str">
        <f t="shared" si="0"/>
        <v/>
      </c>
      <c r="S63" s="22">
        <f t="shared" si="1"/>
        <v>1</v>
      </c>
      <c r="T63" s="22">
        <f t="shared" si="2"/>
        <v>1</v>
      </c>
      <c r="U63" s="22">
        <f t="shared" si="3"/>
        <v>1</v>
      </c>
      <c r="V63" s="22">
        <f t="shared" si="4"/>
        <v>0</v>
      </c>
      <c r="W63" s="22">
        <f t="shared" si="5"/>
        <v>0</v>
      </c>
      <c r="X63" s="22">
        <f t="shared" si="8"/>
        <v>1</v>
      </c>
      <c r="Y63" s="22">
        <f t="shared" si="6"/>
        <v>1</v>
      </c>
      <c r="Z63" s="22">
        <f t="shared" si="7"/>
        <v>0</v>
      </c>
      <c r="AA63" s="22">
        <f t="shared" si="9"/>
        <v>1</v>
      </c>
    </row>
    <row r="64" spans="1:27" x14ac:dyDescent="0.25">
      <c r="A64" s="82">
        <v>57</v>
      </c>
      <c r="B64" s="86" t="s">
        <v>202</v>
      </c>
      <c r="C64" s="86" t="s">
        <v>262</v>
      </c>
      <c r="D64" s="86" t="s">
        <v>262</v>
      </c>
      <c r="E64" s="2" t="s">
        <v>28</v>
      </c>
      <c r="F64" s="82">
        <v>2</v>
      </c>
      <c r="G64" s="83" t="s">
        <v>126</v>
      </c>
      <c r="H64" s="82">
        <v>2</v>
      </c>
      <c r="I64" s="2" t="s">
        <v>43</v>
      </c>
      <c r="J64" s="2" t="s">
        <v>43</v>
      </c>
      <c r="K64" s="2" t="s">
        <v>0</v>
      </c>
      <c r="L64" s="4" t="s">
        <v>39</v>
      </c>
      <c r="M64" s="4" t="s">
        <v>678</v>
      </c>
      <c r="N64" s="2" t="s">
        <v>349</v>
      </c>
      <c r="O64" s="2" t="s">
        <v>680</v>
      </c>
      <c r="P64" s="4" t="s">
        <v>31</v>
      </c>
      <c r="Q64" s="2" t="s">
        <v>663</v>
      </c>
      <c r="R64" s="22" t="str">
        <f t="shared" si="0"/>
        <v/>
      </c>
      <c r="S64" s="22">
        <f t="shared" si="1"/>
        <v>0</v>
      </c>
      <c r="T64" s="22">
        <f t="shared" si="2"/>
        <v>1</v>
      </c>
      <c r="U64" s="22">
        <f t="shared" si="3"/>
        <v>0</v>
      </c>
      <c r="V64" s="22">
        <f t="shared" si="4"/>
        <v>1</v>
      </c>
      <c r="W64" s="22">
        <f t="shared" si="5"/>
        <v>0</v>
      </c>
      <c r="X64" s="22">
        <f t="shared" si="8"/>
        <v>0</v>
      </c>
      <c r="Y64" s="22">
        <f t="shared" si="6"/>
        <v>2</v>
      </c>
      <c r="Z64" s="22">
        <f t="shared" si="7"/>
        <v>2</v>
      </c>
      <c r="AA64" s="22">
        <f t="shared" si="9"/>
        <v>0</v>
      </c>
    </row>
    <row r="65" spans="1:27" x14ac:dyDescent="0.25">
      <c r="A65" s="82">
        <v>58</v>
      </c>
      <c r="B65" s="86" t="s">
        <v>203</v>
      </c>
      <c r="C65" s="86" t="s">
        <v>262</v>
      </c>
      <c r="D65" s="86" t="s">
        <v>262</v>
      </c>
      <c r="E65" s="2" t="s">
        <v>28</v>
      </c>
      <c r="F65" s="82">
        <v>0</v>
      </c>
      <c r="G65" s="83" t="s">
        <v>126</v>
      </c>
      <c r="H65" s="82">
        <v>1</v>
      </c>
      <c r="I65" s="2" t="s">
        <v>36</v>
      </c>
      <c r="J65" s="2" t="s">
        <v>750</v>
      </c>
      <c r="K65" s="2" t="s">
        <v>0</v>
      </c>
      <c r="L65" s="4" t="s">
        <v>39</v>
      </c>
      <c r="M65" s="4" t="s">
        <v>678</v>
      </c>
      <c r="N65" s="2" t="s">
        <v>349</v>
      </c>
      <c r="O65" s="2" t="s">
        <v>680</v>
      </c>
      <c r="P65" s="4" t="s">
        <v>33</v>
      </c>
      <c r="Q65" s="2" t="s">
        <v>663</v>
      </c>
      <c r="R65" s="22" t="str">
        <f t="shared" si="0"/>
        <v/>
      </c>
      <c r="S65" s="22">
        <f t="shared" si="1"/>
        <v>-1</v>
      </c>
      <c r="T65" s="22">
        <f t="shared" si="2"/>
        <v>1</v>
      </c>
      <c r="U65" s="22">
        <f t="shared" si="3"/>
        <v>0</v>
      </c>
      <c r="V65" s="22">
        <f t="shared" si="4"/>
        <v>0</v>
      </c>
      <c r="W65" s="22">
        <f t="shared" si="5"/>
        <v>1</v>
      </c>
      <c r="X65" s="22">
        <f t="shared" si="8"/>
        <v>-1</v>
      </c>
      <c r="Y65" s="22">
        <f t="shared" si="6"/>
        <v>0</v>
      </c>
      <c r="Z65" s="22">
        <f t="shared" si="7"/>
        <v>1</v>
      </c>
      <c r="AA65" s="22">
        <f t="shared" si="9"/>
        <v>-1</v>
      </c>
    </row>
    <row r="66" spans="1:27" x14ac:dyDescent="0.25">
      <c r="A66" s="82">
        <v>59</v>
      </c>
      <c r="B66" s="86" t="s">
        <v>204</v>
      </c>
      <c r="C66" s="86" t="s">
        <v>262</v>
      </c>
      <c r="D66" s="86" t="s">
        <v>262</v>
      </c>
      <c r="E66" s="2" t="s">
        <v>28</v>
      </c>
      <c r="F66" s="82">
        <v>2</v>
      </c>
      <c r="G66" s="83" t="s">
        <v>126</v>
      </c>
      <c r="H66" s="82">
        <v>0</v>
      </c>
      <c r="I66" s="2" t="s">
        <v>78</v>
      </c>
      <c r="J66" s="2" t="s">
        <v>72</v>
      </c>
      <c r="K66" s="2" t="s">
        <v>0</v>
      </c>
      <c r="L66" s="4" t="s">
        <v>39</v>
      </c>
      <c r="M66" s="4" t="s">
        <v>678</v>
      </c>
      <c r="N66" s="2" t="s">
        <v>349</v>
      </c>
      <c r="O66" s="2" t="s">
        <v>680</v>
      </c>
      <c r="P66" s="4" t="s">
        <v>33</v>
      </c>
      <c r="Q66" s="2" t="s">
        <v>663</v>
      </c>
      <c r="R66" s="22" t="str">
        <f t="shared" si="0"/>
        <v/>
      </c>
      <c r="S66" s="22">
        <f t="shared" si="1"/>
        <v>2</v>
      </c>
      <c r="T66" s="22">
        <f t="shared" si="2"/>
        <v>1</v>
      </c>
      <c r="U66" s="22">
        <f t="shared" si="3"/>
        <v>1</v>
      </c>
      <c r="V66" s="22">
        <f t="shared" si="4"/>
        <v>0</v>
      </c>
      <c r="W66" s="22">
        <f t="shared" si="5"/>
        <v>0</v>
      </c>
      <c r="X66" s="22">
        <f t="shared" si="8"/>
        <v>1</v>
      </c>
      <c r="Y66" s="22">
        <f t="shared" si="6"/>
        <v>2</v>
      </c>
      <c r="Z66" s="22">
        <f t="shared" si="7"/>
        <v>0</v>
      </c>
      <c r="AA66" s="22">
        <f t="shared" si="9"/>
        <v>2</v>
      </c>
    </row>
    <row r="67" spans="1:27" x14ac:dyDescent="0.25">
      <c r="A67" s="82">
        <v>60</v>
      </c>
      <c r="B67" s="86" t="s">
        <v>205</v>
      </c>
      <c r="C67" s="86" t="s">
        <v>262</v>
      </c>
      <c r="D67" s="86" t="s">
        <v>262</v>
      </c>
      <c r="E67" s="2" t="s">
        <v>28</v>
      </c>
      <c r="F67" s="82">
        <v>0</v>
      </c>
      <c r="G67" s="83" t="s">
        <v>126</v>
      </c>
      <c r="H67" s="82">
        <v>1</v>
      </c>
      <c r="I67" s="2" t="s">
        <v>44</v>
      </c>
      <c r="J67" s="2" t="s">
        <v>750</v>
      </c>
      <c r="K67" s="2" t="s">
        <v>0</v>
      </c>
      <c r="L67" s="4" t="s">
        <v>39</v>
      </c>
      <c r="M67" s="4" t="s">
        <v>678</v>
      </c>
      <c r="N67" s="2" t="s">
        <v>361</v>
      </c>
      <c r="O67" s="2" t="s">
        <v>680</v>
      </c>
      <c r="P67" s="4" t="s">
        <v>33</v>
      </c>
      <c r="Q67" s="2" t="s">
        <v>663</v>
      </c>
      <c r="R67" s="22" t="str">
        <f t="shared" si="0"/>
        <v/>
      </c>
      <c r="S67" s="22">
        <f t="shared" si="1"/>
        <v>-1</v>
      </c>
      <c r="T67" s="22">
        <f t="shared" si="2"/>
        <v>1</v>
      </c>
      <c r="U67" s="22">
        <f t="shared" si="3"/>
        <v>0</v>
      </c>
      <c r="V67" s="22">
        <f t="shared" si="4"/>
        <v>0</v>
      </c>
      <c r="W67" s="22">
        <f t="shared" si="5"/>
        <v>1</v>
      </c>
      <c r="X67" s="22">
        <f t="shared" si="8"/>
        <v>-1</v>
      </c>
      <c r="Y67" s="22">
        <f t="shared" si="6"/>
        <v>0</v>
      </c>
      <c r="Z67" s="22">
        <f t="shared" si="7"/>
        <v>1</v>
      </c>
      <c r="AA67" s="22">
        <f t="shared" si="9"/>
        <v>-1</v>
      </c>
    </row>
    <row r="68" spans="1:27" x14ac:dyDescent="0.25">
      <c r="A68" s="82">
        <v>61</v>
      </c>
      <c r="B68" s="86" t="s">
        <v>206</v>
      </c>
      <c r="C68" s="86" t="s">
        <v>262</v>
      </c>
      <c r="D68" s="86" t="s">
        <v>262</v>
      </c>
      <c r="E68" s="2" t="s">
        <v>28</v>
      </c>
      <c r="F68" s="82">
        <v>1</v>
      </c>
      <c r="G68" s="83" t="s">
        <v>126</v>
      </c>
      <c r="H68" s="82">
        <v>0</v>
      </c>
      <c r="I68" s="2" t="s">
        <v>90</v>
      </c>
      <c r="J68" s="2" t="s">
        <v>752</v>
      </c>
      <c r="K68" s="2" t="s">
        <v>0</v>
      </c>
      <c r="L68" s="4" t="s">
        <v>39</v>
      </c>
      <c r="M68" s="4" t="s">
        <v>678</v>
      </c>
      <c r="N68" s="2" t="s">
        <v>86</v>
      </c>
      <c r="O68" s="2" t="s">
        <v>691</v>
      </c>
      <c r="P68" s="4" t="s">
        <v>31</v>
      </c>
      <c r="Q68" s="2" t="s">
        <v>663</v>
      </c>
      <c r="R68" s="22" t="str">
        <f t="shared" si="0"/>
        <v/>
      </c>
      <c r="S68" s="22">
        <f t="shared" si="1"/>
        <v>1</v>
      </c>
      <c r="T68" s="22">
        <f t="shared" si="2"/>
        <v>1</v>
      </c>
      <c r="U68" s="22">
        <f t="shared" si="3"/>
        <v>1</v>
      </c>
      <c r="V68" s="22">
        <f t="shared" si="4"/>
        <v>0</v>
      </c>
      <c r="W68" s="22">
        <f t="shared" si="5"/>
        <v>0</v>
      </c>
      <c r="X68" s="22">
        <f t="shared" si="8"/>
        <v>1</v>
      </c>
      <c r="Y68" s="22">
        <f t="shared" si="6"/>
        <v>1</v>
      </c>
      <c r="Z68" s="22">
        <f t="shared" si="7"/>
        <v>0</v>
      </c>
      <c r="AA68" s="22">
        <f t="shared" si="9"/>
        <v>1</v>
      </c>
    </row>
    <row r="69" spans="1:27" x14ac:dyDescent="0.25">
      <c r="A69" s="82">
        <v>62</v>
      </c>
      <c r="B69" s="86" t="s">
        <v>207</v>
      </c>
      <c r="C69" s="86" t="s">
        <v>262</v>
      </c>
      <c r="D69" s="86" t="s">
        <v>262</v>
      </c>
      <c r="E69" s="2" t="s">
        <v>28</v>
      </c>
      <c r="F69" s="82">
        <v>1</v>
      </c>
      <c r="G69" s="83" t="s">
        <v>126</v>
      </c>
      <c r="H69" s="82">
        <v>0</v>
      </c>
      <c r="I69" s="2" t="s">
        <v>54</v>
      </c>
      <c r="J69" s="2" t="s">
        <v>72</v>
      </c>
      <c r="K69" s="2" t="s">
        <v>0</v>
      </c>
      <c r="L69" s="4" t="s">
        <v>39</v>
      </c>
      <c r="M69" s="4" t="s">
        <v>678</v>
      </c>
      <c r="N69" s="2" t="s">
        <v>349</v>
      </c>
      <c r="O69" s="2" t="s">
        <v>680</v>
      </c>
      <c r="P69" s="4" t="s">
        <v>33</v>
      </c>
      <c r="Q69" s="2" t="s">
        <v>663</v>
      </c>
      <c r="R69" s="22" t="str">
        <f t="shared" si="0"/>
        <v/>
      </c>
      <c r="S69" s="22">
        <f t="shared" si="1"/>
        <v>1</v>
      </c>
      <c r="T69" s="22">
        <f t="shared" si="2"/>
        <v>1</v>
      </c>
      <c r="U69" s="22">
        <f t="shared" si="3"/>
        <v>1</v>
      </c>
      <c r="V69" s="22">
        <f t="shared" si="4"/>
        <v>0</v>
      </c>
      <c r="W69" s="22">
        <f t="shared" si="5"/>
        <v>0</v>
      </c>
      <c r="X69" s="22">
        <f t="shared" si="8"/>
        <v>1</v>
      </c>
      <c r="Y69" s="22">
        <f t="shared" si="6"/>
        <v>1</v>
      </c>
      <c r="Z69" s="22">
        <f t="shared" si="7"/>
        <v>0</v>
      </c>
      <c r="AA69" s="22">
        <f t="shared" si="9"/>
        <v>1</v>
      </c>
    </row>
    <row r="70" spans="1:27" x14ac:dyDescent="0.25">
      <c r="A70" s="82">
        <v>63</v>
      </c>
      <c r="B70" s="86" t="s">
        <v>208</v>
      </c>
      <c r="C70" s="86" t="s">
        <v>262</v>
      </c>
      <c r="D70" s="86" t="s">
        <v>262</v>
      </c>
      <c r="E70" s="2" t="s">
        <v>28</v>
      </c>
      <c r="F70" s="82">
        <v>2</v>
      </c>
      <c r="G70" s="83" t="s">
        <v>126</v>
      </c>
      <c r="H70" s="82">
        <v>1</v>
      </c>
      <c r="I70" s="2" t="s">
        <v>72</v>
      </c>
      <c r="J70" s="2" t="s">
        <v>72</v>
      </c>
      <c r="K70" s="2" t="s">
        <v>0</v>
      </c>
      <c r="L70" s="4" t="s">
        <v>39</v>
      </c>
      <c r="M70" s="4" t="s">
        <v>678</v>
      </c>
      <c r="N70" s="2" t="s">
        <v>349</v>
      </c>
      <c r="O70" s="2" t="s">
        <v>680</v>
      </c>
      <c r="P70" s="4" t="s">
        <v>33</v>
      </c>
      <c r="Q70" s="2" t="s">
        <v>663</v>
      </c>
      <c r="R70" s="22" t="str">
        <f t="shared" si="0"/>
        <v/>
      </c>
      <c r="S70" s="22">
        <f t="shared" si="1"/>
        <v>1</v>
      </c>
      <c r="T70" s="22">
        <f t="shared" si="2"/>
        <v>1</v>
      </c>
      <c r="U70" s="22">
        <f t="shared" si="3"/>
        <v>1</v>
      </c>
      <c r="V70" s="22">
        <f t="shared" si="4"/>
        <v>0</v>
      </c>
      <c r="W70" s="22">
        <f t="shared" si="5"/>
        <v>0</v>
      </c>
      <c r="X70" s="22">
        <f t="shared" si="8"/>
        <v>1</v>
      </c>
      <c r="Y70" s="22">
        <f t="shared" si="6"/>
        <v>2</v>
      </c>
      <c r="Z70" s="22">
        <f t="shared" si="7"/>
        <v>1</v>
      </c>
      <c r="AA70" s="22">
        <f t="shared" si="9"/>
        <v>1</v>
      </c>
    </row>
    <row r="71" spans="1:27" x14ac:dyDescent="0.25">
      <c r="A71" s="82">
        <v>64</v>
      </c>
      <c r="B71" s="86" t="s">
        <v>209</v>
      </c>
      <c r="C71" s="86" t="s">
        <v>262</v>
      </c>
      <c r="D71" s="86" t="s">
        <v>262</v>
      </c>
      <c r="E71" s="2" t="s">
        <v>28</v>
      </c>
      <c r="F71" s="82">
        <v>1</v>
      </c>
      <c r="G71" s="83" t="s">
        <v>126</v>
      </c>
      <c r="H71" s="82">
        <v>0</v>
      </c>
      <c r="I71" s="2" t="s">
        <v>36</v>
      </c>
      <c r="J71" s="2" t="s">
        <v>750</v>
      </c>
      <c r="K71" s="2" t="s">
        <v>0</v>
      </c>
      <c r="L71" s="4" t="s">
        <v>39</v>
      </c>
      <c r="M71" s="4" t="s">
        <v>666</v>
      </c>
      <c r="N71" s="2" t="s">
        <v>349</v>
      </c>
      <c r="O71" s="2" t="s">
        <v>680</v>
      </c>
      <c r="P71" s="4" t="s">
        <v>33</v>
      </c>
      <c r="Q71" s="2" t="s">
        <v>663</v>
      </c>
      <c r="R71" s="22" t="str">
        <f t="shared" si="0"/>
        <v/>
      </c>
      <c r="S71" s="22">
        <f t="shared" si="1"/>
        <v>1</v>
      </c>
      <c r="T71" s="22">
        <f t="shared" si="2"/>
        <v>1</v>
      </c>
      <c r="U71" s="22">
        <f t="shared" si="3"/>
        <v>1</v>
      </c>
      <c r="V71" s="22">
        <f t="shared" si="4"/>
        <v>0</v>
      </c>
      <c r="W71" s="22">
        <f t="shared" si="5"/>
        <v>0</v>
      </c>
      <c r="X71" s="22">
        <f t="shared" si="8"/>
        <v>1</v>
      </c>
      <c r="Y71" s="22">
        <f t="shared" si="6"/>
        <v>1</v>
      </c>
      <c r="Z71" s="22">
        <f t="shared" si="7"/>
        <v>0</v>
      </c>
      <c r="AA71" s="22">
        <f t="shared" si="9"/>
        <v>1</v>
      </c>
    </row>
    <row r="72" spans="1:27" x14ac:dyDescent="0.25">
      <c r="A72" s="82">
        <v>65</v>
      </c>
      <c r="B72" s="86" t="s">
        <v>210</v>
      </c>
      <c r="C72" s="86" t="s">
        <v>262</v>
      </c>
      <c r="D72" s="86" t="s">
        <v>262</v>
      </c>
      <c r="E72" s="2" t="s">
        <v>28</v>
      </c>
      <c r="F72" s="82">
        <v>1</v>
      </c>
      <c r="G72" s="83" t="s">
        <v>126</v>
      </c>
      <c r="H72" s="82">
        <v>2</v>
      </c>
      <c r="I72" s="2" t="s">
        <v>36</v>
      </c>
      <c r="J72" s="2" t="s">
        <v>750</v>
      </c>
      <c r="K72" s="2" t="s">
        <v>0</v>
      </c>
      <c r="L72" s="4" t="s">
        <v>39</v>
      </c>
      <c r="M72" s="4" t="s">
        <v>666</v>
      </c>
      <c r="N72" s="2" t="s">
        <v>349</v>
      </c>
      <c r="O72" s="2" t="s">
        <v>680</v>
      </c>
      <c r="P72" s="4" t="s">
        <v>33</v>
      </c>
      <c r="Q72" s="2" t="s">
        <v>853</v>
      </c>
      <c r="R72" s="22" t="str">
        <f t="shared" ref="R72:R135" si="10">IF(OR(F72="",F72="?"),"* Resultado não encontrado","")</f>
        <v/>
      </c>
      <c r="S72" s="22">
        <f t="shared" ref="S72:S135" si="11">IF(E72="","",IF(F72="?","",F72-H72))</f>
        <v>-1</v>
      </c>
      <c r="T72" s="22">
        <f t="shared" ref="T72:T135" si="12">IF(E72="",0,1)</f>
        <v>1</v>
      </c>
      <c r="U72" s="22">
        <f t="shared" ref="U72:U135" si="13">IF(OR(F72="?",S72=""),0,IF(S72&gt;0,1,0))</f>
        <v>0</v>
      </c>
      <c r="V72" s="22">
        <f t="shared" ref="V72:V135" si="14">IF(OR(F72="?",S72=""),0,IF(S72=0,1,0))</f>
        <v>0</v>
      </c>
      <c r="W72" s="22">
        <f t="shared" ref="W72:W135" si="15">IF(OR(F72="?",S72=""),0,IF(S72&lt;0,1,0))</f>
        <v>1</v>
      </c>
      <c r="X72" s="22">
        <f t="shared" si="8"/>
        <v>-1</v>
      </c>
      <c r="Y72" s="22">
        <f t="shared" ref="Y72:Y135" si="16">IF(OR(F72="?",S72=""),0,F72)</f>
        <v>1</v>
      </c>
      <c r="Z72" s="22">
        <f t="shared" ref="Z72:Z135" si="17">IF(OR(F72="?",S72=""),0,H72)</f>
        <v>2</v>
      </c>
      <c r="AA72" s="22">
        <f t="shared" si="9"/>
        <v>-1</v>
      </c>
    </row>
    <row r="73" spans="1:27" x14ac:dyDescent="0.25">
      <c r="A73" s="82">
        <v>66</v>
      </c>
      <c r="B73" s="86" t="s">
        <v>211</v>
      </c>
      <c r="C73" s="86" t="s">
        <v>262</v>
      </c>
      <c r="D73" s="86" t="s">
        <v>262</v>
      </c>
      <c r="E73" s="2" t="s">
        <v>28</v>
      </c>
      <c r="F73" s="82">
        <v>1</v>
      </c>
      <c r="G73" s="83" t="s">
        <v>126</v>
      </c>
      <c r="H73" s="82">
        <v>0</v>
      </c>
      <c r="I73" s="2" t="s">
        <v>36</v>
      </c>
      <c r="J73" s="2" t="s">
        <v>750</v>
      </c>
      <c r="K73" s="2" t="s">
        <v>0</v>
      </c>
      <c r="L73" s="4" t="s">
        <v>39</v>
      </c>
      <c r="M73" s="4" t="s">
        <v>666</v>
      </c>
      <c r="N73" s="2" t="s">
        <v>349</v>
      </c>
      <c r="O73" s="2" t="s">
        <v>680</v>
      </c>
      <c r="P73" s="4" t="s">
        <v>33</v>
      </c>
      <c r="Q73" s="2" t="s">
        <v>739</v>
      </c>
      <c r="R73" s="22" t="str">
        <f t="shared" si="10"/>
        <v/>
      </c>
      <c r="S73" s="22">
        <f t="shared" si="11"/>
        <v>1</v>
      </c>
      <c r="T73" s="22">
        <f t="shared" si="12"/>
        <v>1</v>
      </c>
      <c r="U73" s="22">
        <f t="shared" si="13"/>
        <v>1</v>
      </c>
      <c r="V73" s="22">
        <f t="shared" si="14"/>
        <v>0</v>
      </c>
      <c r="W73" s="22">
        <f t="shared" si="15"/>
        <v>0</v>
      </c>
      <c r="X73" s="22">
        <f t="shared" ref="X73:X136" si="18">U73-W73</f>
        <v>1</v>
      </c>
      <c r="Y73" s="22">
        <f t="shared" si="16"/>
        <v>1</v>
      </c>
      <c r="Z73" s="22">
        <f t="shared" si="17"/>
        <v>0</v>
      </c>
      <c r="AA73" s="22">
        <f t="shared" ref="AA73:AA136" si="19">Y73-Z73</f>
        <v>1</v>
      </c>
    </row>
    <row r="74" spans="1:27" x14ac:dyDescent="0.25">
      <c r="A74" s="82">
        <v>67</v>
      </c>
      <c r="B74" s="86" t="s">
        <v>212</v>
      </c>
      <c r="C74" s="86" t="s">
        <v>262</v>
      </c>
      <c r="D74" s="86" t="s">
        <v>262</v>
      </c>
      <c r="E74" s="2" t="s">
        <v>28</v>
      </c>
      <c r="F74" s="82">
        <v>0</v>
      </c>
      <c r="G74" s="83" t="s">
        <v>126</v>
      </c>
      <c r="H74" s="82">
        <v>0</v>
      </c>
      <c r="I74" s="2" t="s">
        <v>111</v>
      </c>
      <c r="J74" s="2" t="s">
        <v>779</v>
      </c>
      <c r="K74" s="2" t="s">
        <v>16</v>
      </c>
      <c r="L74" s="4" t="s">
        <v>19</v>
      </c>
      <c r="M74" s="4" t="s">
        <v>669</v>
      </c>
      <c r="N74" s="2" t="s">
        <v>330</v>
      </c>
      <c r="O74" s="2" t="s">
        <v>715</v>
      </c>
      <c r="P74" s="4" t="s">
        <v>31</v>
      </c>
      <c r="Q74" s="2" t="s">
        <v>663</v>
      </c>
      <c r="R74" s="22" t="str">
        <f t="shared" si="10"/>
        <v/>
      </c>
      <c r="S74" s="22">
        <f t="shared" si="11"/>
        <v>0</v>
      </c>
      <c r="T74" s="22">
        <f t="shared" si="12"/>
        <v>1</v>
      </c>
      <c r="U74" s="22">
        <f t="shared" si="13"/>
        <v>0</v>
      </c>
      <c r="V74" s="22">
        <f t="shared" si="14"/>
        <v>1</v>
      </c>
      <c r="W74" s="22">
        <f t="shared" si="15"/>
        <v>0</v>
      </c>
      <c r="X74" s="22">
        <f t="shared" si="18"/>
        <v>0</v>
      </c>
      <c r="Y74" s="22">
        <f t="shared" si="16"/>
        <v>0</v>
      </c>
      <c r="Z74" s="22">
        <f t="shared" si="17"/>
        <v>0</v>
      </c>
      <c r="AA74" s="22">
        <f t="shared" si="19"/>
        <v>0</v>
      </c>
    </row>
    <row r="75" spans="1:27" x14ac:dyDescent="0.25">
      <c r="A75" s="82">
        <v>68</v>
      </c>
      <c r="B75" s="86" t="s">
        <v>213</v>
      </c>
      <c r="C75" s="86" t="s">
        <v>262</v>
      </c>
      <c r="D75" s="86" t="s">
        <v>262</v>
      </c>
      <c r="E75" s="2" t="s">
        <v>28</v>
      </c>
      <c r="F75" s="82">
        <v>2</v>
      </c>
      <c r="G75" s="83" t="s">
        <v>126</v>
      </c>
      <c r="H75" s="82">
        <v>2</v>
      </c>
      <c r="I75" s="2" t="s">
        <v>112</v>
      </c>
      <c r="J75" s="2" t="s">
        <v>780</v>
      </c>
      <c r="K75" s="2" t="s">
        <v>17</v>
      </c>
      <c r="L75" s="4" t="s">
        <v>19</v>
      </c>
      <c r="M75" s="4" t="s">
        <v>669</v>
      </c>
      <c r="N75" s="2" t="s">
        <v>343</v>
      </c>
      <c r="O75" s="2" t="s">
        <v>716</v>
      </c>
      <c r="P75" s="4" t="s">
        <v>31</v>
      </c>
      <c r="Q75" s="2" t="s">
        <v>663</v>
      </c>
      <c r="R75" s="22" t="str">
        <f t="shared" si="10"/>
        <v/>
      </c>
      <c r="S75" s="22">
        <f t="shared" si="11"/>
        <v>0</v>
      </c>
      <c r="T75" s="22">
        <f t="shared" si="12"/>
        <v>1</v>
      </c>
      <c r="U75" s="22">
        <f t="shared" si="13"/>
        <v>0</v>
      </c>
      <c r="V75" s="22">
        <f t="shared" si="14"/>
        <v>1</v>
      </c>
      <c r="W75" s="22">
        <f t="shared" si="15"/>
        <v>0</v>
      </c>
      <c r="X75" s="22">
        <f t="shared" si="18"/>
        <v>0</v>
      </c>
      <c r="Y75" s="22">
        <f t="shared" si="16"/>
        <v>2</v>
      </c>
      <c r="Z75" s="22">
        <f t="shared" si="17"/>
        <v>2</v>
      </c>
      <c r="AA75" s="22">
        <f t="shared" si="19"/>
        <v>0</v>
      </c>
    </row>
    <row r="76" spans="1:27" x14ac:dyDescent="0.25">
      <c r="A76" s="82">
        <v>69</v>
      </c>
      <c r="B76" s="86" t="s">
        <v>214</v>
      </c>
      <c r="C76" s="86" t="s">
        <v>262</v>
      </c>
      <c r="D76" s="86" t="s">
        <v>262</v>
      </c>
      <c r="E76" s="2" t="s">
        <v>28</v>
      </c>
      <c r="F76" s="82">
        <v>1</v>
      </c>
      <c r="G76" s="83" t="s">
        <v>126</v>
      </c>
      <c r="H76" s="82">
        <v>0</v>
      </c>
      <c r="I76" s="2" t="s">
        <v>44</v>
      </c>
      <c r="J76" s="2" t="s">
        <v>750</v>
      </c>
      <c r="K76" s="2" t="s">
        <v>0</v>
      </c>
      <c r="L76" s="4" t="s">
        <v>19</v>
      </c>
      <c r="M76" s="4" t="s">
        <v>669</v>
      </c>
      <c r="N76" s="2" t="s">
        <v>361</v>
      </c>
      <c r="O76" s="2" t="s">
        <v>680</v>
      </c>
      <c r="P76" s="4" t="s">
        <v>33</v>
      </c>
      <c r="Q76" s="2" t="s">
        <v>663</v>
      </c>
      <c r="R76" s="22" t="str">
        <f t="shared" si="10"/>
        <v/>
      </c>
      <c r="S76" s="22">
        <f t="shared" si="11"/>
        <v>1</v>
      </c>
      <c r="T76" s="22">
        <f t="shared" si="12"/>
        <v>1</v>
      </c>
      <c r="U76" s="22">
        <f t="shared" si="13"/>
        <v>1</v>
      </c>
      <c r="V76" s="22">
        <f t="shared" si="14"/>
        <v>0</v>
      </c>
      <c r="W76" s="22">
        <f t="shared" si="15"/>
        <v>0</v>
      </c>
      <c r="X76" s="22">
        <f t="shared" si="18"/>
        <v>1</v>
      </c>
      <c r="Y76" s="22">
        <f t="shared" si="16"/>
        <v>1</v>
      </c>
      <c r="Z76" s="22">
        <f t="shared" si="17"/>
        <v>0</v>
      </c>
      <c r="AA76" s="22">
        <f t="shared" si="19"/>
        <v>1</v>
      </c>
    </row>
    <row r="77" spans="1:27" x14ac:dyDescent="0.25">
      <c r="A77" s="82">
        <v>70</v>
      </c>
      <c r="B77" s="86" t="s">
        <v>215</v>
      </c>
      <c r="C77" s="86" t="s">
        <v>262</v>
      </c>
      <c r="D77" s="86" t="s">
        <v>262</v>
      </c>
      <c r="E77" s="2" t="s">
        <v>28</v>
      </c>
      <c r="F77" s="82">
        <v>1</v>
      </c>
      <c r="G77" s="83" t="s">
        <v>126</v>
      </c>
      <c r="H77" s="82">
        <v>2</v>
      </c>
      <c r="I77" s="2" t="s">
        <v>36</v>
      </c>
      <c r="J77" s="2" t="s">
        <v>750</v>
      </c>
      <c r="K77" s="2" t="s">
        <v>0</v>
      </c>
      <c r="L77" s="4" t="s">
        <v>19</v>
      </c>
      <c r="M77" s="4" t="s">
        <v>669</v>
      </c>
      <c r="N77" s="2" t="s">
        <v>318</v>
      </c>
      <c r="O77" s="2" t="s">
        <v>687</v>
      </c>
      <c r="P77" s="4" t="s">
        <v>31</v>
      </c>
      <c r="Q77" s="2" t="s">
        <v>663</v>
      </c>
      <c r="R77" s="22" t="str">
        <f t="shared" si="10"/>
        <v/>
      </c>
      <c r="S77" s="22">
        <f t="shared" si="11"/>
        <v>-1</v>
      </c>
      <c r="T77" s="22">
        <f t="shared" si="12"/>
        <v>1</v>
      </c>
      <c r="U77" s="22">
        <f t="shared" si="13"/>
        <v>0</v>
      </c>
      <c r="V77" s="22">
        <f t="shared" si="14"/>
        <v>0</v>
      </c>
      <c r="W77" s="22">
        <f t="shared" si="15"/>
        <v>1</v>
      </c>
      <c r="X77" s="22">
        <f t="shared" si="18"/>
        <v>-1</v>
      </c>
      <c r="Y77" s="22">
        <f t="shared" si="16"/>
        <v>1</v>
      </c>
      <c r="Z77" s="22">
        <f t="shared" si="17"/>
        <v>2</v>
      </c>
      <c r="AA77" s="22">
        <f t="shared" si="19"/>
        <v>-1</v>
      </c>
    </row>
    <row r="78" spans="1:27" x14ac:dyDescent="0.25">
      <c r="A78" s="82">
        <v>71</v>
      </c>
      <c r="B78" s="86" t="s">
        <v>216</v>
      </c>
      <c r="C78" s="86" t="s">
        <v>262</v>
      </c>
      <c r="D78" s="86" t="s">
        <v>262</v>
      </c>
      <c r="E78" s="2" t="s">
        <v>28</v>
      </c>
      <c r="F78" s="82">
        <v>3</v>
      </c>
      <c r="G78" s="83" t="s">
        <v>126</v>
      </c>
      <c r="H78" s="82">
        <v>0</v>
      </c>
      <c r="I78" s="2" t="s">
        <v>51</v>
      </c>
      <c r="J78" s="2" t="s">
        <v>780</v>
      </c>
      <c r="K78" s="2" t="s">
        <v>17</v>
      </c>
      <c r="L78" s="4" t="s">
        <v>19</v>
      </c>
      <c r="M78" s="4" t="s">
        <v>669</v>
      </c>
      <c r="N78" s="2" t="s">
        <v>361</v>
      </c>
      <c r="O78" s="2" t="s">
        <v>680</v>
      </c>
      <c r="P78" s="4" t="s">
        <v>33</v>
      </c>
      <c r="Q78" s="2" t="s">
        <v>663</v>
      </c>
      <c r="R78" s="22" t="str">
        <f t="shared" si="10"/>
        <v/>
      </c>
      <c r="S78" s="22">
        <f t="shared" si="11"/>
        <v>3</v>
      </c>
      <c r="T78" s="22">
        <f t="shared" si="12"/>
        <v>1</v>
      </c>
      <c r="U78" s="22">
        <f t="shared" si="13"/>
        <v>1</v>
      </c>
      <c r="V78" s="22">
        <f t="shared" si="14"/>
        <v>0</v>
      </c>
      <c r="W78" s="22">
        <f t="shared" si="15"/>
        <v>0</v>
      </c>
      <c r="X78" s="22">
        <f t="shared" si="18"/>
        <v>1</v>
      </c>
      <c r="Y78" s="22">
        <f t="shared" si="16"/>
        <v>3</v>
      </c>
      <c r="Z78" s="22">
        <f t="shared" si="17"/>
        <v>0</v>
      </c>
      <c r="AA78" s="22">
        <f t="shared" si="19"/>
        <v>3</v>
      </c>
    </row>
    <row r="79" spans="1:27" x14ac:dyDescent="0.25">
      <c r="A79" s="82">
        <v>72</v>
      </c>
      <c r="B79" s="86" t="s">
        <v>217</v>
      </c>
      <c r="C79" s="86" t="s">
        <v>262</v>
      </c>
      <c r="D79" s="86" t="s">
        <v>262</v>
      </c>
      <c r="E79" s="2" t="s">
        <v>28</v>
      </c>
      <c r="F79" s="82">
        <v>1</v>
      </c>
      <c r="G79" s="83" t="s">
        <v>126</v>
      </c>
      <c r="H79" s="82">
        <v>0</v>
      </c>
      <c r="I79" s="2" t="s">
        <v>20</v>
      </c>
      <c r="J79" s="2" t="s">
        <v>778</v>
      </c>
      <c r="K79" s="2" t="s">
        <v>21</v>
      </c>
      <c r="L79" s="4" t="s">
        <v>19</v>
      </c>
      <c r="M79" s="4" t="s">
        <v>669</v>
      </c>
      <c r="N79" s="2" t="s">
        <v>361</v>
      </c>
      <c r="O79" s="2" t="s">
        <v>680</v>
      </c>
      <c r="P79" s="4" t="s">
        <v>33</v>
      </c>
      <c r="Q79" s="2" t="s">
        <v>663</v>
      </c>
      <c r="R79" s="22" t="str">
        <f t="shared" si="10"/>
        <v/>
      </c>
      <c r="S79" s="22">
        <f t="shared" si="11"/>
        <v>1</v>
      </c>
      <c r="T79" s="22">
        <f t="shared" si="12"/>
        <v>1</v>
      </c>
      <c r="U79" s="22">
        <f t="shared" si="13"/>
        <v>1</v>
      </c>
      <c r="V79" s="22">
        <f t="shared" si="14"/>
        <v>0</v>
      </c>
      <c r="W79" s="22">
        <f t="shared" si="15"/>
        <v>0</v>
      </c>
      <c r="X79" s="22">
        <f t="shared" si="18"/>
        <v>1</v>
      </c>
      <c r="Y79" s="22">
        <f t="shared" si="16"/>
        <v>1</v>
      </c>
      <c r="Z79" s="22">
        <f t="shared" si="17"/>
        <v>0</v>
      </c>
      <c r="AA79" s="22">
        <f t="shared" si="19"/>
        <v>1</v>
      </c>
    </row>
    <row r="80" spans="1:27" x14ac:dyDescent="0.25">
      <c r="A80" s="82">
        <v>73</v>
      </c>
      <c r="B80" s="86" t="s">
        <v>218</v>
      </c>
      <c r="C80" s="86" t="s">
        <v>262</v>
      </c>
      <c r="D80" s="86" t="s">
        <v>262</v>
      </c>
      <c r="E80" s="2" t="s">
        <v>28</v>
      </c>
      <c r="F80" s="82">
        <v>3</v>
      </c>
      <c r="G80" s="83" t="s">
        <v>126</v>
      </c>
      <c r="H80" s="82">
        <v>0</v>
      </c>
      <c r="I80" s="2" t="s">
        <v>101</v>
      </c>
      <c r="J80" s="2" t="s">
        <v>101</v>
      </c>
      <c r="K80" s="2" t="s">
        <v>18</v>
      </c>
      <c r="L80" s="4" t="s">
        <v>19</v>
      </c>
      <c r="M80" s="4" t="s">
        <v>669</v>
      </c>
      <c r="N80" s="2" t="s">
        <v>361</v>
      </c>
      <c r="O80" s="2" t="s">
        <v>680</v>
      </c>
      <c r="P80" s="4" t="s">
        <v>33</v>
      </c>
      <c r="Q80" s="2" t="s">
        <v>663</v>
      </c>
      <c r="R80" s="22" t="str">
        <f t="shared" si="10"/>
        <v/>
      </c>
      <c r="S80" s="22">
        <f t="shared" si="11"/>
        <v>3</v>
      </c>
      <c r="T80" s="22">
        <f t="shared" si="12"/>
        <v>1</v>
      </c>
      <c r="U80" s="22">
        <f t="shared" si="13"/>
        <v>1</v>
      </c>
      <c r="V80" s="22">
        <f t="shared" si="14"/>
        <v>0</v>
      </c>
      <c r="W80" s="22">
        <f t="shared" si="15"/>
        <v>0</v>
      </c>
      <c r="X80" s="22">
        <f t="shared" si="18"/>
        <v>1</v>
      </c>
      <c r="Y80" s="22">
        <f t="shared" si="16"/>
        <v>3</v>
      </c>
      <c r="Z80" s="22">
        <f t="shared" si="17"/>
        <v>0</v>
      </c>
      <c r="AA80" s="22">
        <f t="shared" si="19"/>
        <v>3</v>
      </c>
    </row>
    <row r="81" spans="1:27" x14ac:dyDescent="0.25">
      <c r="A81" s="82">
        <v>74</v>
      </c>
      <c r="B81" s="86" t="s">
        <v>219</v>
      </c>
      <c r="C81" s="86" t="s">
        <v>262</v>
      </c>
      <c r="D81" s="86" t="s">
        <v>262</v>
      </c>
      <c r="E81" s="2" t="s">
        <v>28</v>
      </c>
      <c r="F81" s="82">
        <v>0</v>
      </c>
      <c r="G81" s="83" t="s">
        <v>126</v>
      </c>
      <c r="H81" s="82">
        <v>1</v>
      </c>
      <c r="I81" s="2" t="s">
        <v>104</v>
      </c>
      <c r="J81" s="2" t="s">
        <v>101</v>
      </c>
      <c r="K81" s="2" t="s">
        <v>18</v>
      </c>
      <c r="L81" s="4" t="s">
        <v>19</v>
      </c>
      <c r="M81" s="4" t="s">
        <v>669</v>
      </c>
      <c r="N81" s="2" t="s">
        <v>362</v>
      </c>
      <c r="O81" s="2" t="s">
        <v>717</v>
      </c>
      <c r="P81" s="4" t="s">
        <v>31</v>
      </c>
      <c r="Q81" s="2" t="s">
        <v>663</v>
      </c>
      <c r="R81" s="22" t="str">
        <f t="shared" si="10"/>
        <v/>
      </c>
      <c r="S81" s="22">
        <f t="shared" si="11"/>
        <v>-1</v>
      </c>
      <c r="T81" s="22">
        <f t="shared" si="12"/>
        <v>1</v>
      </c>
      <c r="U81" s="22">
        <f t="shared" si="13"/>
        <v>0</v>
      </c>
      <c r="V81" s="22">
        <f t="shared" si="14"/>
        <v>0</v>
      </c>
      <c r="W81" s="22">
        <f t="shared" si="15"/>
        <v>1</v>
      </c>
      <c r="X81" s="22">
        <f t="shared" si="18"/>
        <v>-1</v>
      </c>
      <c r="Y81" s="22">
        <f t="shared" si="16"/>
        <v>0</v>
      </c>
      <c r="Z81" s="22">
        <f t="shared" si="17"/>
        <v>1</v>
      </c>
      <c r="AA81" s="22">
        <f t="shared" si="19"/>
        <v>-1</v>
      </c>
    </row>
    <row r="82" spans="1:27" x14ac:dyDescent="0.25">
      <c r="A82" s="82">
        <v>75</v>
      </c>
      <c r="B82" s="86" t="s">
        <v>220</v>
      </c>
      <c r="C82" s="86" t="s">
        <v>262</v>
      </c>
      <c r="D82" s="86" t="s">
        <v>262</v>
      </c>
      <c r="E82" s="2" t="s">
        <v>28</v>
      </c>
      <c r="F82" s="82">
        <v>0</v>
      </c>
      <c r="G82" s="83" t="s">
        <v>126</v>
      </c>
      <c r="H82" s="82">
        <v>0</v>
      </c>
      <c r="I82" s="2" t="s">
        <v>56</v>
      </c>
      <c r="J82" s="2" t="s">
        <v>778</v>
      </c>
      <c r="K82" s="2" t="s">
        <v>21</v>
      </c>
      <c r="L82" s="4" t="s">
        <v>19</v>
      </c>
      <c r="M82" s="4" t="s">
        <v>669</v>
      </c>
      <c r="N82" s="2" t="s">
        <v>362</v>
      </c>
      <c r="O82" s="2" t="s">
        <v>718</v>
      </c>
      <c r="P82" s="4" t="s">
        <v>31</v>
      </c>
      <c r="Q82" s="2" t="s">
        <v>663</v>
      </c>
      <c r="R82" s="22" t="str">
        <f t="shared" si="10"/>
        <v/>
      </c>
      <c r="S82" s="22">
        <f t="shared" si="11"/>
        <v>0</v>
      </c>
      <c r="T82" s="22">
        <f t="shared" si="12"/>
        <v>1</v>
      </c>
      <c r="U82" s="22">
        <f t="shared" si="13"/>
        <v>0</v>
      </c>
      <c r="V82" s="22">
        <f t="shared" si="14"/>
        <v>1</v>
      </c>
      <c r="W82" s="22">
        <f t="shared" si="15"/>
        <v>0</v>
      </c>
      <c r="X82" s="22">
        <f t="shared" si="18"/>
        <v>0</v>
      </c>
      <c r="Y82" s="22">
        <f t="shared" si="16"/>
        <v>0</v>
      </c>
      <c r="Z82" s="22">
        <f t="shared" si="17"/>
        <v>0</v>
      </c>
      <c r="AA82" s="22">
        <f t="shared" si="19"/>
        <v>0</v>
      </c>
    </row>
    <row r="83" spans="1:27" x14ac:dyDescent="0.25">
      <c r="A83" s="82">
        <v>76</v>
      </c>
      <c r="B83" s="86" t="s">
        <v>221</v>
      </c>
      <c r="C83" s="86" t="s">
        <v>262</v>
      </c>
      <c r="D83" s="86" t="s">
        <v>262</v>
      </c>
      <c r="E83" s="2" t="s">
        <v>28</v>
      </c>
      <c r="F83" s="82">
        <v>2</v>
      </c>
      <c r="G83" s="83" t="s">
        <v>126</v>
      </c>
      <c r="H83" s="82">
        <v>0</v>
      </c>
      <c r="I83" s="2" t="s">
        <v>54</v>
      </c>
      <c r="J83" s="2" t="s">
        <v>72</v>
      </c>
      <c r="K83" s="2" t="s">
        <v>0</v>
      </c>
      <c r="L83" s="4" t="s">
        <v>19</v>
      </c>
      <c r="M83" s="4" t="s">
        <v>669</v>
      </c>
      <c r="N83" s="2" t="s">
        <v>361</v>
      </c>
      <c r="O83" s="2" t="s">
        <v>680</v>
      </c>
      <c r="P83" s="4" t="s">
        <v>33</v>
      </c>
      <c r="Q83" s="2" t="s">
        <v>663</v>
      </c>
      <c r="R83" s="22" t="str">
        <f t="shared" si="10"/>
        <v/>
      </c>
      <c r="S83" s="22">
        <f t="shared" si="11"/>
        <v>2</v>
      </c>
      <c r="T83" s="22">
        <f t="shared" si="12"/>
        <v>1</v>
      </c>
      <c r="U83" s="22">
        <f t="shared" si="13"/>
        <v>1</v>
      </c>
      <c r="V83" s="22">
        <f t="shared" si="14"/>
        <v>0</v>
      </c>
      <c r="W83" s="22">
        <f t="shared" si="15"/>
        <v>0</v>
      </c>
      <c r="X83" s="22">
        <f t="shared" si="18"/>
        <v>1</v>
      </c>
      <c r="Y83" s="22">
        <f t="shared" si="16"/>
        <v>2</v>
      </c>
      <c r="Z83" s="22">
        <f t="shared" si="17"/>
        <v>0</v>
      </c>
      <c r="AA83" s="22">
        <f t="shared" si="19"/>
        <v>2</v>
      </c>
    </row>
    <row r="84" spans="1:27" x14ac:dyDescent="0.25">
      <c r="A84" s="82">
        <v>77</v>
      </c>
      <c r="B84" s="86" t="s">
        <v>222</v>
      </c>
      <c r="C84" s="86" t="s">
        <v>262</v>
      </c>
      <c r="D84" s="86" t="s">
        <v>262</v>
      </c>
      <c r="E84" s="2" t="s">
        <v>28</v>
      </c>
      <c r="F84" s="82">
        <v>2</v>
      </c>
      <c r="G84" s="83" t="s">
        <v>126</v>
      </c>
      <c r="H84" s="82">
        <v>1</v>
      </c>
      <c r="I84" s="2" t="s">
        <v>46</v>
      </c>
      <c r="J84" s="2" t="s">
        <v>46</v>
      </c>
      <c r="K84" s="2" t="s">
        <v>0</v>
      </c>
      <c r="L84" s="4" t="s">
        <v>30</v>
      </c>
      <c r="M84" s="4" t="s">
        <v>663</v>
      </c>
      <c r="N84" s="2" t="s">
        <v>355</v>
      </c>
      <c r="O84" s="2" t="s">
        <v>690</v>
      </c>
      <c r="P84" s="4" t="s">
        <v>31</v>
      </c>
      <c r="Q84" s="2" t="s">
        <v>663</v>
      </c>
      <c r="R84" s="22" t="str">
        <f t="shared" si="10"/>
        <v/>
      </c>
      <c r="S84" s="22">
        <f t="shared" si="11"/>
        <v>1</v>
      </c>
      <c r="T84" s="22">
        <f t="shared" si="12"/>
        <v>1</v>
      </c>
      <c r="U84" s="22">
        <f t="shared" si="13"/>
        <v>1</v>
      </c>
      <c r="V84" s="22">
        <f t="shared" si="14"/>
        <v>0</v>
      </c>
      <c r="W84" s="22">
        <f t="shared" si="15"/>
        <v>0</v>
      </c>
      <c r="X84" s="22">
        <f t="shared" si="18"/>
        <v>1</v>
      </c>
      <c r="Y84" s="22">
        <f t="shared" si="16"/>
        <v>2</v>
      </c>
      <c r="Z84" s="22">
        <f t="shared" si="17"/>
        <v>1</v>
      </c>
      <c r="AA84" s="22">
        <f t="shared" si="19"/>
        <v>1</v>
      </c>
    </row>
    <row r="85" spans="1:27" x14ac:dyDescent="0.25">
      <c r="A85" s="82">
        <v>78</v>
      </c>
      <c r="B85" s="86" t="s">
        <v>223</v>
      </c>
      <c r="C85" s="86" t="s">
        <v>262</v>
      </c>
      <c r="D85" s="86" t="s">
        <v>262</v>
      </c>
      <c r="E85" s="2" t="s">
        <v>28</v>
      </c>
      <c r="F85" s="82">
        <v>2</v>
      </c>
      <c r="G85" s="83" t="s">
        <v>126</v>
      </c>
      <c r="H85" s="82">
        <v>0</v>
      </c>
      <c r="I85" s="2" t="s">
        <v>72</v>
      </c>
      <c r="J85" s="2" t="s">
        <v>72</v>
      </c>
      <c r="K85" s="2" t="s">
        <v>0</v>
      </c>
      <c r="L85" s="4" t="s">
        <v>19</v>
      </c>
      <c r="M85" s="4" t="s">
        <v>673</v>
      </c>
      <c r="N85" s="2" t="s">
        <v>361</v>
      </c>
      <c r="O85" s="2" t="s">
        <v>680</v>
      </c>
      <c r="P85" s="4" t="s">
        <v>33</v>
      </c>
      <c r="Q85" s="2" t="s">
        <v>663</v>
      </c>
      <c r="R85" s="22" t="str">
        <f t="shared" si="10"/>
        <v/>
      </c>
      <c r="S85" s="22">
        <f t="shared" si="11"/>
        <v>2</v>
      </c>
      <c r="T85" s="22">
        <f t="shared" si="12"/>
        <v>1</v>
      </c>
      <c r="U85" s="22">
        <f t="shared" si="13"/>
        <v>1</v>
      </c>
      <c r="V85" s="22">
        <f t="shared" si="14"/>
        <v>0</v>
      </c>
      <c r="W85" s="22">
        <f t="shared" si="15"/>
        <v>0</v>
      </c>
      <c r="X85" s="22">
        <f t="shared" si="18"/>
        <v>1</v>
      </c>
      <c r="Y85" s="22">
        <f t="shared" si="16"/>
        <v>2</v>
      </c>
      <c r="Z85" s="22">
        <f t="shared" si="17"/>
        <v>0</v>
      </c>
      <c r="AA85" s="22">
        <f t="shared" si="19"/>
        <v>2</v>
      </c>
    </row>
    <row r="86" spans="1:27" x14ac:dyDescent="0.25">
      <c r="A86" s="82">
        <v>79</v>
      </c>
      <c r="B86" s="86" t="s">
        <v>224</v>
      </c>
      <c r="C86" s="86" t="s">
        <v>262</v>
      </c>
      <c r="D86" s="86" t="s">
        <v>262</v>
      </c>
      <c r="E86" s="2" t="s">
        <v>28</v>
      </c>
      <c r="F86" s="82">
        <v>5</v>
      </c>
      <c r="G86" s="83" t="s">
        <v>126</v>
      </c>
      <c r="H86" s="82">
        <v>0</v>
      </c>
      <c r="I86" s="2" t="s">
        <v>113</v>
      </c>
      <c r="J86" s="2" t="s">
        <v>113</v>
      </c>
      <c r="K86" s="2" t="s">
        <v>23</v>
      </c>
      <c r="L86" s="4" t="s">
        <v>19</v>
      </c>
      <c r="M86" s="4" t="s">
        <v>673</v>
      </c>
      <c r="N86" s="2" t="s">
        <v>351</v>
      </c>
      <c r="O86" s="2" t="s">
        <v>714</v>
      </c>
      <c r="P86" s="4" t="s">
        <v>31</v>
      </c>
      <c r="Q86" s="2" t="s">
        <v>663</v>
      </c>
      <c r="R86" s="22" t="str">
        <f t="shared" si="10"/>
        <v/>
      </c>
      <c r="S86" s="22">
        <f t="shared" si="11"/>
        <v>5</v>
      </c>
      <c r="T86" s="22">
        <f t="shared" si="12"/>
        <v>1</v>
      </c>
      <c r="U86" s="22">
        <f t="shared" si="13"/>
        <v>1</v>
      </c>
      <c r="V86" s="22">
        <f t="shared" si="14"/>
        <v>0</v>
      </c>
      <c r="W86" s="22">
        <f t="shared" si="15"/>
        <v>0</v>
      </c>
      <c r="X86" s="22">
        <f t="shared" si="18"/>
        <v>1</v>
      </c>
      <c r="Y86" s="22">
        <f t="shared" si="16"/>
        <v>5</v>
      </c>
      <c r="Z86" s="22">
        <f t="shared" si="17"/>
        <v>0</v>
      </c>
      <c r="AA86" s="22">
        <f t="shared" si="19"/>
        <v>5</v>
      </c>
    </row>
    <row r="87" spans="1:27" x14ac:dyDescent="0.25">
      <c r="A87" s="82">
        <v>80</v>
      </c>
      <c r="B87" s="86" t="s">
        <v>225</v>
      </c>
      <c r="C87" s="86" t="s">
        <v>262</v>
      </c>
      <c r="D87" s="86" t="s">
        <v>262</v>
      </c>
      <c r="E87" s="2" t="s">
        <v>28</v>
      </c>
      <c r="F87" s="82">
        <v>0</v>
      </c>
      <c r="G87" s="83" t="s">
        <v>126</v>
      </c>
      <c r="H87" s="82">
        <v>0</v>
      </c>
      <c r="I87" s="2" t="s">
        <v>56</v>
      </c>
      <c r="J87" s="2" t="s">
        <v>754</v>
      </c>
      <c r="K87" s="2" t="s">
        <v>1</v>
      </c>
      <c r="L87" s="4" t="s">
        <v>19</v>
      </c>
      <c r="M87" s="4" t="s">
        <v>673</v>
      </c>
      <c r="N87" s="2" t="s">
        <v>361</v>
      </c>
      <c r="O87" s="2" t="s">
        <v>680</v>
      </c>
      <c r="P87" s="4" t="s">
        <v>33</v>
      </c>
      <c r="Q87" s="2" t="s">
        <v>663</v>
      </c>
      <c r="R87" s="22" t="str">
        <f t="shared" si="10"/>
        <v/>
      </c>
      <c r="S87" s="22">
        <f t="shared" si="11"/>
        <v>0</v>
      </c>
      <c r="T87" s="22">
        <f t="shared" si="12"/>
        <v>1</v>
      </c>
      <c r="U87" s="22">
        <f t="shared" si="13"/>
        <v>0</v>
      </c>
      <c r="V87" s="22">
        <f t="shared" si="14"/>
        <v>1</v>
      </c>
      <c r="W87" s="22">
        <f t="shared" si="15"/>
        <v>0</v>
      </c>
      <c r="X87" s="22">
        <f t="shared" si="18"/>
        <v>0</v>
      </c>
      <c r="Y87" s="22">
        <f t="shared" si="16"/>
        <v>0</v>
      </c>
      <c r="Z87" s="22">
        <f t="shared" si="17"/>
        <v>0</v>
      </c>
      <c r="AA87" s="22">
        <f t="shared" si="19"/>
        <v>0</v>
      </c>
    </row>
    <row r="88" spans="1:27" x14ac:dyDescent="0.25">
      <c r="A88" s="82">
        <v>81</v>
      </c>
      <c r="B88" s="86" t="s">
        <v>226</v>
      </c>
      <c r="C88" s="86" t="s">
        <v>262</v>
      </c>
      <c r="D88" s="86" t="s">
        <v>262</v>
      </c>
      <c r="E88" s="2" t="s">
        <v>28</v>
      </c>
      <c r="F88" s="82">
        <v>1</v>
      </c>
      <c r="G88" s="83" t="s">
        <v>126</v>
      </c>
      <c r="H88" s="82">
        <v>0</v>
      </c>
      <c r="I88" s="2" t="s">
        <v>41</v>
      </c>
      <c r="J88" s="2" t="s">
        <v>769</v>
      </c>
      <c r="K88" s="2" t="s">
        <v>10</v>
      </c>
      <c r="L88" s="4" t="s">
        <v>19</v>
      </c>
      <c r="M88" s="4" t="s">
        <v>673</v>
      </c>
      <c r="N88" s="2" t="s">
        <v>361</v>
      </c>
      <c r="O88" s="2" t="s">
        <v>680</v>
      </c>
      <c r="P88" s="4" t="s">
        <v>33</v>
      </c>
      <c r="Q88" s="2" t="s">
        <v>663</v>
      </c>
      <c r="R88" s="22" t="str">
        <f t="shared" si="10"/>
        <v/>
      </c>
      <c r="S88" s="22">
        <f t="shared" si="11"/>
        <v>1</v>
      </c>
      <c r="T88" s="22">
        <f t="shared" si="12"/>
        <v>1</v>
      </c>
      <c r="U88" s="22">
        <f t="shared" si="13"/>
        <v>1</v>
      </c>
      <c r="V88" s="22">
        <f t="shared" si="14"/>
        <v>0</v>
      </c>
      <c r="W88" s="22">
        <f t="shared" si="15"/>
        <v>0</v>
      </c>
      <c r="X88" s="22">
        <f t="shared" si="18"/>
        <v>1</v>
      </c>
      <c r="Y88" s="22">
        <f t="shared" si="16"/>
        <v>1</v>
      </c>
      <c r="Z88" s="22">
        <f t="shared" si="17"/>
        <v>0</v>
      </c>
      <c r="AA88" s="22">
        <f t="shared" si="19"/>
        <v>1</v>
      </c>
    </row>
    <row r="89" spans="1:27" x14ac:dyDescent="0.25">
      <c r="A89" s="82">
        <v>82</v>
      </c>
      <c r="B89" s="86" t="s">
        <v>227</v>
      </c>
      <c r="C89" s="86" t="s">
        <v>263</v>
      </c>
      <c r="D89" s="86" t="s">
        <v>263</v>
      </c>
      <c r="E89" s="2" t="s">
        <v>28</v>
      </c>
      <c r="F89" s="82">
        <v>2</v>
      </c>
      <c r="G89" s="83" t="s">
        <v>126</v>
      </c>
      <c r="H89" s="82">
        <v>2</v>
      </c>
      <c r="I89" s="2" t="s">
        <v>51</v>
      </c>
      <c r="J89" s="2" t="s">
        <v>754</v>
      </c>
      <c r="K89" s="2" t="s">
        <v>1</v>
      </c>
      <c r="L89" s="4" t="s">
        <v>30</v>
      </c>
      <c r="M89" s="4" t="s">
        <v>663</v>
      </c>
      <c r="N89" s="2" t="s">
        <v>588</v>
      </c>
      <c r="O89" s="2" t="s">
        <v>705</v>
      </c>
      <c r="P89" s="4" t="s">
        <v>33</v>
      </c>
      <c r="Q89" s="2" t="s">
        <v>726</v>
      </c>
      <c r="R89" s="22" t="str">
        <f t="shared" si="10"/>
        <v/>
      </c>
      <c r="S89" s="22">
        <f t="shared" si="11"/>
        <v>0</v>
      </c>
      <c r="T89" s="22">
        <f t="shared" si="12"/>
        <v>1</v>
      </c>
      <c r="U89" s="22">
        <f t="shared" si="13"/>
        <v>0</v>
      </c>
      <c r="V89" s="22">
        <f t="shared" si="14"/>
        <v>1</v>
      </c>
      <c r="W89" s="22">
        <f t="shared" si="15"/>
        <v>0</v>
      </c>
      <c r="X89" s="22">
        <f t="shared" si="18"/>
        <v>0</v>
      </c>
      <c r="Y89" s="22">
        <f t="shared" si="16"/>
        <v>2</v>
      </c>
      <c r="Z89" s="22">
        <f t="shared" si="17"/>
        <v>2</v>
      </c>
      <c r="AA89" s="22">
        <f t="shared" si="19"/>
        <v>0</v>
      </c>
    </row>
    <row r="90" spans="1:27" x14ac:dyDescent="0.25">
      <c r="A90" s="82">
        <v>83</v>
      </c>
      <c r="B90" s="86" t="s">
        <v>228</v>
      </c>
      <c r="C90" s="86" t="s">
        <v>263</v>
      </c>
      <c r="D90" s="86" t="s">
        <v>263</v>
      </c>
      <c r="E90" s="2" t="s">
        <v>28</v>
      </c>
      <c r="F90" s="82">
        <v>0</v>
      </c>
      <c r="G90" s="83" t="s">
        <v>126</v>
      </c>
      <c r="H90" s="82">
        <v>1</v>
      </c>
      <c r="I90" s="2" t="s">
        <v>54</v>
      </c>
      <c r="J90" s="2" t="s">
        <v>72</v>
      </c>
      <c r="K90" s="2" t="s">
        <v>0</v>
      </c>
      <c r="L90" s="4" t="s">
        <v>30</v>
      </c>
      <c r="M90" s="4" t="s">
        <v>663</v>
      </c>
      <c r="N90" s="2" t="s">
        <v>361</v>
      </c>
      <c r="O90" s="2" t="s">
        <v>680</v>
      </c>
      <c r="P90" s="4" t="s">
        <v>33</v>
      </c>
      <c r="Q90" s="2" t="s">
        <v>663</v>
      </c>
      <c r="R90" s="22" t="str">
        <f t="shared" si="10"/>
        <v/>
      </c>
      <c r="S90" s="22">
        <f t="shared" si="11"/>
        <v>-1</v>
      </c>
      <c r="T90" s="22">
        <f t="shared" si="12"/>
        <v>1</v>
      </c>
      <c r="U90" s="22">
        <f t="shared" si="13"/>
        <v>0</v>
      </c>
      <c r="V90" s="22">
        <f t="shared" si="14"/>
        <v>0</v>
      </c>
      <c r="W90" s="22">
        <f t="shared" si="15"/>
        <v>1</v>
      </c>
      <c r="X90" s="22">
        <f t="shared" si="18"/>
        <v>-1</v>
      </c>
      <c r="Y90" s="22">
        <f t="shared" si="16"/>
        <v>0</v>
      </c>
      <c r="Z90" s="22">
        <f t="shared" si="17"/>
        <v>1</v>
      </c>
      <c r="AA90" s="22">
        <f t="shared" si="19"/>
        <v>-1</v>
      </c>
    </row>
    <row r="91" spans="1:27" x14ac:dyDescent="0.25">
      <c r="A91" s="82">
        <v>84</v>
      </c>
      <c r="B91" s="86" t="s">
        <v>229</v>
      </c>
      <c r="C91" s="86" t="s">
        <v>263</v>
      </c>
      <c r="D91" s="86" t="s">
        <v>263</v>
      </c>
      <c r="E91" s="2" t="s">
        <v>28</v>
      </c>
      <c r="F91" s="82">
        <v>2</v>
      </c>
      <c r="G91" s="83" t="s">
        <v>126</v>
      </c>
      <c r="H91" s="82">
        <v>1</v>
      </c>
      <c r="I91" s="2" t="s">
        <v>123</v>
      </c>
      <c r="J91" s="2" t="s">
        <v>123</v>
      </c>
      <c r="K91" s="2" t="s">
        <v>0</v>
      </c>
      <c r="L91" s="4" t="s">
        <v>39</v>
      </c>
      <c r="M91" s="4" t="s">
        <v>669</v>
      </c>
      <c r="N91" s="2" t="s">
        <v>361</v>
      </c>
      <c r="O91" s="2" t="s">
        <v>680</v>
      </c>
      <c r="P91" s="4" t="s">
        <v>33</v>
      </c>
      <c r="Q91" s="2" t="s">
        <v>663</v>
      </c>
      <c r="R91" s="22" t="str">
        <f t="shared" si="10"/>
        <v/>
      </c>
      <c r="S91" s="22">
        <f t="shared" si="11"/>
        <v>1</v>
      </c>
      <c r="T91" s="22">
        <f t="shared" si="12"/>
        <v>1</v>
      </c>
      <c r="U91" s="22">
        <f t="shared" si="13"/>
        <v>1</v>
      </c>
      <c r="V91" s="22">
        <f t="shared" si="14"/>
        <v>0</v>
      </c>
      <c r="W91" s="22">
        <f t="shared" si="15"/>
        <v>0</v>
      </c>
      <c r="X91" s="22">
        <f t="shared" si="18"/>
        <v>1</v>
      </c>
      <c r="Y91" s="22">
        <f t="shared" si="16"/>
        <v>2</v>
      </c>
      <c r="Z91" s="22">
        <f t="shared" si="17"/>
        <v>1</v>
      </c>
      <c r="AA91" s="22">
        <f t="shared" si="19"/>
        <v>1</v>
      </c>
    </row>
    <row r="92" spans="1:27" x14ac:dyDescent="0.25">
      <c r="A92" s="82">
        <v>85</v>
      </c>
      <c r="B92" s="86" t="s">
        <v>230</v>
      </c>
      <c r="C92" s="86" t="s">
        <v>263</v>
      </c>
      <c r="D92" s="86" t="s">
        <v>263</v>
      </c>
      <c r="E92" s="2" t="s">
        <v>28</v>
      </c>
      <c r="F92" s="82">
        <v>2</v>
      </c>
      <c r="G92" s="83" t="s">
        <v>126</v>
      </c>
      <c r="H92" s="82">
        <v>0</v>
      </c>
      <c r="I92" s="2" t="s">
        <v>122</v>
      </c>
      <c r="J92" s="2" t="s">
        <v>756</v>
      </c>
      <c r="K92" s="2" t="s">
        <v>0</v>
      </c>
      <c r="L92" s="4" t="s">
        <v>39</v>
      </c>
      <c r="M92" s="4" t="s">
        <v>669</v>
      </c>
      <c r="N92" s="2" t="s">
        <v>339</v>
      </c>
      <c r="O92" s="2" t="s">
        <v>708</v>
      </c>
      <c r="P92" s="4" t="s">
        <v>31</v>
      </c>
      <c r="Q92" s="2" t="s">
        <v>663</v>
      </c>
      <c r="R92" s="22" t="str">
        <f t="shared" si="10"/>
        <v/>
      </c>
      <c r="S92" s="22">
        <f t="shared" si="11"/>
        <v>2</v>
      </c>
      <c r="T92" s="22">
        <f t="shared" si="12"/>
        <v>1</v>
      </c>
      <c r="U92" s="22">
        <f t="shared" si="13"/>
        <v>1</v>
      </c>
      <c r="V92" s="22">
        <f t="shared" si="14"/>
        <v>0</v>
      </c>
      <c r="W92" s="22">
        <f t="shared" si="15"/>
        <v>0</v>
      </c>
      <c r="X92" s="22">
        <f t="shared" si="18"/>
        <v>1</v>
      </c>
      <c r="Y92" s="22">
        <f t="shared" si="16"/>
        <v>2</v>
      </c>
      <c r="Z92" s="22">
        <f t="shared" si="17"/>
        <v>0</v>
      </c>
      <c r="AA92" s="22">
        <f t="shared" si="19"/>
        <v>2</v>
      </c>
    </row>
    <row r="93" spans="1:27" x14ac:dyDescent="0.25">
      <c r="A93" s="82">
        <v>86</v>
      </c>
      <c r="B93" s="86" t="s">
        <v>231</v>
      </c>
      <c r="C93" s="86" t="s">
        <v>263</v>
      </c>
      <c r="D93" s="86" t="s">
        <v>263</v>
      </c>
      <c r="E93" s="2" t="s">
        <v>28</v>
      </c>
      <c r="F93" s="82">
        <v>1</v>
      </c>
      <c r="G93" s="83" t="s">
        <v>126</v>
      </c>
      <c r="H93" s="82">
        <v>0</v>
      </c>
      <c r="I93" s="2" t="s">
        <v>85</v>
      </c>
      <c r="J93" s="2" t="s">
        <v>771</v>
      </c>
      <c r="K93" s="2" t="s">
        <v>0</v>
      </c>
      <c r="L93" s="4" t="s">
        <v>39</v>
      </c>
      <c r="M93" s="4" t="s">
        <v>669</v>
      </c>
      <c r="N93" s="2" t="s">
        <v>361</v>
      </c>
      <c r="O93" s="2" t="s">
        <v>680</v>
      </c>
      <c r="P93" s="4" t="s">
        <v>33</v>
      </c>
      <c r="Q93" s="2" t="s">
        <v>663</v>
      </c>
      <c r="R93" s="22" t="str">
        <f t="shared" si="10"/>
        <v/>
      </c>
      <c r="S93" s="22">
        <f t="shared" si="11"/>
        <v>1</v>
      </c>
      <c r="T93" s="22">
        <f t="shared" si="12"/>
        <v>1</v>
      </c>
      <c r="U93" s="22">
        <f t="shared" si="13"/>
        <v>1</v>
      </c>
      <c r="V93" s="22">
        <f t="shared" si="14"/>
        <v>0</v>
      </c>
      <c r="W93" s="22">
        <f t="shared" si="15"/>
        <v>0</v>
      </c>
      <c r="X93" s="22">
        <f t="shared" si="18"/>
        <v>1</v>
      </c>
      <c r="Y93" s="22">
        <f t="shared" si="16"/>
        <v>1</v>
      </c>
      <c r="Z93" s="22">
        <f t="shared" si="17"/>
        <v>0</v>
      </c>
      <c r="AA93" s="22">
        <f t="shared" si="19"/>
        <v>1</v>
      </c>
    </row>
    <row r="94" spans="1:27" x14ac:dyDescent="0.25">
      <c r="A94" s="82">
        <v>87</v>
      </c>
      <c r="B94" s="86" t="s">
        <v>232</v>
      </c>
      <c r="C94" s="86" t="s">
        <v>263</v>
      </c>
      <c r="D94" s="86" t="s">
        <v>263</v>
      </c>
      <c r="E94" s="2" t="s">
        <v>28</v>
      </c>
      <c r="F94" s="82">
        <v>1</v>
      </c>
      <c r="G94" s="83" t="s">
        <v>126</v>
      </c>
      <c r="H94" s="82">
        <v>0</v>
      </c>
      <c r="I94" s="2" t="s">
        <v>372</v>
      </c>
      <c r="J94" s="2" t="s">
        <v>773</v>
      </c>
      <c r="K94" s="2" t="s">
        <v>0</v>
      </c>
      <c r="L94" s="4" t="s">
        <v>39</v>
      </c>
      <c r="M94" s="4" t="s">
        <v>669</v>
      </c>
      <c r="N94" s="2" t="s">
        <v>325</v>
      </c>
      <c r="O94" s="2" t="s">
        <v>709</v>
      </c>
      <c r="P94" s="4" t="s">
        <v>31</v>
      </c>
      <c r="Q94" s="2" t="s">
        <v>663</v>
      </c>
      <c r="R94" s="22" t="str">
        <f t="shared" si="10"/>
        <v/>
      </c>
      <c r="S94" s="22">
        <f t="shared" si="11"/>
        <v>1</v>
      </c>
      <c r="T94" s="22">
        <f t="shared" si="12"/>
        <v>1</v>
      </c>
      <c r="U94" s="22">
        <f t="shared" si="13"/>
        <v>1</v>
      </c>
      <c r="V94" s="22">
        <f t="shared" si="14"/>
        <v>0</v>
      </c>
      <c r="W94" s="22">
        <f t="shared" si="15"/>
        <v>0</v>
      </c>
      <c r="X94" s="22">
        <f t="shared" si="18"/>
        <v>1</v>
      </c>
      <c r="Y94" s="22">
        <f t="shared" si="16"/>
        <v>1</v>
      </c>
      <c r="Z94" s="22">
        <f t="shared" si="17"/>
        <v>0</v>
      </c>
      <c r="AA94" s="22">
        <f t="shared" si="19"/>
        <v>1</v>
      </c>
    </row>
    <row r="95" spans="1:27" x14ac:dyDescent="0.25">
      <c r="A95" s="82">
        <v>88</v>
      </c>
      <c r="B95" s="86" t="s">
        <v>233</v>
      </c>
      <c r="C95" s="86" t="s">
        <v>263</v>
      </c>
      <c r="D95" s="86" t="s">
        <v>263</v>
      </c>
      <c r="E95" s="2" t="s">
        <v>28</v>
      </c>
      <c r="F95" s="82">
        <v>1</v>
      </c>
      <c r="G95" s="83" t="s">
        <v>126</v>
      </c>
      <c r="H95" s="82">
        <v>1</v>
      </c>
      <c r="I95" s="2" t="s">
        <v>100</v>
      </c>
      <c r="J95" s="2" t="s">
        <v>768</v>
      </c>
      <c r="K95" s="2" t="s">
        <v>0</v>
      </c>
      <c r="L95" s="4" t="s">
        <v>39</v>
      </c>
      <c r="M95" s="4" t="s">
        <v>669</v>
      </c>
      <c r="N95" s="2" t="s">
        <v>361</v>
      </c>
      <c r="O95" s="2" t="s">
        <v>680</v>
      </c>
      <c r="P95" s="4" t="s">
        <v>33</v>
      </c>
      <c r="Q95" s="2" t="s">
        <v>663</v>
      </c>
      <c r="R95" s="22" t="str">
        <f t="shared" si="10"/>
        <v/>
      </c>
      <c r="S95" s="22">
        <f t="shared" si="11"/>
        <v>0</v>
      </c>
      <c r="T95" s="22">
        <f t="shared" si="12"/>
        <v>1</v>
      </c>
      <c r="U95" s="22">
        <f t="shared" si="13"/>
        <v>0</v>
      </c>
      <c r="V95" s="22">
        <f t="shared" si="14"/>
        <v>1</v>
      </c>
      <c r="W95" s="22">
        <f t="shared" si="15"/>
        <v>0</v>
      </c>
      <c r="X95" s="22">
        <f t="shared" si="18"/>
        <v>0</v>
      </c>
      <c r="Y95" s="22">
        <f t="shared" si="16"/>
        <v>1</v>
      </c>
      <c r="Z95" s="22">
        <f t="shared" si="17"/>
        <v>1</v>
      </c>
      <c r="AA95" s="22">
        <f t="shared" si="19"/>
        <v>0</v>
      </c>
    </row>
    <row r="96" spans="1:27" x14ac:dyDescent="0.25">
      <c r="A96" s="82">
        <v>89</v>
      </c>
      <c r="B96" s="86" t="s">
        <v>234</v>
      </c>
      <c r="C96" s="86" t="s">
        <v>263</v>
      </c>
      <c r="D96" s="86" t="s">
        <v>263</v>
      </c>
      <c r="E96" s="2" t="s">
        <v>28</v>
      </c>
      <c r="F96" s="82">
        <v>1</v>
      </c>
      <c r="G96" s="83" t="s">
        <v>126</v>
      </c>
      <c r="H96" s="82">
        <v>1</v>
      </c>
      <c r="I96" s="2" t="s">
        <v>115</v>
      </c>
      <c r="J96" s="2" t="s">
        <v>115</v>
      </c>
      <c r="K96" s="2" t="s">
        <v>0</v>
      </c>
      <c r="L96" s="4" t="s">
        <v>39</v>
      </c>
      <c r="M96" s="4" t="s">
        <v>669</v>
      </c>
      <c r="N96" s="2" t="s">
        <v>604</v>
      </c>
      <c r="O96" s="2" t="s">
        <v>723</v>
      </c>
      <c r="P96" s="4" t="s">
        <v>31</v>
      </c>
      <c r="Q96" s="2" t="s">
        <v>663</v>
      </c>
      <c r="R96" s="22" t="str">
        <f t="shared" si="10"/>
        <v/>
      </c>
      <c r="S96" s="22">
        <f t="shared" si="11"/>
        <v>0</v>
      </c>
      <c r="T96" s="22">
        <f t="shared" si="12"/>
        <v>1</v>
      </c>
      <c r="U96" s="22">
        <f t="shared" si="13"/>
        <v>0</v>
      </c>
      <c r="V96" s="22">
        <f t="shared" si="14"/>
        <v>1</v>
      </c>
      <c r="W96" s="22">
        <f t="shared" si="15"/>
        <v>0</v>
      </c>
      <c r="X96" s="22">
        <f t="shared" si="18"/>
        <v>0</v>
      </c>
      <c r="Y96" s="22">
        <f t="shared" si="16"/>
        <v>1</v>
      </c>
      <c r="Z96" s="22">
        <f t="shared" si="17"/>
        <v>1</v>
      </c>
      <c r="AA96" s="22">
        <f t="shared" si="19"/>
        <v>0</v>
      </c>
    </row>
    <row r="97" spans="1:27" x14ac:dyDescent="0.25">
      <c r="A97" s="82">
        <v>90</v>
      </c>
      <c r="B97" s="86" t="s">
        <v>235</v>
      </c>
      <c r="C97" s="86" t="s">
        <v>263</v>
      </c>
      <c r="D97" s="86" t="s">
        <v>263</v>
      </c>
      <c r="E97" s="2" t="s">
        <v>28</v>
      </c>
      <c r="F97" s="82">
        <v>1</v>
      </c>
      <c r="G97" s="83" t="s">
        <v>126</v>
      </c>
      <c r="H97" s="82">
        <v>0</v>
      </c>
      <c r="I97" s="2" t="s">
        <v>72</v>
      </c>
      <c r="J97" s="2" t="s">
        <v>72</v>
      </c>
      <c r="K97" s="2" t="s">
        <v>0</v>
      </c>
      <c r="L97" s="4" t="s">
        <v>39</v>
      </c>
      <c r="M97" s="4" t="s">
        <v>669</v>
      </c>
      <c r="N97" s="2" t="s">
        <v>361</v>
      </c>
      <c r="O97" s="2" t="s">
        <v>680</v>
      </c>
      <c r="P97" s="4" t="s">
        <v>33</v>
      </c>
      <c r="Q97" s="2" t="s">
        <v>663</v>
      </c>
      <c r="R97" s="22" t="str">
        <f t="shared" si="10"/>
        <v/>
      </c>
      <c r="S97" s="22">
        <f t="shared" si="11"/>
        <v>1</v>
      </c>
      <c r="T97" s="22">
        <f t="shared" si="12"/>
        <v>1</v>
      </c>
      <c r="U97" s="22">
        <f t="shared" si="13"/>
        <v>1</v>
      </c>
      <c r="V97" s="22">
        <f t="shared" si="14"/>
        <v>0</v>
      </c>
      <c r="W97" s="22">
        <f t="shared" si="15"/>
        <v>0</v>
      </c>
      <c r="X97" s="22">
        <f t="shared" si="18"/>
        <v>1</v>
      </c>
      <c r="Y97" s="22">
        <f t="shared" si="16"/>
        <v>1</v>
      </c>
      <c r="Z97" s="22">
        <f t="shared" si="17"/>
        <v>0</v>
      </c>
      <c r="AA97" s="22">
        <f t="shared" si="19"/>
        <v>1</v>
      </c>
    </row>
    <row r="98" spans="1:27" x14ac:dyDescent="0.25">
      <c r="A98" s="82">
        <v>91</v>
      </c>
      <c r="B98" s="86" t="s">
        <v>236</v>
      </c>
      <c r="C98" s="86" t="s">
        <v>263</v>
      </c>
      <c r="D98" s="86" t="s">
        <v>263</v>
      </c>
      <c r="E98" s="2" t="s">
        <v>28</v>
      </c>
      <c r="F98" s="82">
        <v>1</v>
      </c>
      <c r="G98" s="83" t="s">
        <v>126</v>
      </c>
      <c r="H98" s="82">
        <v>1</v>
      </c>
      <c r="I98" s="2" t="s">
        <v>125</v>
      </c>
      <c r="J98" s="2" t="s">
        <v>785</v>
      </c>
      <c r="K98" s="2" t="s">
        <v>11</v>
      </c>
      <c r="L98" s="4" t="s">
        <v>167</v>
      </c>
      <c r="M98" s="4" t="s">
        <v>668</v>
      </c>
      <c r="N98" s="2" t="s">
        <v>340</v>
      </c>
      <c r="O98" s="2" t="s">
        <v>727</v>
      </c>
      <c r="P98" s="4" t="s">
        <v>31</v>
      </c>
      <c r="Q98" s="2" t="s">
        <v>663</v>
      </c>
      <c r="R98" s="22" t="str">
        <f t="shared" si="10"/>
        <v/>
      </c>
      <c r="S98" s="22">
        <f t="shared" si="11"/>
        <v>0</v>
      </c>
      <c r="T98" s="22">
        <f t="shared" si="12"/>
        <v>1</v>
      </c>
      <c r="U98" s="22">
        <f t="shared" si="13"/>
        <v>0</v>
      </c>
      <c r="V98" s="22">
        <f t="shared" si="14"/>
        <v>1</v>
      </c>
      <c r="W98" s="22">
        <f t="shared" si="15"/>
        <v>0</v>
      </c>
      <c r="X98" s="22">
        <f t="shared" si="18"/>
        <v>0</v>
      </c>
      <c r="Y98" s="22">
        <f t="shared" si="16"/>
        <v>1</v>
      </c>
      <c r="Z98" s="22">
        <f t="shared" si="17"/>
        <v>1</v>
      </c>
      <c r="AA98" s="22">
        <f t="shared" si="19"/>
        <v>0</v>
      </c>
    </row>
    <row r="99" spans="1:27" x14ac:dyDescent="0.25">
      <c r="A99" s="82">
        <v>92</v>
      </c>
      <c r="B99" s="86" t="s">
        <v>237</v>
      </c>
      <c r="C99" s="86" t="s">
        <v>263</v>
      </c>
      <c r="D99" s="86" t="s">
        <v>263</v>
      </c>
      <c r="E99" s="2" t="s">
        <v>28</v>
      </c>
      <c r="F99" s="82">
        <v>1</v>
      </c>
      <c r="G99" s="83" t="s">
        <v>126</v>
      </c>
      <c r="H99" s="82">
        <v>0</v>
      </c>
      <c r="I99" s="2" t="s">
        <v>118</v>
      </c>
      <c r="J99" s="2" t="s">
        <v>118</v>
      </c>
      <c r="K99" s="2" t="s">
        <v>0</v>
      </c>
      <c r="L99" s="4" t="s">
        <v>39</v>
      </c>
      <c r="M99" s="4" t="s">
        <v>669</v>
      </c>
      <c r="N99" s="2" t="s">
        <v>323</v>
      </c>
      <c r="O99" s="2" t="s">
        <v>707</v>
      </c>
      <c r="P99" s="4" t="s">
        <v>31</v>
      </c>
      <c r="Q99" s="2" t="s">
        <v>663</v>
      </c>
      <c r="R99" s="22" t="str">
        <f t="shared" si="10"/>
        <v/>
      </c>
      <c r="S99" s="22">
        <f t="shared" si="11"/>
        <v>1</v>
      </c>
      <c r="T99" s="22">
        <f t="shared" si="12"/>
        <v>1</v>
      </c>
      <c r="U99" s="22">
        <f t="shared" si="13"/>
        <v>1</v>
      </c>
      <c r="V99" s="22">
        <f t="shared" si="14"/>
        <v>0</v>
      </c>
      <c r="W99" s="22">
        <f t="shared" si="15"/>
        <v>0</v>
      </c>
      <c r="X99" s="22">
        <f t="shared" si="18"/>
        <v>1</v>
      </c>
      <c r="Y99" s="22">
        <f t="shared" si="16"/>
        <v>1</v>
      </c>
      <c r="Z99" s="22">
        <f t="shared" si="17"/>
        <v>0</v>
      </c>
      <c r="AA99" s="22">
        <f t="shared" si="19"/>
        <v>1</v>
      </c>
    </row>
    <row r="100" spans="1:27" x14ac:dyDescent="0.25">
      <c r="A100" s="82">
        <v>93</v>
      </c>
      <c r="B100" s="86" t="s">
        <v>238</v>
      </c>
      <c r="C100" s="86" t="s">
        <v>263</v>
      </c>
      <c r="D100" s="86" t="s">
        <v>263</v>
      </c>
      <c r="E100" s="2" t="s">
        <v>28</v>
      </c>
      <c r="F100" s="82">
        <v>2</v>
      </c>
      <c r="G100" s="83" t="s">
        <v>126</v>
      </c>
      <c r="H100" s="82">
        <v>0</v>
      </c>
      <c r="I100" s="2" t="s">
        <v>54</v>
      </c>
      <c r="J100" s="2" t="s">
        <v>72</v>
      </c>
      <c r="K100" s="2" t="s">
        <v>0</v>
      </c>
      <c r="L100" s="4" t="s">
        <v>39</v>
      </c>
      <c r="M100" s="4" t="s">
        <v>669</v>
      </c>
      <c r="N100" s="2" t="s">
        <v>361</v>
      </c>
      <c r="O100" s="2" t="s">
        <v>680</v>
      </c>
      <c r="P100" s="4" t="s">
        <v>31</v>
      </c>
      <c r="Q100" s="2" t="s">
        <v>663</v>
      </c>
      <c r="R100" s="22" t="str">
        <f t="shared" si="10"/>
        <v/>
      </c>
      <c r="S100" s="22">
        <f t="shared" si="11"/>
        <v>2</v>
      </c>
      <c r="T100" s="22">
        <f t="shared" si="12"/>
        <v>1</v>
      </c>
      <c r="U100" s="22">
        <f t="shared" si="13"/>
        <v>1</v>
      </c>
      <c r="V100" s="22">
        <f t="shared" si="14"/>
        <v>0</v>
      </c>
      <c r="W100" s="22">
        <f t="shared" si="15"/>
        <v>0</v>
      </c>
      <c r="X100" s="22">
        <f t="shared" si="18"/>
        <v>1</v>
      </c>
      <c r="Y100" s="22">
        <f t="shared" si="16"/>
        <v>2</v>
      </c>
      <c r="Z100" s="22">
        <f t="shared" si="17"/>
        <v>0</v>
      </c>
      <c r="AA100" s="22">
        <f t="shared" si="19"/>
        <v>2</v>
      </c>
    </row>
    <row r="101" spans="1:27" x14ac:dyDescent="0.25">
      <c r="A101" s="82">
        <v>94</v>
      </c>
      <c r="B101" s="86" t="s">
        <v>239</v>
      </c>
      <c r="C101" s="86" t="s">
        <v>263</v>
      </c>
      <c r="D101" s="86" t="s">
        <v>263</v>
      </c>
      <c r="E101" s="2" t="s">
        <v>28</v>
      </c>
      <c r="F101" s="82">
        <v>1</v>
      </c>
      <c r="G101" s="83" t="s">
        <v>126</v>
      </c>
      <c r="H101" s="82">
        <v>0</v>
      </c>
      <c r="I101" s="2" t="s">
        <v>90</v>
      </c>
      <c r="J101" s="2" t="s">
        <v>752</v>
      </c>
      <c r="K101" s="2" t="s">
        <v>0</v>
      </c>
      <c r="L101" s="4" t="s">
        <v>39</v>
      </c>
      <c r="M101" s="4" t="s">
        <v>669</v>
      </c>
      <c r="N101" s="2" t="s">
        <v>361</v>
      </c>
      <c r="O101" s="2" t="s">
        <v>680</v>
      </c>
      <c r="P101" s="4" t="s">
        <v>33</v>
      </c>
      <c r="Q101" s="2" t="s">
        <v>663</v>
      </c>
      <c r="R101" s="22" t="str">
        <f t="shared" si="10"/>
        <v/>
      </c>
      <c r="S101" s="22">
        <f t="shared" si="11"/>
        <v>1</v>
      </c>
      <c r="T101" s="22">
        <f t="shared" si="12"/>
        <v>1</v>
      </c>
      <c r="U101" s="22">
        <f t="shared" si="13"/>
        <v>1</v>
      </c>
      <c r="V101" s="22">
        <f t="shared" si="14"/>
        <v>0</v>
      </c>
      <c r="W101" s="22">
        <f t="shared" si="15"/>
        <v>0</v>
      </c>
      <c r="X101" s="22">
        <f t="shared" si="18"/>
        <v>1</v>
      </c>
      <c r="Y101" s="22">
        <f t="shared" si="16"/>
        <v>1</v>
      </c>
      <c r="Z101" s="22">
        <f t="shared" si="17"/>
        <v>0</v>
      </c>
      <c r="AA101" s="22">
        <f t="shared" si="19"/>
        <v>1</v>
      </c>
    </row>
    <row r="102" spans="1:27" x14ac:dyDescent="0.25">
      <c r="A102" s="82">
        <v>95</v>
      </c>
      <c r="B102" s="86" t="s">
        <v>240</v>
      </c>
      <c r="C102" s="86" t="s">
        <v>263</v>
      </c>
      <c r="D102" s="86" t="s">
        <v>263</v>
      </c>
      <c r="E102" s="2" t="s">
        <v>28</v>
      </c>
      <c r="F102" s="82">
        <v>2</v>
      </c>
      <c r="G102" s="83" t="s">
        <v>126</v>
      </c>
      <c r="H102" s="82">
        <v>1</v>
      </c>
      <c r="I102" s="2" t="s">
        <v>102</v>
      </c>
      <c r="J102" s="2" t="s">
        <v>93</v>
      </c>
      <c r="K102" s="2" t="s">
        <v>0</v>
      </c>
      <c r="L102" s="4" t="s">
        <v>39</v>
      </c>
      <c r="M102" s="4" t="s">
        <v>669</v>
      </c>
      <c r="N102" s="2" t="s">
        <v>361</v>
      </c>
      <c r="O102" s="2" t="s">
        <v>680</v>
      </c>
      <c r="P102" s="4" t="s">
        <v>33</v>
      </c>
      <c r="Q102" s="2" t="s">
        <v>663</v>
      </c>
      <c r="R102" s="22" t="str">
        <f t="shared" si="10"/>
        <v/>
      </c>
      <c r="S102" s="22">
        <f t="shared" si="11"/>
        <v>1</v>
      </c>
      <c r="T102" s="22">
        <f t="shared" si="12"/>
        <v>1</v>
      </c>
      <c r="U102" s="22">
        <f t="shared" si="13"/>
        <v>1</v>
      </c>
      <c r="V102" s="22">
        <f t="shared" si="14"/>
        <v>0</v>
      </c>
      <c r="W102" s="22">
        <f t="shared" si="15"/>
        <v>0</v>
      </c>
      <c r="X102" s="22">
        <f t="shared" si="18"/>
        <v>1</v>
      </c>
      <c r="Y102" s="22">
        <f t="shared" si="16"/>
        <v>2</v>
      </c>
      <c r="Z102" s="22">
        <f t="shared" si="17"/>
        <v>1</v>
      </c>
      <c r="AA102" s="22">
        <f t="shared" si="19"/>
        <v>1</v>
      </c>
    </row>
    <row r="103" spans="1:27" x14ac:dyDescent="0.25">
      <c r="A103" s="82">
        <v>96</v>
      </c>
      <c r="B103" s="86" t="s">
        <v>241</v>
      </c>
      <c r="C103" s="86" t="s">
        <v>263</v>
      </c>
      <c r="D103" s="86" t="s">
        <v>263</v>
      </c>
      <c r="E103" s="2" t="s">
        <v>28</v>
      </c>
      <c r="F103" s="82">
        <v>0</v>
      </c>
      <c r="G103" s="83" t="s">
        <v>126</v>
      </c>
      <c r="H103" s="82">
        <v>1</v>
      </c>
      <c r="I103" s="2" t="s">
        <v>43</v>
      </c>
      <c r="J103" s="2" t="s">
        <v>43</v>
      </c>
      <c r="K103" s="2" t="s">
        <v>0</v>
      </c>
      <c r="L103" s="4" t="s">
        <v>39</v>
      </c>
      <c r="M103" s="4" t="s">
        <v>669</v>
      </c>
      <c r="N103" s="2" t="s">
        <v>310</v>
      </c>
      <c r="O103" s="2" t="s">
        <v>689</v>
      </c>
      <c r="P103" s="4" t="s">
        <v>31</v>
      </c>
      <c r="Q103" s="2" t="s">
        <v>663</v>
      </c>
      <c r="R103" s="22" t="str">
        <f t="shared" si="10"/>
        <v/>
      </c>
      <c r="S103" s="22">
        <f t="shared" si="11"/>
        <v>-1</v>
      </c>
      <c r="T103" s="22">
        <f t="shared" si="12"/>
        <v>1</v>
      </c>
      <c r="U103" s="22">
        <f t="shared" si="13"/>
        <v>0</v>
      </c>
      <c r="V103" s="22">
        <f t="shared" si="14"/>
        <v>0</v>
      </c>
      <c r="W103" s="22">
        <f t="shared" si="15"/>
        <v>1</v>
      </c>
      <c r="X103" s="22">
        <f t="shared" si="18"/>
        <v>-1</v>
      </c>
      <c r="Y103" s="22">
        <f t="shared" si="16"/>
        <v>0</v>
      </c>
      <c r="Z103" s="22">
        <f t="shared" si="17"/>
        <v>1</v>
      </c>
      <c r="AA103" s="22">
        <f t="shared" si="19"/>
        <v>-1</v>
      </c>
    </row>
    <row r="104" spans="1:27" x14ac:dyDescent="0.25">
      <c r="A104" s="82">
        <v>97</v>
      </c>
      <c r="B104" s="86" t="s">
        <v>242</v>
      </c>
      <c r="C104" s="86" t="s">
        <v>263</v>
      </c>
      <c r="D104" s="86" t="s">
        <v>263</v>
      </c>
      <c r="E104" s="2" t="s">
        <v>28</v>
      </c>
      <c r="F104" s="82">
        <v>2</v>
      </c>
      <c r="G104" s="83" t="s">
        <v>126</v>
      </c>
      <c r="H104" s="82">
        <v>0</v>
      </c>
      <c r="I104" s="2" t="s">
        <v>82</v>
      </c>
      <c r="J104" s="2" t="s">
        <v>766</v>
      </c>
      <c r="K104" s="2" t="s">
        <v>8</v>
      </c>
      <c r="L104" s="4" t="s">
        <v>167</v>
      </c>
      <c r="M104" s="4" t="s">
        <v>668</v>
      </c>
      <c r="N104" s="2" t="s">
        <v>361</v>
      </c>
      <c r="O104" s="2" t="s">
        <v>680</v>
      </c>
      <c r="P104" s="4" t="s">
        <v>33</v>
      </c>
      <c r="Q104" s="2" t="s">
        <v>663</v>
      </c>
      <c r="R104" s="22" t="str">
        <f t="shared" si="10"/>
        <v/>
      </c>
      <c r="S104" s="22">
        <f t="shared" si="11"/>
        <v>2</v>
      </c>
      <c r="T104" s="22">
        <f t="shared" si="12"/>
        <v>1</v>
      </c>
      <c r="U104" s="22">
        <f t="shared" si="13"/>
        <v>1</v>
      </c>
      <c r="V104" s="22">
        <f t="shared" si="14"/>
        <v>0</v>
      </c>
      <c r="W104" s="22">
        <f t="shared" si="15"/>
        <v>0</v>
      </c>
      <c r="X104" s="22">
        <f t="shared" si="18"/>
        <v>1</v>
      </c>
      <c r="Y104" s="22">
        <f t="shared" si="16"/>
        <v>2</v>
      </c>
      <c r="Z104" s="22">
        <f t="shared" si="17"/>
        <v>0</v>
      </c>
      <c r="AA104" s="22">
        <f t="shared" si="19"/>
        <v>2</v>
      </c>
    </row>
    <row r="105" spans="1:27" x14ac:dyDescent="0.25">
      <c r="A105" s="82">
        <v>98</v>
      </c>
      <c r="B105" s="86" t="s">
        <v>243</v>
      </c>
      <c r="C105" s="86" t="s">
        <v>263</v>
      </c>
      <c r="D105" s="86" t="s">
        <v>263</v>
      </c>
      <c r="E105" s="2" t="s">
        <v>28</v>
      </c>
      <c r="F105" s="82">
        <v>1</v>
      </c>
      <c r="G105" s="83" t="s">
        <v>126</v>
      </c>
      <c r="H105" s="82">
        <v>1</v>
      </c>
      <c r="I105" s="2" t="s">
        <v>44</v>
      </c>
      <c r="J105" s="2" t="s">
        <v>750</v>
      </c>
      <c r="K105" s="2" t="s">
        <v>0</v>
      </c>
      <c r="L105" s="4" t="s">
        <v>39</v>
      </c>
      <c r="M105" s="4" t="s">
        <v>669</v>
      </c>
      <c r="N105" s="2" t="s">
        <v>361</v>
      </c>
      <c r="O105" s="2" t="s">
        <v>680</v>
      </c>
      <c r="P105" s="4" t="s">
        <v>33</v>
      </c>
      <c r="Q105" s="2" t="s">
        <v>663</v>
      </c>
      <c r="R105" s="22" t="str">
        <f t="shared" si="10"/>
        <v/>
      </c>
      <c r="S105" s="22">
        <f t="shared" si="11"/>
        <v>0</v>
      </c>
      <c r="T105" s="22">
        <f t="shared" si="12"/>
        <v>1</v>
      </c>
      <c r="U105" s="22">
        <f t="shared" si="13"/>
        <v>0</v>
      </c>
      <c r="V105" s="22">
        <f t="shared" si="14"/>
        <v>1</v>
      </c>
      <c r="W105" s="22">
        <f t="shared" si="15"/>
        <v>0</v>
      </c>
      <c r="X105" s="22">
        <f t="shared" si="18"/>
        <v>0</v>
      </c>
      <c r="Y105" s="22">
        <f t="shared" si="16"/>
        <v>1</v>
      </c>
      <c r="Z105" s="22">
        <f t="shared" si="17"/>
        <v>1</v>
      </c>
      <c r="AA105" s="22">
        <f t="shared" si="19"/>
        <v>0</v>
      </c>
    </row>
    <row r="106" spans="1:27" x14ac:dyDescent="0.25">
      <c r="A106" s="82">
        <v>99</v>
      </c>
      <c r="B106" s="86" t="s">
        <v>244</v>
      </c>
      <c r="C106" s="86" t="s">
        <v>263</v>
      </c>
      <c r="D106" s="86" t="s">
        <v>263</v>
      </c>
      <c r="E106" s="2" t="s">
        <v>28</v>
      </c>
      <c r="F106" s="82">
        <v>0</v>
      </c>
      <c r="G106" s="83" t="s">
        <v>126</v>
      </c>
      <c r="H106" s="82">
        <v>0</v>
      </c>
      <c r="I106" s="2" t="s">
        <v>120</v>
      </c>
      <c r="J106" s="2" t="s">
        <v>783</v>
      </c>
      <c r="K106" s="2" t="s">
        <v>25</v>
      </c>
      <c r="L106" s="4" t="s">
        <v>167</v>
      </c>
      <c r="M106" s="4" t="s">
        <v>668</v>
      </c>
      <c r="N106" s="2" t="s">
        <v>338</v>
      </c>
      <c r="O106" s="2" t="s">
        <v>725</v>
      </c>
      <c r="P106" s="4" t="s">
        <v>31</v>
      </c>
      <c r="Q106" s="2" t="s">
        <v>663</v>
      </c>
      <c r="R106" s="22" t="str">
        <f t="shared" si="10"/>
        <v/>
      </c>
      <c r="S106" s="22">
        <f t="shared" si="11"/>
        <v>0</v>
      </c>
      <c r="T106" s="22">
        <f t="shared" si="12"/>
        <v>1</v>
      </c>
      <c r="U106" s="22">
        <f t="shared" si="13"/>
        <v>0</v>
      </c>
      <c r="V106" s="22">
        <f t="shared" si="14"/>
        <v>1</v>
      </c>
      <c r="W106" s="22">
        <f t="shared" si="15"/>
        <v>0</v>
      </c>
      <c r="X106" s="22">
        <f t="shared" si="18"/>
        <v>0</v>
      </c>
      <c r="Y106" s="22">
        <f t="shared" si="16"/>
        <v>0</v>
      </c>
      <c r="Z106" s="22">
        <f t="shared" si="17"/>
        <v>0</v>
      </c>
      <c r="AA106" s="22">
        <f t="shared" si="19"/>
        <v>0</v>
      </c>
    </row>
    <row r="107" spans="1:27" x14ac:dyDescent="0.25">
      <c r="A107" s="82">
        <v>100</v>
      </c>
      <c r="B107" s="86" t="s">
        <v>245</v>
      </c>
      <c r="C107" s="86" t="s">
        <v>263</v>
      </c>
      <c r="D107" s="86" t="s">
        <v>263</v>
      </c>
      <c r="E107" s="2" t="s">
        <v>28</v>
      </c>
      <c r="F107" s="82">
        <v>3</v>
      </c>
      <c r="G107" s="83" t="s">
        <v>126</v>
      </c>
      <c r="H107" s="82">
        <v>3</v>
      </c>
      <c r="I107" s="2" t="s">
        <v>50</v>
      </c>
      <c r="J107" s="2" t="s">
        <v>752</v>
      </c>
      <c r="K107" s="2" t="s">
        <v>0</v>
      </c>
      <c r="L107" s="4" t="s">
        <v>39</v>
      </c>
      <c r="M107" s="4" t="s">
        <v>669</v>
      </c>
      <c r="N107" s="2" t="s">
        <v>86</v>
      </c>
      <c r="O107" s="2" t="s">
        <v>691</v>
      </c>
      <c r="P107" s="4" t="s">
        <v>31</v>
      </c>
      <c r="Q107" s="2" t="s">
        <v>663</v>
      </c>
      <c r="R107" s="22" t="str">
        <f t="shared" si="10"/>
        <v/>
      </c>
      <c r="S107" s="22">
        <f t="shared" si="11"/>
        <v>0</v>
      </c>
      <c r="T107" s="22">
        <f t="shared" si="12"/>
        <v>1</v>
      </c>
      <c r="U107" s="22">
        <f t="shared" si="13"/>
        <v>0</v>
      </c>
      <c r="V107" s="22">
        <f t="shared" si="14"/>
        <v>1</v>
      </c>
      <c r="W107" s="22">
        <f t="shared" si="15"/>
        <v>0</v>
      </c>
      <c r="X107" s="22">
        <f t="shared" si="18"/>
        <v>0</v>
      </c>
      <c r="Y107" s="22">
        <f t="shared" si="16"/>
        <v>3</v>
      </c>
      <c r="Z107" s="22">
        <f t="shared" si="17"/>
        <v>3</v>
      </c>
      <c r="AA107" s="22">
        <f t="shared" si="19"/>
        <v>0</v>
      </c>
    </row>
    <row r="108" spans="1:27" x14ac:dyDescent="0.25">
      <c r="A108" s="82">
        <v>101</v>
      </c>
      <c r="B108" s="86" t="s">
        <v>246</v>
      </c>
      <c r="C108" s="86" t="s">
        <v>263</v>
      </c>
      <c r="D108" s="86" t="s">
        <v>263</v>
      </c>
      <c r="E108" s="2" t="s">
        <v>28</v>
      </c>
      <c r="F108" s="82">
        <v>1</v>
      </c>
      <c r="G108" s="83" t="s">
        <v>126</v>
      </c>
      <c r="H108" s="82">
        <v>0</v>
      </c>
      <c r="I108" s="2" t="s">
        <v>120</v>
      </c>
      <c r="J108" s="2" t="s">
        <v>783</v>
      </c>
      <c r="K108" s="2" t="s">
        <v>25</v>
      </c>
      <c r="L108" s="4" t="s">
        <v>167</v>
      </c>
      <c r="M108" s="4" t="s">
        <v>668</v>
      </c>
      <c r="N108" s="2" t="s">
        <v>361</v>
      </c>
      <c r="O108" s="2" t="s">
        <v>680</v>
      </c>
      <c r="P108" s="4" t="s">
        <v>33</v>
      </c>
      <c r="Q108" s="2" t="s">
        <v>663</v>
      </c>
      <c r="R108" s="22" t="str">
        <f t="shared" si="10"/>
        <v/>
      </c>
      <c r="S108" s="22">
        <f t="shared" si="11"/>
        <v>1</v>
      </c>
      <c r="T108" s="22">
        <f t="shared" si="12"/>
        <v>1</v>
      </c>
      <c r="U108" s="22">
        <f t="shared" si="13"/>
        <v>1</v>
      </c>
      <c r="V108" s="22">
        <f t="shared" si="14"/>
        <v>0</v>
      </c>
      <c r="W108" s="22">
        <f t="shared" si="15"/>
        <v>0</v>
      </c>
      <c r="X108" s="22">
        <f t="shared" si="18"/>
        <v>1</v>
      </c>
      <c r="Y108" s="22">
        <f t="shared" si="16"/>
        <v>1</v>
      </c>
      <c r="Z108" s="22">
        <f t="shared" si="17"/>
        <v>0</v>
      </c>
      <c r="AA108" s="22">
        <f t="shared" si="19"/>
        <v>1</v>
      </c>
    </row>
    <row r="109" spans="1:27" x14ac:dyDescent="0.25">
      <c r="A109" s="82">
        <v>102</v>
      </c>
      <c r="B109" s="86" t="s">
        <v>247</v>
      </c>
      <c r="C109" s="86" t="s">
        <v>263</v>
      </c>
      <c r="D109" s="86" t="s">
        <v>263</v>
      </c>
      <c r="E109" s="2" t="s">
        <v>28</v>
      </c>
      <c r="F109" s="82">
        <v>2</v>
      </c>
      <c r="G109" s="83" t="s">
        <v>126</v>
      </c>
      <c r="H109" s="82">
        <v>1</v>
      </c>
      <c r="I109" s="2" t="s">
        <v>78</v>
      </c>
      <c r="J109" s="2" t="s">
        <v>72</v>
      </c>
      <c r="K109" s="2" t="s">
        <v>0</v>
      </c>
      <c r="L109" s="4" t="s">
        <v>39</v>
      </c>
      <c r="M109" s="4" t="s">
        <v>669</v>
      </c>
      <c r="N109" s="2" t="s">
        <v>361</v>
      </c>
      <c r="O109" s="2" t="s">
        <v>680</v>
      </c>
      <c r="P109" s="4" t="s">
        <v>33</v>
      </c>
      <c r="Q109" s="2" t="s">
        <v>663</v>
      </c>
      <c r="R109" s="22" t="str">
        <f t="shared" si="10"/>
        <v/>
      </c>
      <c r="S109" s="22">
        <f t="shared" si="11"/>
        <v>1</v>
      </c>
      <c r="T109" s="22">
        <f t="shared" si="12"/>
        <v>1</v>
      </c>
      <c r="U109" s="22">
        <f t="shared" si="13"/>
        <v>1</v>
      </c>
      <c r="V109" s="22">
        <f t="shared" si="14"/>
        <v>0</v>
      </c>
      <c r="W109" s="22">
        <f t="shared" si="15"/>
        <v>0</v>
      </c>
      <c r="X109" s="22">
        <f t="shared" si="18"/>
        <v>1</v>
      </c>
      <c r="Y109" s="22">
        <f t="shared" si="16"/>
        <v>2</v>
      </c>
      <c r="Z109" s="22">
        <f t="shared" si="17"/>
        <v>1</v>
      </c>
      <c r="AA109" s="22">
        <f t="shared" si="19"/>
        <v>1</v>
      </c>
    </row>
    <row r="110" spans="1:27" x14ac:dyDescent="0.25">
      <c r="A110" s="82">
        <v>103</v>
      </c>
      <c r="B110" s="86" t="s">
        <v>248</v>
      </c>
      <c r="C110" s="86" t="s">
        <v>263</v>
      </c>
      <c r="D110" s="86" t="s">
        <v>263</v>
      </c>
      <c r="E110" s="2" t="s">
        <v>28</v>
      </c>
      <c r="F110" s="82">
        <v>1</v>
      </c>
      <c r="G110" s="83" t="s">
        <v>126</v>
      </c>
      <c r="H110" s="82">
        <v>0</v>
      </c>
      <c r="I110" s="2" t="s">
        <v>53</v>
      </c>
      <c r="J110" s="2" t="s">
        <v>755</v>
      </c>
      <c r="K110" s="2" t="s">
        <v>0</v>
      </c>
      <c r="L110" s="4" t="s">
        <v>39</v>
      </c>
      <c r="M110" s="4" t="s">
        <v>669</v>
      </c>
      <c r="N110" s="2" t="s">
        <v>361</v>
      </c>
      <c r="O110" s="2" t="s">
        <v>680</v>
      </c>
      <c r="P110" s="4" t="s">
        <v>33</v>
      </c>
      <c r="Q110" s="2" t="s">
        <v>663</v>
      </c>
      <c r="R110" s="22" t="str">
        <f t="shared" si="10"/>
        <v/>
      </c>
      <c r="S110" s="22">
        <f t="shared" si="11"/>
        <v>1</v>
      </c>
      <c r="T110" s="22">
        <f t="shared" si="12"/>
        <v>1</v>
      </c>
      <c r="U110" s="22">
        <f t="shared" si="13"/>
        <v>1</v>
      </c>
      <c r="V110" s="22">
        <f t="shared" si="14"/>
        <v>0</v>
      </c>
      <c r="W110" s="22">
        <f t="shared" si="15"/>
        <v>0</v>
      </c>
      <c r="X110" s="22">
        <f t="shared" si="18"/>
        <v>1</v>
      </c>
      <c r="Y110" s="22">
        <f t="shared" si="16"/>
        <v>1</v>
      </c>
      <c r="Z110" s="22">
        <f t="shared" si="17"/>
        <v>0</v>
      </c>
      <c r="AA110" s="22">
        <f t="shared" si="19"/>
        <v>1</v>
      </c>
    </row>
    <row r="111" spans="1:27" x14ac:dyDescent="0.25">
      <c r="A111" s="82">
        <v>104</v>
      </c>
      <c r="B111" s="86" t="s">
        <v>249</v>
      </c>
      <c r="C111" s="86" t="s">
        <v>263</v>
      </c>
      <c r="D111" s="86" t="s">
        <v>263</v>
      </c>
      <c r="E111" s="2" t="s">
        <v>28</v>
      </c>
      <c r="F111" s="82">
        <v>3</v>
      </c>
      <c r="G111" s="83" t="s">
        <v>126</v>
      </c>
      <c r="H111" s="82">
        <v>0</v>
      </c>
      <c r="I111" s="2" t="s">
        <v>124</v>
      </c>
      <c r="J111" s="2" t="s">
        <v>784</v>
      </c>
      <c r="K111" s="2" t="s">
        <v>0</v>
      </c>
      <c r="L111" s="4" t="s">
        <v>39</v>
      </c>
      <c r="M111" s="4" t="s">
        <v>669</v>
      </c>
      <c r="N111" s="2" t="s">
        <v>743</v>
      </c>
      <c r="O111" s="2" t="s">
        <v>704</v>
      </c>
      <c r="P111" s="4" t="s">
        <v>31</v>
      </c>
      <c r="Q111" s="2" t="s">
        <v>663</v>
      </c>
      <c r="R111" s="22" t="str">
        <f t="shared" si="10"/>
        <v/>
      </c>
      <c r="S111" s="22">
        <f t="shared" si="11"/>
        <v>3</v>
      </c>
      <c r="T111" s="22">
        <f t="shared" si="12"/>
        <v>1</v>
      </c>
      <c r="U111" s="22">
        <f t="shared" si="13"/>
        <v>1</v>
      </c>
      <c r="V111" s="22">
        <f t="shared" si="14"/>
        <v>0</v>
      </c>
      <c r="W111" s="22">
        <f t="shared" si="15"/>
        <v>0</v>
      </c>
      <c r="X111" s="22">
        <f t="shared" si="18"/>
        <v>1</v>
      </c>
      <c r="Y111" s="22">
        <f t="shared" si="16"/>
        <v>3</v>
      </c>
      <c r="Z111" s="22">
        <f t="shared" si="17"/>
        <v>0</v>
      </c>
      <c r="AA111" s="22">
        <f t="shared" si="19"/>
        <v>3</v>
      </c>
    </row>
    <row r="112" spans="1:27" x14ac:dyDescent="0.25">
      <c r="A112" s="82">
        <v>105</v>
      </c>
      <c r="B112" s="86" t="s">
        <v>250</v>
      </c>
      <c r="C112" s="86" t="s">
        <v>263</v>
      </c>
      <c r="D112" s="86" t="s">
        <v>263</v>
      </c>
      <c r="E112" s="2" t="s">
        <v>28</v>
      </c>
      <c r="F112" s="82">
        <v>1</v>
      </c>
      <c r="G112" s="83" t="s">
        <v>126</v>
      </c>
      <c r="H112" s="82">
        <v>0</v>
      </c>
      <c r="I112" s="2" t="s">
        <v>37</v>
      </c>
      <c r="J112" s="2" t="s">
        <v>751</v>
      </c>
      <c r="K112" s="2" t="s">
        <v>0</v>
      </c>
      <c r="L112" s="4" t="s">
        <v>39</v>
      </c>
      <c r="M112" s="4" t="s">
        <v>669</v>
      </c>
      <c r="N112" s="2" t="s">
        <v>361</v>
      </c>
      <c r="O112" s="2" t="s">
        <v>680</v>
      </c>
      <c r="P112" s="4" t="s">
        <v>33</v>
      </c>
      <c r="Q112" s="2" t="s">
        <v>663</v>
      </c>
      <c r="R112" s="22" t="str">
        <f t="shared" si="10"/>
        <v/>
      </c>
      <c r="S112" s="22">
        <f t="shared" si="11"/>
        <v>1</v>
      </c>
      <c r="T112" s="22">
        <f t="shared" si="12"/>
        <v>1</v>
      </c>
      <c r="U112" s="22">
        <f t="shared" si="13"/>
        <v>1</v>
      </c>
      <c r="V112" s="22">
        <f t="shared" si="14"/>
        <v>0</v>
      </c>
      <c r="W112" s="22">
        <f t="shared" si="15"/>
        <v>0</v>
      </c>
      <c r="X112" s="22">
        <f t="shared" si="18"/>
        <v>1</v>
      </c>
      <c r="Y112" s="22">
        <f t="shared" si="16"/>
        <v>1</v>
      </c>
      <c r="Z112" s="22">
        <f t="shared" si="17"/>
        <v>0</v>
      </c>
      <c r="AA112" s="22">
        <f t="shared" si="19"/>
        <v>1</v>
      </c>
    </row>
    <row r="113" spans="1:27" x14ac:dyDescent="0.25">
      <c r="A113" s="82">
        <v>106</v>
      </c>
      <c r="B113" s="86" t="s">
        <v>251</v>
      </c>
      <c r="C113" s="86" t="s">
        <v>263</v>
      </c>
      <c r="D113" s="86" t="s">
        <v>263</v>
      </c>
      <c r="E113" s="2" t="s">
        <v>28</v>
      </c>
      <c r="F113" s="82">
        <v>3</v>
      </c>
      <c r="G113" s="83" t="s">
        <v>126</v>
      </c>
      <c r="H113" s="82">
        <v>1</v>
      </c>
      <c r="I113" s="2" t="s">
        <v>82</v>
      </c>
      <c r="J113" s="2" t="s">
        <v>766</v>
      </c>
      <c r="K113" s="2" t="s">
        <v>8</v>
      </c>
      <c r="L113" s="4" t="s">
        <v>167</v>
      </c>
      <c r="M113" s="4" t="s">
        <v>668</v>
      </c>
      <c r="N113" s="2" t="s">
        <v>660</v>
      </c>
      <c r="O113" s="2" t="s">
        <v>728</v>
      </c>
      <c r="P113" s="4" t="s">
        <v>31</v>
      </c>
      <c r="Q113" s="2" t="s">
        <v>663</v>
      </c>
      <c r="R113" s="22" t="str">
        <f t="shared" si="10"/>
        <v/>
      </c>
      <c r="S113" s="22">
        <f t="shared" si="11"/>
        <v>2</v>
      </c>
      <c r="T113" s="22">
        <f t="shared" si="12"/>
        <v>1</v>
      </c>
      <c r="U113" s="22">
        <f t="shared" si="13"/>
        <v>1</v>
      </c>
      <c r="V113" s="22">
        <f t="shared" si="14"/>
        <v>0</v>
      </c>
      <c r="W113" s="22">
        <f t="shared" si="15"/>
        <v>0</v>
      </c>
      <c r="X113" s="22">
        <f t="shared" si="18"/>
        <v>1</v>
      </c>
      <c r="Y113" s="22">
        <f t="shared" si="16"/>
        <v>3</v>
      </c>
      <c r="Z113" s="22">
        <f t="shared" si="17"/>
        <v>1</v>
      </c>
      <c r="AA113" s="22">
        <f t="shared" si="19"/>
        <v>2</v>
      </c>
    </row>
    <row r="114" spans="1:27" x14ac:dyDescent="0.25">
      <c r="A114" s="82">
        <v>107</v>
      </c>
      <c r="B114" s="86" t="s">
        <v>252</v>
      </c>
      <c r="C114" s="86" t="s">
        <v>263</v>
      </c>
      <c r="D114" s="86" t="s">
        <v>263</v>
      </c>
      <c r="E114" s="2" t="s">
        <v>28</v>
      </c>
      <c r="F114" s="82">
        <v>2</v>
      </c>
      <c r="G114" s="83" t="s">
        <v>126</v>
      </c>
      <c r="H114" s="82">
        <v>1</v>
      </c>
      <c r="I114" s="2" t="s">
        <v>36</v>
      </c>
      <c r="J114" s="2" t="s">
        <v>750</v>
      </c>
      <c r="K114" s="2" t="s">
        <v>0</v>
      </c>
      <c r="L114" s="4" t="s">
        <v>39</v>
      </c>
      <c r="M114" s="4" t="s">
        <v>669</v>
      </c>
      <c r="N114" s="2" t="s">
        <v>318</v>
      </c>
      <c r="O114" s="2" t="s">
        <v>687</v>
      </c>
      <c r="P114" s="4" t="s">
        <v>31</v>
      </c>
      <c r="Q114" s="2" t="s">
        <v>663</v>
      </c>
      <c r="R114" s="22" t="str">
        <f t="shared" si="10"/>
        <v/>
      </c>
      <c r="S114" s="22">
        <f t="shared" si="11"/>
        <v>1</v>
      </c>
      <c r="T114" s="22">
        <f t="shared" si="12"/>
        <v>1</v>
      </c>
      <c r="U114" s="22">
        <f t="shared" si="13"/>
        <v>1</v>
      </c>
      <c r="V114" s="22">
        <f t="shared" si="14"/>
        <v>0</v>
      </c>
      <c r="W114" s="22">
        <f t="shared" si="15"/>
        <v>0</v>
      </c>
      <c r="X114" s="22">
        <f t="shared" si="18"/>
        <v>1</v>
      </c>
      <c r="Y114" s="22">
        <f t="shared" si="16"/>
        <v>2</v>
      </c>
      <c r="Z114" s="22">
        <f t="shared" si="17"/>
        <v>1</v>
      </c>
      <c r="AA114" s="22">
        <f t="shared" si="19"/>
        <v>1</v>
      </c>
    </row>
    <row r="115" spans="1:27" x14ac:dyDescent="0.25">
      <c r="A115" s="82">
        <v>108</v>
      </c>
      <c r="B115" s="86" t="s">
        <v>253</v>
      </c>
      <c r="C115" s="86" t="s">
        <v>263</v>
      </c>
      <c r="D115" s="86" t="s">
        <v>263</v>
      </c>
      <c r="E115" s="2" t="s">
        <v>28</v>
      </c>
      <c r="F115" s="82">
        <v>6</v>
      </c>
      <c r="G115" s="83" t="s">
        <v>126</v>
      </c>
      <c r="H115" s="82">
        <v>0</v>
      </c>
      <c r="I115" s="2" t="s">
        <v>125</v>
      </c>
      <c r="J115" s="2" t="s">
        <v>785</v>
      </c>
      <c r="K115" s="2" t="s">
        <v>11</v>
      </c>
      <c r="L115" s="4" t="s">
        <v>167</v>
      </c>
      <c r="M115" s="4" t="s">
        <v>668</v>
      </c>
      <c r="N115" s="2" t="s">
        <v>361</v>
      </c>
      <c r="O115" s="2" t="s">
        <v>680</v>
      </c>
      <c r="P115" s="4" t="s">
        <v>33</v>
      </c>
      <c r="Q115" s="2" t="s">
        <v>663</v>
      </c>
      <c r="R115" s="22" t="str">
        <f t="shared" si="10"/>
        <v/>
      </c>
      <c r="S115" s="22">
        <f t="shared" si="11"/>
        <v>6</v>
      </c>
      <c r="T115" s="22">
        <f t="shared" si="12"/>
        <v>1</v>
      </c>
      <c r="U115" s="22">
        <f t="shared" si="13"/>
        <v>1</v>
      </c>
      <c r="V115" s="22">
        <f t="shared" si="14"/>
        <v>0</v>
      </c>
      <c r="W115" s="22">
        <f t="shared" si="15"/>
        <v>0</v>
      </c>
      <c r="X115" s="22">
        <f t="shared" si="18"/>
        <v>1</v>
      </c>
      <c r="Y115" s="22">
        <f t="shared" si="16"/>
        <v>6</v>
      </c>
      <c r="Z115" s="22">
        <f t="shared" si="17"/>
        <v>0</v>
      </c>
      <c r="AA115" s="22">
        <f t="shared" si="19"/>
        <v>6</v>
      </c>
    </row>
    <row r="116" spans="1:27" x14ac:dyDescent="0.25">
      <c r="A116" s="82">
        <v>109</v>
      </c>
      <c r="B116" s="86" t="s">
        <v>254</v>
      </c>
      <c r="C116" s="86" t="s">
        <v>263</v>
      </c>
      <c r="D116" s="86" t="s">
        <v>263</v>
      </c>
      <c r="E116" s="2" t="s">
        <v>28</v>
      </c>
      <c r="F116" s="82">
        <v>2</v>
      </c>
      <c r="G116" s="83" t="s">
        <v>126</v>
      </c>
      <c r="H116" s="82">
        <v>3</v>
      </c>
      <c r="I116" s="2" t="s">
        <v>36</v>
      </c>
      <c r="J116" s="2" t="s">
        <v>750</v>
      </c>
      <c r="K116" s="2" t="s">
        <v>0</v>
      </c>
      <c r="L116" s="4" t="s">
        <v>39</v>
      </c>
      <c r="M116" s="4" t="s">
        <v>671</v>
      </c>
      <c r="N116" s="2" t="s">
        <v>361</v>
      </c>
      <c r="O116" s="2" t="s">
        <v>680</v>
      </c>
      <c r="P116" s="4" t="s">
        <v>33</v>
      </c>
      <c r="Q116" s="2" t="s">
        <v>663</v>
      </c>
      <c r="R116" s="22" t="str">
        <f t="shared" si="10"/>
        <v/>
      </c>
      <c r="S116" s="22">
        <f t="shared" si="11"/>
        <v>-1</v>
      </c>
      <c r="T116" s="22">
        <f t="shared" si="12"/>
        <v>1</v>
      </c>
      <c r="U116" s="22">
        <f t="shared" si="13"/>
        <v>0</v>
      </c>
      <c r="V116" s="22">
        <f t="shared" si="14"/>
        <v>0</v>
      </c>
      <c r="W116" s="22">
        <f t="shared" si="15"/>
        <v>1</v>
      </c>
      <c r="X116" s="22">
        <f t="shared" si="18"/>
        <v>-1</v>
      </c>
      <c r="Y116" s="22">
        <f t="shared" si="16"/>
        <v>2</v>
      </c>
      <c r="Z116" s="22">
        <f t="shared" si="17"/>
        <v>3</v>
      </c>
      <c r="AA116" s="22">
        <f t="shared" si="19"/>
        <v>-1</v>
      </c>
    </row>
    <row r="117" spans="1:27" x14ac:dyDescent="0.25">
      <c r="A117" s="82">
        <v>110</v>
      </c>
      <c r="B117" s="86" t="s">
        <v>255</v>
      </c>
      <c r="C117" s="86" t="s">
        <v>263</v>
      </c>
      <c r="D117" s="86" t="s">
        <v>263</v>
      </c>
      <c r="E117" s="2" t="s">
        <v>28</v>
      </c>
      <c r="F117" s="82">
        <v>0</v>
      </c>
      <c r="G117" s="83" t="s">
        <v>126</v>
      </c>
      <c r="H117" s="82">
        <v>0</v>
      </c>
      <c r="I117" s="2" t="s">
        <v>99</v>
      </c>
      <c r="J117" s="2" t="s">
        <v>777</v>
      </c>
      <c r="K117" s="2" t="s">
        <v>15</v>
      </c>
      <c r="L117" s="4" t="s">
        <v>167</v>
      </c>
      <c r="M117" s="4" t="s">
        <v>670</v>
      </c>
      <c r="N117" s="2" t="s">
        <v>341</v>
      </c>
      <c r="O117" s="2" t="s">
        <v>713</v>
      </c>
      <c r="P117" s="4" t="s">
        <v>31</v>
      </c>
      <c r="Q117" s="2" t="s">
        <v>663</v>
      </c>
      <c r="R117" s="22" t="str">
        <f t="shared" si="10"/>
        <v/>
      </c>
      <c r="S117" s="22">
        <f t="shared" si="11"/>
        <v>0</v>
      </c>
      <c r="T117" s="22">
        <f t="shared" si="12"/>
        <v>1</v>
      </c>
      <c r="U117" s="22">
        <f t="shared" si="13"/>
        <v>0</v>
      </c>
      <c r="V117" s="22">
        <f t="shared" si="14"/>
        <v>1</v>
      </c>
      <c r="W117" s="22">
        <f t="shared" si="15"/>
        <v>0</v>
      </c>
      <c r="X117" s="22">
        <f t="shared" si="18"/>
        <v>0</v>
      </c>
      <c r="Y117" s="22">
        <f t="shared" si="16"/>
        <v>0</v>
      </c>
      <c r="Z117" s="22">
        <f t="shared" si="17"/>
        <v>0</v>
      </c>
      <c r="AA117" s="22">
        <f t="shared" si="19"/>
        <v>0</v>
      </c>
    </row>
    <row r="118" spans="1:27" x14ac:dyDescent="0.25">
      <c r="A118" s="82">
        <v>111</v>
      </c>
      <c r="B118" s="86" t="s">
        <v>256</v>
      </c>
      <c r="C118" s="86" t="s">
        <v>263</v>
      </c>
      <c r="D118" s="86" t="s">
        <v>263</v>
      </c>
      <c r="E118" s="2" t="s">
        <v>28</v>
      </c>
      <c r="F118" s="82">
        <v>3</v>
      </c>
      <c r="G118" s="83" t="s">
        <v>126</v>
      </c>
      <c r="H118" s="82">
        <v>0</v>
      </c>
      <c r="I118" s="2" t="s">
        <v>99</v>
      </c>
      <c r="J118" s="2" t="s">
        <v>777</v>
      </c>
      <c r="K118" s="2" t="s">
        <v>15</v>
      </c>
      <c r="L118" s="4" t="s">
        <v>167</v>
      </c>
      <c r="M118" s="4" t="s">
        <v>670</v>
      </c>
      <c r="N118" s="2" t="s">
        <v>361</v>
      </c>
      <c r="O118" s="2" t="s">
        <v>680</v>
      </c>
      <c r="P118" s="4" t="s">
        <v>33</v>
      </c>
      <c r="Q118" s="2" t="s">
        <v>663</v>
      </c>
      <c r="R118" s="22" t="str">
        <f t="shared" si="10"/>
        <v/>
      </c>
      <c r="S118" s="22">
        <f t="shared" si="11"/>
        <v>3</v>
      </c>
      <c r="T118" s="22">
        <f t="shared" si="12"/>
        <v>1</v>
      </c>
      <c r="U118" s="22">
        <f t="shared" si="13"/>
        <v>1</v>
      </c>
      <c r="V118" s="22">
        <f t="shared" si="14"/>
        <v>0</v>
      </c>
      <c r="W118" s="22">
        <f t="shared" si="15"/>
        <v>0</v>
      </c>
      <c r="X118" s="22">
        <f t="shared" si="18"/>
        <v>1</v>
      </c>
      <c r="Y118" s="22">
        <f t="shared" si="16"/>
        <v>3</v>
      </c>
      <c r="Z118" s="22">
        <f t="shared" si="17"/>
        <v>0</v>
      </c>
      <c r="AA118" s="22">
        <f t="shared" si="19"/>
        <v>3</v>
      </c>
    </row>
    <row r="119" spans="1:27" x14ac:dyDescent="0.25">
      <c r="A119" s="82">
        <v>112</v>
      </c>
      <c r="B119" s="86" t="s">
        <v>257</v>
      </c>
      <c r="C119" s="86" t="s">
        <v>263</v>
      </c>
      <c r="D119" s="86" t="s">
        <v>263</v>
      </c>
      <c r="E119" s="2" t="s">
        <v>28</v>
      </c>
      <c r="F119" s="82">
        <v>0</v>
      </c>
      <c r="G119" s="83" t="s">
        <v>126</v>
      </c>
      <c r="H119" s="82">
        <v>0</v>
      </c>
      <c r="I119" s="2" t="s">
        <v>59</v>
      </c>
      <c r="J119" s="2" t="s">
        <v>754</v>
      </c>
      <c r="K119" s="2" t="s">
        <v>1</v>
      </c>
      <c r="L119" s="4" t="s">
        <v>167</v>
      </c>
      <c r="M119" s="4" t="s">
        <v>671</v>
      </c>
      <c r="N119" s="2" t="s">
        <v>315</v>
      </c>
      <c r="O119" s="2" t="s">
        <v>682</v>
      </c>
      <c r="P119" s="4" t="s">
        <v>31</v>
      </c>
      <c r="Q119" s="2" t="s">
        <v>663</v>
      </c>
      <c r="R119" s="22" t="str">
        <f t="shared" si="10"/>
        <v/>
      </c>
      <c r="S119" s="22">
        <f t="shared" si="11"/>
        <v>0</v>
      </c>
      <c r="T119" s="22">
        <f t="shared" si="12"/>
        <v>1</v>
      </c>
      <c r="U119" s="22">
        <f t="shared" si="13"/>
        <v>0</v>
      </c>
      <c r="V119" s="22">
        <f t="shared" si="14"/>
        <v>1</v>
      </c>
      <c r="W119" s="22">
        <f t="shared" si="15"/>
        <v>0</v>
      </c>
      <c r="X119" s="22">
        <f t="shared" si="18"/>
        <v>0</v>
      </c>
      <c r="Y119" s="22">
        <f t="shared" si="16"/>
        <v>0</v>
      </c>
      <c r="Z119" s="22">
        <f t="shared" si="17"/>
        <v>0</v>
      </c>
      <c r="AA119" s="22">
        <f t="shared" si="19"/>
        <v>0</v>
      </c>
    </row>
    <row r="120" spans="1:27" x14ac:dyDescent="0.25">
      <c r="A120" s="82">
        <v>113</v>
      </c>
      <c r="B120" s="86" t="s">
        <v>258</v>
      </c>
      <c r="C120" s="86" t="s">
        <v>263</v>
      </c>
      <c r="D120" s="86" t="s">
        <v>263</v>
      </c>
      <c r="E120" s="2" t="s">
        <v>28</v>
      </c>
      <c r="F120" s="82">
        <v>0</v>
      </c>
      <c r="G120" s="83" t="s">
        <v>126</v>
      </c>
      <c r="H120" s="82">
        <v>1</v>
      </c>
      <c r="I120" s="2" t="s">
        <v>69</v>
      </c>
      <c r="J120" s="2" t="s">
        <v>754</v>
      </c>
      <c r="K120" s="2" t="s">
        <v>1</v>
      </c>
      <c r="L120" s="4" t="s">
        <v>19</v>
      </c>
      <c r="M120" s="4" t="s">
        <v>664</v>
      </c>
      <c r="N120" s="2" t="s">
        <v>361</v>
      </c>
      <c r="O120" s="2" t="s">
        <v>680</v>
      </c>
      <c r="P120" s="4" t="s">
        <v>33</v>
      </c>
      <c r="Q120" s="2" t="s">
        <v>663</v>
      </c>
      <c r="R120" s="22" t="str">
        <f t="shared" si="10"/>
        <v/>
      </c>
      <c r="S120" s="22">
        <f t="shared" si="11"/>
        <v>-1</v>
      </c>
      <c r="T120" s="22">
        <f t="shared" si="12"/>
        <v>1</v>
      </c>
      <c r="U120" s="22">
        <f t="shared" si="13"/>
        <v>0</v>
      </c>
      <c r="V120" s="22">
        <f t="shared" si="14"/>
        <v>0</v>
      </c>
      <c r="W120" s="22">
        <f t="shared" si="15"/>
        <v>1</v>
      </c>
      <c r="X120" s="22">
        <f t="shared" si="18"/>
        <v>-1</v>
      </c>
      <c r="Y120" s="22">
        <f t="shared" si="16"/>
        <v>0</v>
      </c>
      <c r="Z120" s="22">
        <f t="shared" si="17"/>
        <v>1</v>
      </c>
      <c r="AA120" s="22">
        <f t="shared" si="19"/>
        <v>-1</v>
      </c>
    </row>
    <row r="121" spans="1:27" x14ac:dyDescent="0.25">
      <c r="A121" s="82">
        <v>114</v>
      </c>
      <c r="B121" s="86" t="s">
        <v>259</v>
      </c>
      <c r="C121" s="86" t="s">
        <v>263</v>
      </c>
      <c r="D121" s="86" t="s">
        <v>263</v>
      </c>
      <c r="E121" s="2" t="s">
        <v>28</v>
      </c>
      <c r="F121" s="82">
        <v>1</v>
      </c>
      <c r="G121" s="83" t="s">
        <v>126</v>
      </c>
      <c r="H121" s="82">
        <v>0</v>
      </c>
      <c r="I121" s="2" t="s">
        <v>59</v>
      </c>
      <c r="J121" s="2" t="s">
        <v>754</v>
      </c>
      <c r="K121" s="2" t="s">
        <v>1</v>
      </c>
      <c r="L121" s="4" t="s">
        <v>167</v>
      </c>
      <c r="M121" s="4" t="s">
        <v>671</v>
      </c>
      <c r="N121" s="2" t="s">
        <v>361</v>
      </c>
      <c r="O121" s="2" t="s">
        <v>680</v>
      </c>
      <c r="P121" s="4" t="s">
        <v>33</v>
      </c>
      <c r="Q121" s="2" t="s">
        <v>663</v>
      </c>
      <c r="R121" s="22" t="str">
        <f t="shared" si="10"/>
        <v/>
      </c>
      <c r="S121" s="22">
        <f t="shared" si="11"/>
        <v>1</v>
      </c>
      <c r="T121" s="22">
        <f t="shared" si="12"/>
        <v>1</v>
      </c>
      <c r="U121" s="22">
        <f t="shared" si="13"/>
        <v>1</v>
      </c>
      <c r="V121" s="22">
        <f t="shared" si="14"/>
        <v>0</v>
      </c>
      <c r="W121" s="22">
        <f t="shared" si="15"/>
        <v>0</v>
      </c>
      <c r="X121" s="22">
        <f t="shared" si="18"/>
        <v>1</v>
      </c>
      <c r="Y121" s="22">
        <f t="shared" si="16"/>
        <v>1</v>
      </c>
      <c r="Z121" s="22">
        <f t="shared" si="17"/>
        <v>0</v>
      </c>
      <c r="AA121" s="22">
        <f t="shared" si="19"/>
        <v>1</v>
      </c>
    </row>
    <row r="122" spans="1:27" x14ac:dyDescent="0.25">
      <c r="A122" s="82">
        <v>115</v>
      </c>
      <c r="B122" s="86" t="s">
        <v>260</v>
      </c>
      <c r="C122" s="86" t="s">
        <v>263</v>
      </c>
      <c r="D122" s="86" t="s">
        <v>263</v>
      </c>
      <c r="E122" s="2" t="s">
        <v>28</v>
      </c>
      <c r="F122" s="82">
        <v>0</v>
      </c>
      <c r="G122" s="83" t="s">
        <v>126</v>
      </c>
      <c r="H122" s="82">
        <v>1</v>
      </c>
      <c r="I122" s="2" t="s">
        <v>589</v>
      </c>
      <c r="J122" s="2" t="s">
        <v>760</v>
      </c>
      <c r="K122" s="2" t="s">
        <v>3</v>
      </c>
      <c r="L122" s="4" t="s">
        <v>19</v>
      </c>
      <c r="M122" s="4" t="s">
        <v>664</v>
      </c>
      <c r="N122" s="2" t="s">
        <v>63</v>
      </c>
      <c r="O122" s="2" t="s">
        <v>695</v>
      </c>
      <c r="P122" s="4" t="s">
        <v>31</v>
      </c>
      <c r="Q122" s="2" t="s">
        <v>663</v>
      </c>
      <c r="R122" s="22" t="str">
        <f t="shared" si="10"/>
        <v/>
      </c>
      <c r="S122" s="22">
        <f t="shared" si="11"/>
        <v>-1</v>
      </c>
      <c r="T122" s="22">
        <f t="shared" si="12"/>
        <v>1</v>
      </c>
      <c r="U122" s="22">
        <f t="shared" si="13"/>
        <v>0</v>
      </c>
      <c r="V122" s="22">
        <f t="shared" si="14"/>
        <v>0</v>
      </c>
      <c r="W122" s="22">
        <f t="shared" si="15"/>
        <v>1</v>
      </c>
      <c r="X122" s="22">
        <f t="shared" si="18"/>
        <v>-1</v>
      </c>
      <c r="Y122" s="22">
        <f t="shared" si="16"/>
        <v>0</v>
      </c>
      <c r="Z122" s="22">
        <f t="shared" si="17"/>
        <v>1</v>
      </c>
      <c r="AA122" s="22">
        <f t="shared" si="19"/>
        <v>-1</v>
      </c>
    </row>
    <row r="123" spans="1:27" x14ac:dyDescent="0.25">
      <c r="A123" s="82">
        <v>116</v>
      </c>
      <c r="B123" s="86" t="s">
        <v>264</v>
      </c>
      <c r="C123" s="86" t="s">
        <v>263</v>
      </c>
      <c r="D123" s="86" t="s">
        <v>263</v>
      </c>
      <c r="E123" s="2" t="s">
        <v>28</v>
      </c>
      <c r="F123" s="82">
        <v>1</v>
      </c>
      <c r="G123" s="83" t="s">
        <v>126</v>
      </c>
      <c r="H123" s="82">
        <v>1</v>
      </c>
      <c r="I123" s="2" t="s">
        <v>79</v>
      </c>
      <c r="J123" s="2" t="s">
        <v>767</v>
      </c>
      <c r="K123" s="2" t="s">
        <v>9</v>
      </c>
      <c r="L123" s="4" t="s">
        <v>19</v>
      </c>
      <c r="M123" s="4" t="s">
        <v>664</v>
      </c>
      <c r="N123" s="2" t="s">
        <v>361</v>
      </c>
      <c r="O123" s="2" t="s">
        <v>680</v>
      </c>
      <c r="P123" s="4" t="s">
        <v>33</v>
      </c>
      <c r="Q123" s="2" t="s">
        <v>663</v>
      </c>
      <c r="R123" s="22" t="str">
        <f t="shared" si="10"/>
        <v/>
      </c>
      <c r="S123" s="22">
        <f t="shared" si="11"/>
        <v>0</v>
      </c>
      <c r="T123" s="22">
        <f t="shared" si="12"/>
        <v>1</v>
      </c>
      <c r="U123" s="22">
        <f t="shared" si="13"/>
        <v>0</v>
      </c>
      <c r="V123" s="22">
        <f t="shared" si="14"/>
        <v>1</v>
      </c>
      <c r="W123" s="22">
        <f t="shared" si="15"/>
        <v>0</v>
      </c>
      <c r="X123" s="22">
        <f t="shared" si="18"/>
        <v>0</v>
      </c>
      <c r="Y123" s="22">
        <f t="shared" si="16"/>
        <v>1</v>
      </c>
      <c r="Z123" s="22">
        <f t="shared" si="17"/>
        <v>1</v>
      </c>
      <c r="AA123" s="22">
        <f t="shared" si="19"/>
        <v>0</v>
      </c>
    </row>
    <row r="124" spans="1:27" x14ac:dyDescent="0.25">
      <c r="A124" s="82">
        <v>117</v>
      </c>
      <c r="B124" s="86" t="s">
        <v>265</v>
      </c>
      <c r="C124" s="86" t="s">
        <v>263</v>
      </c>
      <c r="D124" s="86" t="s">
        <v>263</v>
      </c>
      <c r="E124" s="2" t="s">
        <v>28</v>
      </c>
      <c r="F124" s="82">
        <v>0</v>
      </c>
      <c r="G124" s="83" t="s">
        <v>126</v>
      </c>
      <c r="H124" s="82">
        <v>2</v>
      </c>
      <c r="I124" s="2" t="s">
        <v>83</v>
      </c>
      <c r="J124" s="2" t="s">
        <v>769</v>
      </c>
      <c r="K124" s="2" t="s">
        <v>10</v>
      </c>
      <c r="L124" s="4" t="s">
        <v>19</v>
      </c>
      <c r="M124" s="4" t="s">
        <v>664</v>
      </c>
      <c r="N124" s="2" t="s">
        <v>360</v>
      </c>
      <c r="O124" s="2" t="s">
        <v>702</v>
      </c>
      <c r="P124" s="4" t="s">
        <v>31</v>
      </c>
      <c r="Q124" s="2" t="s">
        <v>663</v>
      </c>
      <c r="R124" s="22" t="str">
        <f t="shared" si="10"/>
        <v/>
      </c>
      <c r="S124" s="22">
        <f t="shared" si="11"/>
        <v>-2</v>
      </c>
      <c r="T124" s="22">
        <f t="shared" si="12"/>
        <v>1</v>
      </c>
      <c r="U124" s="22">
        <f t="shared" si="13"/>
        <v>0</v>
      </c>
      <c r="V124" s="22">
        <f t="shared" si="14"/>
        <v>0</v>
      </c>
      <c r="W124" s="22">
        <f t="shared" si="15"/>
        <v>1</v>
      </c>
      <c r="X124" s="22">
        <f t="shared" si="18"/>
        <v>-1</v>
      </c>
      <c r="Y124" s="22">
        <f t="shared" si="16"/>
        <v>0</v>
      </c>
      <c r="Z124" s="22">
        <f t="shared" si="17"/>
        <v>2</v>
      </c>
      <c r="AA124" s="22">
        <f t="shared" si="19"/>
        <v>-2</v>
      </c>
    </row>
    <row r="125" spans="1:27" x14ac:dyDescent="0.25">
      <c r="A125" s="82">
        <v>118</v>
      </c>
      <c r="B125" s="86" t="s">
        <v>266</v>
      </c>
      <c r="C125" s="86" t="s">
        <v>263</v>
      </c>
      <c r="D125" s="86" t="s">
        <v>263</v>
      </c>
      <c r="E125" s="2" t="s">
        <v>28</v>
      </c>
      <c r="F125" s="82">
        <v>1</v>
      </c>
      <c r="G125" s="83" t="s">
        <v>126</v>
      </c>
      <c r="H125" s="82">
        <v>0</v>
      </c>
      <c r="I125" s="2" t="s">
        <v>43</v>
      </c>
      <c r="J125" s="2" t="s">
        <v>43</v>
      </c>
      <c r="K125" s="2" t="s">
        <v>0</v>
      </c>
      <c r="L125" s="4" t="s">
        <v>167</v>
      </c>
      <c r="M125" s="4" t="s">
        <v>667</v>
      </c>
      <c r="N125" s="2" t="s">
        <v>310</v>
      </c>
      <c r="O125" s="2" t="s">
        <v>689</v>
      </c>
      <c r="P125" s="4" t="s">
        <v>31</v>
      </c>
      <c r="Q125" s="2" t="s">
        <v>663</v>
      </c>
      <c r="R125" s="22" t="str">
        <f t="shared" si="10"/>
        <v/>
      </c>
      <c r="S125" s="22">
        <f t="shared" si="11"/>
        <v>1</v>
      </c>
      <c r="T125" s="22">
        <f t="shared" si="12"/>
        <v>1</v>
      </c>
      <c r="U125" s="22">
        <f t="shared" si="13"/>
        <v>1</v>
      </c>
      <c r="V125" s="22">
        <f t="shared" si="14"/>
        <v>0</v>
      </c>
      <c r="W125" s="22">
        <f t="shared" si="15"/>
        <v>0</v>
      </c>
      <c r="X125" s="22">
        <f t="shared" si="18"/>
        <v>1</v>
      </c>
      <c r="Y125" s="22">
        <f t="shared" si="16"/>
        <v>1</v>
      </c>
      <c r="Z125" s="22">
        <f t="shared" si="17"/>
        <v>0</v>
      </c>
      <c r="AA125" s="22">
        <f t="shared" si="19"/>
        <v>1</v>
      </c>
    </row>
    <row r="126" spans="1:27" x14ac:dyDescent="0.25">
      <c r="A126" s="82">
        <v>119</v>
      </c>
      <c r="B126" s="86" t="s">
        <v>267</v>
      </c>
      <c r="C126" s="86" t="s">
        <v>263</v>
      </c>
      <c r="D126" s="86" t="s">
        <v>263</v>
      </c>
      <c r="E126" s="2" t="s">
        <v>28</v>
      </c>
      <c r="F126" s="82">
        <v>0</v>
      </c>
      <c r="G126" s="83" t="s">
        <v>126</v>
      </c>
      <c r="H126" s="82">
        <v>1</v>
      </c>
      <c r="I126" s="2" t="s">
        <v>36</v>
      </c>
      <c r="J126" s="2" t="s">
        <v>750</v>
      </c>
      <c r="K126" s="2" t="s">
        <v>0</v>
      </c>
      <c r="L126" s="4" t="s">
        <v>19</v>
      </c>
      <c r="M126" s="4" t="s">
        <v>664</v>
      </c>
      <c r="N126" s="2" t="s">
        <v>318</v>
      </c>
      <c r="O126" s="2" t="s">
        <v>687</v>
      </c>
      <c r="P126" s="4" t="s">
        <v>31</v>
      </c>
      <c r="Q126" s="2" t="s">
        <v>663</v>
      </c>
      <c r="R126" s="22" t="str">
        <f t="shared" si="10"/>
        <v/>
      </c>
      <c r="S126" s="22">
        <f t="shared" si="11"/>
        <v>-1</v>
      </c>
      <c r="T126" s="22">
        <f t="shared" si="12"/>
        <v>1</v>
      </c>
      <c r="U126" s="22">
        <f t="shared" si="13"/>
        <v>0</v>
      </c>
      <c r="V126" s="22">
        <f t="shared" si="14"/>
        <v>0</v>
      </c>
      <c r="W126" s="22">
        <f t="shared" si="15"/>
        <v>1</v>
      </c>
      <c r="X126" s="22">
        <f t="shared" si="18"/>
        <v>-1</v>
      </c>
      <c r="Y126" s="22">
        <f t="shared" si="16"/>
        <v>0</v>
      </c>
      <c r="Z126" s="22">
        <f t="shared" si="17"/>
        <v>1</v>
      </c>
      <c r="AA126" s="22">
        <f t="shared" si="19"/>
        <v>-1</v>
      </c>
    </row>
    <row r="127" spans="1:27" x14ac:dyDescent="0.25">
      <c r="A127" s="82">
        <v>120</v>
      </c>
      <c r="B127" s="86" t="s">
        <v>268</v>
      </c>
      <c r="C127" s="86" t="s">
        <v>263</v>
      </c>
      <c r="D127" s="86" t="s">
        <v>263</v>
      </c>
      <c r="E127" s="2" t="s">
        <v>28</v>
      </c>
      <c r="F127" s="82">
        <v>1</v>
      </c>
      <c r="G127" s="83" t="s">
        <v>126</v>
      </c>
      <c r="H127" s="82">
        <v>1</v>
      </c>
      <c r="I127" s="2" t="s">
        <v>43</v>
      </c>
      <c r="J127" s="2" t="s">
        <v>43</v>
      </c>
      <c r="K127" s="2" t="s">
        <v>0</v>
      </c>
      <c r="L127" s="4" t="s">
        <v>167</v>
      </c>
      <c r="M127" s="4" t="s">
        <v>667</v>
      </c>
      <c r="N127" s="2" t="s">
        <v>361</v>
      </c>
      <c r="O127" s="2" t="s">
        <v>680</v>
      </c>
      <c r="P127" s="4" t="s">
        <v>33</v>
      </c>
      <c r="Q127" s="2" t="s">
        <v>663</v>
      </c>
      <c r="R127" s="22" t="str">
        <f t="shared" si="10"/>
        <v/>
      </c>
      <c r="S127" s="22">
        <f t="shared" si="11"/>
        <v>0</v>
      </c>
      <c r="T127" s="22">
        <f t="shared" si="12"/>
        <v>1</v>
      </c>
      <c r="U127" s="22">
        <f t="shared" si="13"/>
        <v>0</v>
      </c>
      <c r="V127" s="22">
        <f t="shared" si="14"/>
        <v>1</v>
      </c>
      <c r="W127" s="22">
        <f t="shared" si="15"/>
        <v>0</v>
      </c>
      <c r="X127" s="22">
        <f t="shared" si="18"/>
        <v>0</v>
      </c>
      <c r="Y127" s="22">
        <f t="shared" si="16"/>
        <v>1</v>
      </c>
      <c r="Z127" s="22">
        <f t="shared" si="17"/>
        <v>1</v>
      </c>
      <c r="AA127" s="22">
        <f t="shared" si="19"/>
        <v>0</v>
      </c>
    </row>
    <row r="128" spans="1:27" x14ac:dyDescent="0.25">
      <c r="A128" s="82">
        <v>121</v>
      </c>
      <c r="B128" s="86" t="s">
        <v>269</v>
      </c>
      <c r="C128" s="86" t="s">
        <v>263</v>
      </c>
      <c r="D128" s="86" t="s">
        <v>263</v>
      </c>
      <c r="E128" s="2" t="s">
        <v>28</v>
      </c>
      <c r="F128" s="82">
        <v>2</v>
      </c>
      <c r="G128" s="83" t="s">
        <v>126</v>
      </c>
      <c r="H128" s="82">
        <v>1</v>
      </c>
      <c r="I128" s="2" t="s">
        <v>78</v>
      </c>
      <c r="J128" s="2" t="s">
        <v>72</v>
      </c>
      <c r="K128" s="2" t="s">
        <v>0</v>
      </c>
      <c r="L128" s="4" t="s">
        <v>19</v>
      </c>
      <c r="M128" s="4" t="s">
        <v>664</v>
      </c>
      <c r="N128" s="2" t="s">
        <v>361</v>
      </c>
      <c r="O128" s="2" t="s">
        <v>680</v>
      </c>
      <c r="P128" s="4" t="s">
        <v>33</v>
      </c>
      <c r="Q128" s="2" t="s">
        <v>663</v>
      </c>
      <c r="R128" s="22" t="str">
        <f t="shared" si="10"/>
        <v/>
      </c>
      <c r="S128" s="22">
        <f t="shared" si="11"/>
        <v>1</v>
      </c>
      <c r="T128" s="22">
        <f t="shared" si="12"/>
        <v>1</v>
      </c>
      <c r="U128" s="22">
        <f t="shared" si="13"/>
        <v>1</v>
      </c>
      <c r="V128" s="22">
        <f t="shared" si="14"/>
        <v>0</v>
      </c>
      <c r="W128" s="22">
        <f t="shared" si="15"/>
        <v>0</v>
      </c>
      <c r="X128" s="22">
        <f t="shared" si="18"/>
        <v>1</v>
      </c>
      <c r="Y128" s="22">
        <f t="shared" si="16"/>
        <v>2</v>
      </c>
      <c r="Z128" s="22">
        <f t="shared" si="17"/>
        <v>1</v>
      </c>
      <c r="AA128" s="22">
        <f t="shared" si="19"/>
        <v>1</v>
      </c>
    </row>
    <row r="129" spans="1:27" x14ac:dyDescent="0.25">
      <c r="A129" s="82">
        <v>122</v>
      </c>
      <c r="B129" s="86" t="s">
        <v>270</v>
      </c>
      <c r="C129" s="86" t="s">
        <v>263</v>
      </c>
      <c r="D129" s="86" t="s">
        <v>263</v>
      </c>
      <c r="E129" s="2" t="s">
        <v>28</v>
      </c>
      <c r="F129" s="82">
        <v>1</v>
      </c>
      <c r="G129" s="83" t="s">
        <v>126</v>
      </c>
      <c r="H129" s="82">
        <v>1</v>
      </c>
      <c r="I129" s="2" t="s">
        <v>12</v>
      </c>
      <c r="J129" s="2" t="s">
        <v>759</v>
      </c>
      <c r="K129" s="2" t="s">
        <v>2</v>
      </c>
      <c r="L129" s="4" t="s">
        <v>167</v>
      </c>
      <c r="M129" s="4" t="s">
        <v>666</v>
      </c>
      <c r="N129" s="2" t="s">
        <v>348</v>
      </c>
      <c r="O129" s="2" t="s">
        <v>710</v>
      </c>
      <c r="P129" s="4" t="s">
        <v>31</v>
      </c>
      <c r="Q129" s="2" t="s">
        <v>663</v>
      </c>
      <c r="R129" s="22" t="str">
        <f t="shared" si="10"/>
        <v/>
      </c>
      <c r="S129" s="22">
        <f t="shared" si="11"/>
        <v>0</v>
      </c>
      <c r="T129" s="22">
        <f t="shared" si="12"/>
        <v>1</v>
      </c>
      <c r="U129" s="22">
        <f t="shared" si="13"/>
        <v>0</v>
      </c>
      <c r="V129" s="22">
        <f t="shared" si="14"/>
        <v>1</v>
      </c>
      <c r="W129" s="22">
        <f t="shared" si="15"/>
        <v>0</v>
      </c>
      <c r="X129" s="22">
        <f t="shared" si="18"/>
        <v>0</v>
      </c>
      <c r="Y129" s="22">
        <f t="shared" si="16"/>
        <v>1</v>
      </c>
      <c r="Z129" s="22">
        <f t="shared" si="17"/>
        <v>1</v>
      </c>
      <c r="AA129" s="22">
        <f t="shared" si="19"/>
        <v>0</v>
      </c>
    </row>
    <row r="130" spans="1:27" x14ac:dyDescent="0.25">
      <c r="A130" s="82">
        <v>123</v>
      </c>
      <c r="B130" s="86" t="s">
        <v>271</v>
      </c>
      <c r="C130" s="86" t="s">
        <v>263</v>
      </c>
      <c r="D130" s="86" t="s">
        <v>263</v>
      </c>
      <c r="E130" s="2" t="s">
        <v>28</v>
      </c>
      <c r="F130" s="82">
        <v>2</v>
      </c>
      <c r="G130" s="83" t="s">
        <v>126</v>
      </c>
      <c r="H130" s="82">
        <v>0</v>
      </c>
      <c r="I130" s="2" t="s">
        <v>12</v>
      </c>
      <c r="J130" s="2" t="s">
        <v>759</v>
      </c>
      <c r="K130" s="2" t="s">
        <v>2</v>
      </c>
      <c r="L130" s="4" t="s">
        <v>167</v>
      </c>
      <c r="M130" s="4" t="s">
        <v>666</v>
      </c>
      <c r="N130" s="2" t="s">
        <v>361</v>
      </c>
      <c r="O130" s="2" t="s">
        <v>680</v>
      </c>
      <c r="P130" s="4" t="s">
        <v>33</v>
      </c>
      <c r="Q130" s="2" t="s">
        <v>729</v>
      </c>
      <c r="R130" s="22" t="str">
        <f t="shared" si="10"/>
        <v/>
      </c>
      <c r="S130" s="22">
        <f t="shared" si="11"/>
        <v>2</v>
      </c>
      <c r="T130" s="22">
        <f t="shared" si="12"/>
        <v>1</v>
      </c>
      <c r="U130" s="22">
        <f t="shared" si="13"/>
        <v>1</v>
      </c>
      <c r="V130" s="22">
        <f t="shared" si="14"/>
        <v>0</v>
      </c>
      <c r="W130" s="22">
        <f t="shared" si="15"/>
        <v>0</v>
      </c>
      <c r="X130" s="22">
        <f t="shared" si="18"/>
        <v>1</v>
      </c>
      <c r="Y130" s="22">
        <f t="shared" si="16"/>
        <v>2</v>
      </c>
      <c r="Z130" s="22">
        <f t="shared" si="17"/>
        <v>0</v>
      </c>
      <c r="AA130" s="22">
        <f t="shared" si="19"/>
        <v>2</v>
      </c>
    </row>
    <row r="131" spans="1:27" x14ac:dyDescent="0.25">
      <c r="A131" s="82">
        <v>124</v>
      </c>
      <c r="B131" s="86" t="s">
        <v>272</v>
      </c>
      <c r="C131" s="86" t="s">
        <v>263</v>
      </c>
      <c r="D131" s="86" t="s">
        <v>263</v>
      </c>
      <c r="E131" s="2" t="s">
        <v>28</v>
      </c>
      <c r="F131" s="82">
        <v>1</v>
      </c>
      <c r="G131" s="83" t="s">
        <v>126</v>
      </c>
      <c r="H131" s="82">
        <v>1</v>
      </c>
      <c r="I131" s="2" t="s">
        <v>92</v>
      </c>
      <c r="J131" s="2" t="s">
        <v>772</v>
      </c>
      <c r="K131" s="2" t="s">
        <v>13</v>
      </c>
      <c r="L131" s="4" t="s">
        <v>19</v>
      </c>
      <c r="M131" s="4" t="s">
        <v>664</v>
      </c>
      <c r="N131" s="2" t="s">
        <v>344</v>
      </c>
      <c r="O131" s="2" t="s">
        <v>706</v>
      </c>
      <c r="P131" s="4" t="s">
        <v>31</v>
      </c>
      <c r="Q131" s="2" t="s">
        <v>663</v>
      </c>
      <c r="R131" s="22" t="str">
        <f t="shared" si="10"/>
        <v/>
      </c>
      <c r="S131" s="22">
        <f t="shared" si="11"/>
        <v>0</v>
      </c>
      <c r="T131" s="22">
        <f t="shared" si="12"/>
        <v>1</v>
      </c>
      <c r="U131" s="22">
        <f t="shared" si="13"/>
        <v>0</v>
      </c>
      <c r="V131" s="22">
        <f t="shared" si="14"/>
        <v>1</v>
      </c>
      <c r="W131" s="22">
        <f t="shared" si="15"/>
        <v>0</v>
      </c>
      <c r="X131" s="22">
        <f t="shared" si="18"/>
        <v>0</v>
      </c>
      <c r="Y131" s="22">
        <f t="shared" si="16"/>
        <v>1</v>
      </c>
      <c r="Z131" s="22">
        <f t="shared" si="17"/>
        <v>1</v>
      </c>
      <c r="AA131" s="22">
        <f t="shared" si="19"/>
        <v>0</v>
      </c>
    </row>
    <row r="132" spans="1:27" x14ac:dyDescent="0.25">
      <c r="A132" s="82">
        <v>125</v>
      </c>
      <c r="B132" s="86" t="s">
        <v>273</v>
      </c>
      <c r="C132" s="86" t="s">
        <v>263</v>
      </c>
      <c r="D132" s="86" t="s">
        <v>263</v>
      </c>
      <c r="E132" s="2" t="s">
        <v>28</v>
      </c>
      <c r="F132" s="82">
        <v>1</v>
      </c>
      <c r="G132" s="83" t="s">
        <v>126</v>
      </c>
      <c r="H132" s="82">
        <v>3</v>
      </c>
      <c r="I132" s="2" t="s">
        <v>65</v>
      </c>
      <c r="J132" s="2" t="s">
        <v>754</v>
      </c>
      <c r="K132" s="2" t="s">
        <v>1</v>
      </c>
      <c r="L132" s="4" t="s">
        <v>19</v>
      </c>
      <c r="M132" s="4" t="s">
        <v>664</v>
      </c>
      <c r="N132" s="2" t="s">
        <v>361</v>
      </c>
      <c r="O132" s="2" t="s">
        <v>680</v>
      </c>
      <c r="P132" s="4" t="s">
        <v>33</v>
      </c>
      <c r="Q132" s="2" t="s">
        <v>663</v>
      </c>
      <c r="R132" s="22" t="str">
        <f t="shared" si="10"/>
        <v/>
      </c>
      <c r="S132" s="22">
        <f t="shared" si="11"/>
        <v>-2</v>
      </c>
      <c r="T132" s="22">
        <f t="shared" si="12"/>
        <v>1</v>
      </c>
      <c r="U132" s="22">
        <f t="shared" si="13"/>
        <v>0</v>
      </c>
      <c r="V132" s="22">
        <f t="shared" si="14"/>
        <v>0</v>
      </c>
      <c r="W132" s="22">
        <f t="shared" si="15"/>
        <v>1</v>
      </c>
      <c r="X132" s="22">
        <f t="shared" si="18"/>
        <v>-1</v>
      </c>
      <c r="Y132" s="22">
        <f t="shared" si="16"/>
        <v>1</v>
      </c>
      <c r="Z132" s="22">
        <f t="shared" si="17"/>
        <v>3</v>
      </c>
      <c r="AA132" s="22">
        <f t="shared" si="19"/>
        <v>-2</v>
      </c>
    </row>
    <row r="133" spans="1:27" x14ac:dyDescent="0.25">
      <c r="A133" s="82">
        <v>126</v>
      </c>
      <c r="B133" s="86" t="s">
        <v>274</v>
      </c>
      <c r="C133" s="86" t="s">
        <v>263</v>
      </c>
      <c r="D133" s="86" t="s">
        <v>263</v>
      </c>
      <c r="E133" s="2" t="s">
        <v>28</v>
      </c>
      <c r="F133" s="82">
        <v>2</v>
      </c>
      <c r="G133" s="83" t="s">
        <v>126</v>
      </c>
      <c r="H133" s="82">
        <v>1</v>
      </c>
      <c r="I133" s="2" t="s">
        <v>91</v>
      </c>
      <c r="J133" s="2" t="s">
        <v>772</v>
      </c>
      <c r="K133" s="2" t="s">
        <v>13</v>
      </c>
      <c r="L133" s="4" t="s">
        <v>19</v>
      </c>
      <c r="M133" s="4" t="s">
        <v>664</v>
      </c>
      <c r="N133" s="2" t="s">
        <v>361</v>
      </c>
      <c r="O133" s="2" t="s">
        <v>680</v>
      </c>
      <c r="P133" s="4" t="s">
        <v>33</v>
      </c>
      <c r="Q133" s="2" t="s">
        <v>663</v>
      </c>
      <c r="R133" s="22" t="str">
        <f t="shared" si="10"/>
        <v/>
      </c>
      <c r="S133" s="22">
        <f t="shared" si="11"/>
        <v>1</v>
      </c>
      <c r="T133" s="22">
        <f t="shared" si="12"/>
        <v>1</v>
      </c>
      <c r="U133" s="22">
        <f t="shared" si="13"/>
        <v>1</v>
      </c>
      <c r="V133" s="22">
        <f t="shared" si="14"/>
        <v>0</v>
      </c>
      <c r="W133" s="22">
        <f t="shared" si="15"/>
        <v>0</v>
      </c>
      <c r="X133" s="22">
        <f t="shared" si="18"/>
        <v>1</v>
      </c>
      <c r="Y133" s="22">
        <f t="shared" si="16"/>
        <v>2</v>
      </c>
      <c r="Z133" s="22">
        <f t="shared" si="17"/>
        <v>1</v>
      </c>
      <c r="AA133" s="22">
        <f t="shared" si="19"/>
        <v>1</v>
      </c>
    </row>
    <row r="134" spans="1:27" x14ac:dyDescent="0.25">
      <c r="A134" s="82">
        <v>127</v>
      </c>
      <c r="B134" s="86" t="s">
        <v>275</v>
      </c>
      <c r="C134" s="86" t="s">
        <v>263</v>
      </c>
      <c r="D134" s="86" t="s">
        <v>263</v>
      </c>
      <c r="E134" s="2" t="s">
        <v>28</v>
      </c>
      <c r="F134" s="82">
        <v>3</v>
      </c>
      <c r="G134" s="83" t="s">
        <v>126</v>
      </c>
      <c r="H134" s="82">
        <v>0</v>
      </c>
      <c r="I134" s="2" t="s">
        <v>51</v>
      </c>
      <c r="J134" s="2" t="s">
        <v>754</v>
      </c>
      <c r="K134" s="2" t="s">
        <v>1</v>
      </c>
      <c r="L134" s="4" t="s">
        <v>19</v>
      </c>
      <c r="M134" s="4" t="s">
        <v>664</v>
      </c>
      <c r="N134" s="2" t="s">
        <v>821</v>
      </c>
      <c r="O134" s="2" t="s">
        <v>682</v>
      </c>
      <c r="P134" s="4" t="s">
        <v>31</v>
      </c>
      <c r="Q134" s="2" t="s">
        <v>663</v>
      </c>
      <c r="R134" s="22" t="str">
        <f t="shared" si="10"/>
        <v/>
      </c>
      <c r="S134" s="22">
        <f t="shared" si="11"/>
        <v>3</v>
      </c>
      <c r="T134" s="22">
        <f t="shared" si="12"/>
        <v>1</v>
      </c>
      <c r="U134" s="22">
        <f t="shared" si="13"/>
        <v>1</v>
      </c>
      <c r="V134" s="22">
        <f t="shared" si="14"/>
        <v>0</v>
      </c>
      <c r="W134" s="22">
        <f t="shared" si="15"/>
        <v>0</v>
      </c>
      <c r="X134" s="22">
        <f t="shared" si="18"/>
        <v>1</v>
      </c>
      <c r="Y134" s="22">
        <f t="shared" si="16"/>
        <v>3</v>
      </c>
      <c r="Z134" s="22">
        <f t="shared" si="17"/>
        <v>0</v>
      </c>
      <c r="AA134" s="22">
        <f t="shared" si="19"/>
        <v>3</v>
      </c>
    </row>
    <row r="135" spans="1:27" x14ac:dyDescent="0.25">
      <c r="A135" s="82">
        <v>128</v>
      </c>
      <c r="B135" s="86" t="s">
        <v>276</v>
      </c>
      <c r="C135" s="86" t="s">
        <v>263</v>
      </c>
      <c r="D135" s="86" t="s">
        <v>263</v>
      </c>
      <c r="E135" s="2" t="s">
        <v>28</v>
      </c>
      <c r="F135" s="82">
        <v>1</v>
      </c>
      <c r="G135" s="83" t="s">
        <v>126</v>
      </c>
      <c r="H135" s="82">
        <v>1</v>
      </c>
      <c r="I135" s="2" t="s">
        <v>54</v>
      </c>
      <c r="J135" s="2" t="s">
        <v>72</v>
      </c>
      <c r="K135" s="2" t="s">
        <v>0</v>
      </c>
      <c r="L135" s="4" t="s">
        <v>19</v>
      </c>
      <c r="M135" s="4" t="s">
        <v>664</v>
      </c>
      <c r="N135" s="2" t="s">
        <v>361</v>
      </c>
      <c r="O135" s="2" t="s">
        <v>680</v>
      </c>
      <c r="P135" s="4" t="s">
        <v>33</v>
      </c>
      <c r="Q135" s="2" t="s">
        <v>663</v>
      </c>
      <c r="R135" s="22" t="str">
        <f t="shared" si="10"/>
        <v/>
      </c>
      <c r="S135" s="22">
        <f t="shared" si="11"/>
        <v>0</v>
      </c>
      <c r="T135" s="22">
        <f t="shared" si="12"/>
        <v>1</v>
      </c>
      <c r="U135" s="22">
        <f t="shared" si="13"/>
        <v>0</v>
      </c>
      <c r="V135" s="22">
        <f t="shared" si="14"/>
        <v>1</v>
      </c>
      <c r="W135" s="22">
        <f t="shared" si="15"/>
        <v>0</v>
      </c>
      <c r="X135" s="22">
        <f t="shared" si="18"/>
        <v>0</v>
      </c>
      <c r="Y135" s="22">
        <f t="shared" si="16"/>
        <v>1</v>
      </c>
      <c r="Z135" s="22">
        <f t="shared" si="17"/>
        <v>1</v>
      </c>
      <c r="AA135" s="22">
        <f t="shared" si="19"/>
        <v>0</v>
      </c>
    </row>
    <row r="136" spans="1:27" x14ac:dyDescent="0.25">
      <c r="A136" s="82">
        <v>129</v>
      </c>
      <c r="B136" s="86" t="s">
        <v>277</v>
      </c>
      <c r="C136" s="86" t="s">
        <v>263</v>
      </c>
      <c r="D136" s="86" t="s">
        <v>263</v>
      </c>
      <c r="E136" s="2" t="s">
        <v>28</v>
      </c>
      <c r="F136" s="82">
        <v>2</v>
      </c>
      <c r="G136" s="83" t="s">
        <v>126</v>
      </c>
      <c r="H136" s="82">
        <v>0</v>
      </c>
      <c r="I136" s="2" t="s">
        <v>76</v>
      </c>
      <c r="J136" s="2" t="s">
        <v>760</v>
      </c>
      <c r="K136" s="2" t="s">
        <v>3</v>
      </c>
      <c r="L136" s="4" t="s">
        <v>19</v>
      </c>
      <c r="M136" s="4" t="s">
        <v>664</v>
      </c>
      <c r="N136" s="2" t="s">
        <v>361</v>
      </c>
      <c r="O136" s="2" t="s">
        <v>680</v>
      </c>
      <c r="P136" s="4" t="s">
        <v>33</v>
      </c>
      <c r="Q136" s="2" t="s">
        <v>663</v>
      </c>
      <c r="R136" s="22" t="str">
        <f t="shared" ref="R136:R164" si="20">IF(OR(F136="",F136="?"),"* Resultado não encontrado","")</f>
        <v/>
      </c>
      <c r="S136" s="22">
        <f t="shared" ref="S136:S164" si="21">IF(E136="","",IF(F136="?","",F136-H136))</f>
        <v>2</v>
      </c>
      <c r="T136" s="22">
        <f t="shared" ref="T136:T164" si="22">IF(E136="",0,1)</f>
        <v>1</v>
      </c>
      <c r="U136" s="22">
        <f t="shared" ref="U136:U164" si="23">IF(OR(F136="?",S136=""),0,IF(S136&gt;0,1,0))</f>
        <v>1</v>
      </c>
      <c r="V136" s="22">
        <f t="shared" ref="V136:V164" si="24">IF(OR(F136="?",S136=""),0,IF(S136=0,1,0))</f>
        <v>0</v>
      </c>
      <c r="W136" s="22">
        <f t="shared" ref="W136:W164" si="25">IF(OR(F136="?",S136=""),0,IF(S136&lt;0,1,0))</f>
        <v>0</v>
      </c>
      <c r="X136" s="22">
        <f t="shared" si="18"/>
        <v>1</v>
      </c>
      <c r="Y136" s="22">
        <f t="shared" ref="Y136:Y164" si="26">IF(OR(F136="?",S136=""),0,F136)</f>
        <v>2</v>
      </c>
      <c r="Z136" s="22">
        <f t="shared" ref="Z136:Z164" si="27">IF(OR(F136="?",S136=""),0,H136)</f>
        <v>0</v>
      </c>
      <c r="AA136" s="22">
        <f t="shared" si="19"/>
        <v>2</v>
      </c>
    </row>
    <row r="137" spans="1:27" x14ac:dyDescent="0.25">
      <c r="A137" s="82">
        <v>130</v>
      </c>
      <c r="B137" s="86" t="s">
        <v>278</v>
      </c>
      <c r="C137" s="86" t="s">
        <v>263</v>
      </c>
      <c r="D137" s="86" t="s">
        <v>263</v>
      </c>
      <c r="E137" s="2" t="s">
        <v>28</v>
      </c>
      <c r="F137" s="82">
        <v>0</v>
      </c>
      <c r="G137" s="83" t="s">
        <v>126</v>
      </c>
      <c r="H137" s="82">
        <v>0</v>
      </c>
      <c r="I137" s="2" t="s">
        <v>74</v>
      </c>
      <c r="J137" s="2" t="s">
        <v>764</v>
      </c>
      <c r="K137" s="2" t="s">
        <v>7</v>
      </c>
      <c r="L137" s="4" t="s">
        <v>19</v>
      </c>
      <c r="M137" s="4" t="s">
        <v>664</v>
      </c>
      <c r="N137" s="2" t="s">
        <v>661</v>
      </c>
      <c r="O137" s="2" t="s">
        <v>698</v>
      </c>
      <c r="P137" s="4" t="s">
        <v>31</v>
      </c>
      <c r="Q137" s="2" t="s">
        <v>663</v>
      </c>
      <c r="R137" s="22" t="str">
        <f t="shared" si="20"/>
        <v/>
      </c>
      <c r="S137" s="22">
        <f t="shared" si="21"/>
        <v>0</v>
      </c>
      <c r="T137" s="22">
        <f t="shared" si="22"/>
        <v>1</v>
      </c>
      <c r="U137" s="22">
        <f t="shared" si="23"/>
        <v>0</v>
      </c>
      <c r="V137" s="22">
        <f t="shared" si="24"/>
        <v>1</v>
      </c>
      <c r="W137" s="22">
        <f t="shared" si="25"/>
        <v>0</v>
      </c>
      <c r="X137" s="22">
        <f t="shared" ref="X137:X164" si="28">U137-W137</f>
        <v>0</v>
      </c>
      <c r="Y137" s="22">
        <f t="shared" si="26"/>
        <v>0</v>
      </c>
      <c r="Z137" s="22">
        <f t="shared" si="27"/>
        <v>0</v>
      </c>
      <c r="AA137" s="22">
        <f t="shared" ref="AA137:AA164" si="29">Y137-Z137</f>
        <v>0</v>
      </c>
    </row>
    <row r="138" spans="1:27" x14ac:dyDescent="0.25">
      <c r="A138" s="82">
        <v>131</v>
      </c>
      <c r="B138" s="86" t="s">
        <v>279</v>
      </c>
      <c r="C138" s="86" t="s">
        <v>263</v>
      </c>
      <c r="D138" s="86" t="s">
        <v>263</v>
      </c>
      <c r="E138" s="2" t="s">
        <v>28</v>
      </c>
      <c r="F138" s="82">
        <v>0</v>
      </c>
      <c r="G138" s="83" t="s">
        <v>126</v>
      </c>
      <c r="H138" s="82">
        <v>0</v>
      </c>
      <c r="I138" s="2" t="s">
        <v>59</v>
      </c>
      <c r="J138" s="2" t="s">
        <v>754</v>
      </c>
      <c r="K138" s="2" t="s">
        <v>1</v>
      </c>
      <c r="L138" s="4" t="s">
        <v>19</v>
      </c>
      <c r="M138" s="4" t="s">
        <v>664</v>
      </c>
      <c r="N138" s="2" t="s">
        <v>315</v>
      </c>
      <c r="O138" s="2" t="s">
        <v>682</v>
      </c>
      <c r="P138" s="4" t="s">
        <v>31</v>
      </c>
      <c r="Q138" s="2" t="s">
        <v>663</v>
      </c>
      <c r="R138" s="22" t="str">
        <f t="shared" si="20"/>
        <v/>
      </c>
      <c r="S138" s="22">
        <f t="shared" si="21"/>
        <v>0</v>
      </c>
      <c r="T138" s="22">
        <f t="shared" si="22"/>
        <v>1</v>
      </c>
      <c r="U138" s="22">
        <f t="shared" si="23"/>
        <v>0</v>
      </c>
      <c r="V138" s="22">
        <f t="shared" si="24"/>
        <v>1</v>
      </c>
      <c r="W138" s="22">
        <f t="shared" si="25"/>
        <v>0</v>
      </c>
      <c r="X138" s="22">
        <f t="shared" si="28"/>
        <v>0</v>
      </c>
      <c r="Y138" s="22">
        <f t="shared" si="26"/>
        <v>0</v>
      </c>
      <c r="Z138" s="22">
        <f t="shared" si="27"/>
        <v>0</v>
      </c>
      <c r="AA138" s="22">
        <f t="shared" si="29"/>
        <v>0</v>
      </c>
    </row>
    <row r="139" spans="1:27" x14ac:dyDescent="0.25">
      <c r="A139" s="82">
        <v>132</v>
      </c>
      <c r="B139" s="86" t="s">
        <v>280</v>
      </c>
      <c r="C139" s="86" t="s">
        <v>263</v>
      </c>
      <c r="D139" s="86" t="s">
        <v>263</v>
      </c>
      <c r="E139" s="2" t="s">
        <v>28</v>
      </c>
      <c r="F139" s="82">
        <v>1</v>
      </c>
      <c r="G139" s="83" t="s">
        <v>126</v>
      </c>
      <c r="H139" s="82">
        <v>1</v>
      </c>
      <c r="I139" s="2" t="s">
        <v>591</v>
      </c>
      <c r="J139" s="2" t="s">
        <v>95</v>
      </c>
      <c r="K139" s="2" t="s">
        <v>14</v>
      </c>
      <c r="L139" s="4" t="s">
        <v>19</v>
      </c>
      <c r="M139" s="4" t="s">
        <v>664</v>
      </c>
      <c r="N139" s="2" t="s">
        <v>361</v>
      </c>
      <c r="O139" s="2" t="s">
        <v>680</v>
      </c>
      <c r="P139" s="4" t="s">
        <v>33</v>
      </c>
      <c r="Q139" s="2" t="s">
        <v>663</v>
      </c>
      <c r="R139" s="22" t="str">
        <f t="shared" si="20"/>
        <v/>
      </c>
      <c r="S139" s="22">
        <f t="shared" si="21"/>
        <v>0</v>
      </c>
      <c r="T139" s="22">
        <f t="shared" si="22"/>
        <v>1</v>
      </c>
      <c r="U139" s="22">
        <f t="shared" si="23"/>
        <v>0</v>
      </c>
      <c r="V139" s="22">
        <f t="shared" si="24"/>
        <v>1</v>
      </c>
      <c r="W139" s="22">
        <f t="shared" si="25"/>
        <v>0</v>
      </c>
      <c r="X139" s="22">
        <f t="shared" si="28"/>
        <v>0</v>
      </c>
      <c r="Y139" s="22">
        <f t="shared" si="26"/>
        <v>1</v>
      </c>
      <c r="Z139" s="22">
        <f t="shared" si="27"/>
        <v>1</v>
      </c>
      <c r="AA139" s="22">
        <f t="shared" si="29"/>
        <v>0</v>
      </c>
    </row>
    <row r="140" spans="1:27" x14ac:dyDescent="0.25">
      <c r="A140" s="82">
        <v>133</v>
      </c>
      <c r="B140" s="86" t="s">
        <v>281</v>
      </c>
      <c r="C140" s="86" t="s">
        <v>263</v>
      </c>
      <c r="D140" s="86" t="s">
        <v>263</v>
      </c>
      <c r="E140" s="2" t="s">
        <v>28</v>
      </c>
      <c r="F140" s="82">
        <v>2</v>
      </c>
      <c r="G140" s="83" t="s">
        <v>126</v>
      </c>
      <c r="H140" s="82">
        <v>1</v>
      </c>
      <c r="I140" s="2" t="s">
        <v>77</v>
      </c>
      <c r="J140" s="2" t="s">
        <v>762</v>
      </c>
      <c r="K140" s="2" t="s">
        <v>5</v>
      </c>
      <c r="L140" s="4" t="s">
        <v>19</v>
      </c>
      <c r="M140" s="4" t="s">
        <v>664</v>
      </c>
      <c r="N140" s="2" t="s">
        <v>346</v>
      </c>
      <c r="O140" s="2" t="s">
        <v>696</v>
      </c>
      <c r="P140" s="4" t="s">
        <v>31</v>
      </c>
      <c r="Q140" s="2" t="s">
        <v>663</v>
      </c>
      <c r="R140" s="22" t="str">
        <f t="shared" si="20"/>
        <v/>
      </c>
      <c r="S140" s="22">
        <f t="shared" si="21"/>
        <v>1</v>
      </c>
      <c r="T140" s="22">
        <f t="shared" si="22"/>
        <v>1</v>
      </c>
      <c r="U140" s="22">
        <f t="shared" si="23"/>
        <v>1</v>
      </c>
      <c r="V140" s="22">
        <f t="shared" si="24"/>
        <v>0</v>
      </c>
      <c r="W140" s="22">
        <f t="shared" si="25"/>
        <v>0</v>
      </c>
      <c r="X140" s="22">
        <f t="shared" si="28"/>
        <v>1</v>
      </c>
      <c r="Y140" s="22">
        <f t="shared" si="26"/>
        <v>2</v>
      </c>
      <c r="Z140" s="22">
        <f t="shared" si="27"/>
        <v>1</v>
      </c>
      <c r="AA140" s="22">
        <f t="shared" si="29"/>
        <v>1</v>
      </c>
    </row>
    <row r="141" spans="1:27" x14ac:dyDescent="0.25">
      <c r="A141" s="82">
        <v>134</v>
      </c>
      <c r="B141" s="86" t="s">
        <v>283</v>
      </c>
      <c r="C141" s="86" t="s">
        <v>263</v>
      </c>
      <c r="D141" s="86" t="s">
        <v>263</v>
      </c>
      <c r="E141" s="2" t="s">
        <v>28</v>
      </c>
      <c r="F141" s="82">
        <v>1</v>
      </c>
      <c r="G141" s="83" t="s">
        <v>126</v>
      </c>
      <c r="H141" s="82">
        <v>0</v>
      </c>
      <c r="I141" s="2" t="s">
        <v>41</v>
      </c>
      <c r="J141" s="2" t="s">
        <v>769</v>
      </c>
      <c r="K141" s="2" t="s">
        <v>10</v>
      </c>
      <c r="L141" s="4" t="s">
        <v>19</v>
      </c>
      <c r="M141" s="4" t="s">
        <v>664</v>
      </c>
      <c r="N141" s="2" t="s">
        <v>361</v>
      </c>
      <c r="O141" s="2" t="s">
        <v>680</v>
      </c>
      <c r="P141" s="4" t="s">
        <v>33</v>
      </c>
      <c r="Q141" s="2" t="s">
        <v>663</v>
      </c>
      <c r="R141" s="22" t="str">
        <f t="shared" si="20"/>
        <v/>
      </c>
      <c r="S141" s="22">
        <f t="shared" si="21"/>
        <v>1</v>
      </c>
      <c r="T141" s="22">
        <f t="shared" si="22"/>
        <v>1</v>
      </c>
      <c r="U141" s="22">
        <f t="shared" si="23"/>
        <v>1</v>
      </c>
      <c r="V141" s="22">
        <f t="shared" si="24"/>
        <v>0</v>
      </c>
      <c r="W141" s="22">
        <f t="shared" si="25"/>
        <v>0</v>
      </c>
      <c r="X141" s="22">
        <f t="shared" si="28"/>
        <v>1</v>
      </c>
      <c r="Y141" s="22">
        <f t="shared" si="26"/>
        <v>1</v>
      </c>
      <c r="Z141" s="22">
        <f t="shared" si="27"/>
        <v>0</v>
      </c>
      <c r="AA141" s="22">
        <f t="shared" si="29"/>
        <v>1</v>
      </c>
    </row>
    <row r="142" spans="1:27" x14ac:dyDescent="0.25">
      <c r="A142" s="82">
        <v>135</v>
      </c>
      <c r="B142" s="86" t="s">
        <v>284</v>
      </c>
      <c r="C142" s="86" t="s">
        <v>263</v>
      </c>
      <c r="D142" s="86" t="s">
        <v>263</v>
      </c>
      <c r="E142" s="2" t="s">
        <v>28</v>
      </c>
      <c r="F142" s="82">
        <v>2</v>
      </c>
      <c r="G142" s="83" t="s">
        <v>126</v>
      </c>
      <c r="H142" s="82">
        <v>3</v>
      </c>
      <c r="I142" s="2" t="s">
        <v>43</v>
      </c>
      <c r="J142" s="2" t="s">
        <v>43</v>
      </c>
      <c r="K142" s="2" t="s">
        <v>0</v>
      </c>
      <c r="L142" s="4" t="s">
        <v>19</v>
      </c>
      <c r="M142" s="4" t="s">
        <v>664</v>
      </c>
      <c r="N142" s="2" t="s">
        <v>310</v>
      </c>
      <c r="O142" s="2" t="s">
        <v>689</v>
      </c>
      <c r="P142" s="4" t="s">
        <v>31</v>
      </c>
      <c r="Q142" s="2" t="s">
        <v>663</v>
      </c>
      <c r="R142" s="22" t="str">
        <f t="shared" si="20"/>
        <v/>
      </c>
      <c r="S142" s="22">
        <f t="shared" si="21"/>
        <v>-1</v>
      </c>
      <c r="T142" s="22">
        <f t="shared" si="22"/>
        <v>1</v>
      </c>
      <c r="U142" s="22">
        <f t="shared" si="23"/>
        <v>0</v>
      </c>
      <c r="V142" s="22">
        <f t="shared" si="24"/>
        <v>0</v>
      </c>
      <c r="W142" s="22">
        <f t="shared" si="25"/>
        <v>1</v>
      </c>
      <c r="X142" s="22">
        <f t="shared" si="28"/>
        <v>-1</v>
      </c>
      <c r="Y142" s="22">
        <f t="shared" si="26"/>
        <v>2</v>
      </c>
      <c r="Z142" s="22">
        <f t="shared" si="27"/>
        <v>3</v>
      </c>
      <c r="AA142" s="22">
        <f t="shared" si="29"/>
        <v>-1</v>
      </c>
    </row>
    <row r="143" spans="1:27" x14ac:dyDescent="0.25">
      <c r="A143" s="82">
        <v>136</v>
      </c>
      <c r="B143" s="86" t="s">
        <v>285</v>
      </c>
      <c r="C143" s="86" t="s">
        <v>263</v>
      </c>
      <c r="D143" s="86" t="s">
        <v>263</v>
      </c>
      <c r="E143" s="2" t="s">
        <v>28</v>
      </c>
      <c r="F143" s="82">
        <v>1</v>
      </c>
      <c r="G143" s="83" t="s">
        <v>126</v>
      </c>
      <c r="H143" s="82">
        <v>2</v>
      </c>
      <c r="I143" s="2" t="s">
        <v>72</v>
      </c>
      <c r="J143" s="2" t="s">
        <v>72</v>
      </c>
      <c r="K143" s="2" t="s">
        <v>0</v>
      </c>
      <c r="L143" s="4" t="s">
        <v>19</v>
      </c>
      <c r="M143" s="4" t="s">
        <v>664</v>
      </c>
      <c r="N143" s="2" t="s">
        <v>361</v>
      </c>
      <c r="O143" s="2" t="s">
        <v>680</v>
      </c>
      <c r="P143" s="4" t="s">
        <v>33</v>
      </c>
      <c r="Q143" s="2" t="s">
        <v>663</v>
      </c>
      <c r="R143" s="22" t="str">
        <f t="shared" si="20"/>
        <v/>
      </c>
      <c r="S143" s="22">
        <f t="shared" si="21"/>
        <v>-1</v>
      </c>
      <c r="T143" s="22">
        <f t="shared" si="22"/>
        <v>1</v>
      </c>
      <c r="U143" s="22">
        <f t="shared" si="23"/>
        <v>0</v>
      </c>
      <c r="V143" s="22">
        <f t="shared" si="24"/>
        <v>0</v>
      </c>
      <c r="W143" s="22">
        <f t="shared" si="25"/>
        <v>1</v>
      </c>
      <c r="X143" s="22">
        <f t="shared" si="28"/>
        <v>-1</v>
      </c>
      <c r="Y143" s="22">
        <f t="shared" si="26"/>
        <v>1</v>
      </c>
      <c r="Z143" s="22">
        <f t="shared" si="27"/>
        <v>2</v>
      </c>
      <c r="AA143" s="22">
        <f t="shared" si="29"/>
        <v>-1</v>
      </c>
    </row>
    <row r="144" spans="1:27" x14ac:dyDescent="0.25">
      <c r="A144" s="82">
        <v>137</v>
      </c>
      <c r="B144" s="86" t="s">
        <v>286</v>
      </c>
      <c r="C144" s="86" t="s">
        <v>263</v>
      </c>
      <c r="D144" s="86" t="s">
        <v>263</v>
      </c>
      <c r="E144" s="2" t="s">
        <v>28</v>
      </c>
      <c r="F144" s="82">
        <v>1</v>
      </c>
      <c r="G144" s="83" t="s">
        <v>126</v>
      </c>
      <c r="H144" s="82">
        <v>1</v>
      </c>
      <c r="I144" s="2" t="s">
        <v>69</v>
      </c>
      <c r="J144" s="2" t="s">
        <v>754</v>
      </c>
      <c r="K144" s="2" t="s">
        <v>1</v>
      </c>
      <c r="L144" s="4" t="s">
        <v>19</v>
      </c>
      <c r="M144" s="4" t="s">
        <v>665</v>
      </c>
      <c r="N144" s="2" t="s">
        <v>821</v>
      </c>
      <c r="O144" s="2" t="s">
        <v>682</v>
      </c>
      <c r="P144" s="4" t="s">
        <v>31</v>
      </c>
      <c r="Q144" s="2" t="s">
        <v>663</v>
      </c>
      <c r="R144" s="22" t="str">
        <f t="shared" si="20"/>
        <v/>
      </c>
      <c r="S144" s="22">
        <f t="shared" si="21"/>
        <v>0</v>
      </c>
      <c r="T144" s="22">
        <f t="shared" si="22"/>
        <v>1</v>
      </c>
      <c r="U144" s="22">
        <f t="shared" si="23"/>
        <v>0</v>
      </c>
      <c r="V144" s="22">
        <f t="shared" si="24"/>
        <v>1</v>
      </c>
      <c r="W144" s="22">
        <f t="shared" si="25"/>
        <v>0</v>
      </c>
      <c r="X144" s="22">
        <f t="shared" si="28"/>
        <v>0</v>
      </c>
      <c r="Y144" s="22">
        <f t="shared" si="26"/>
        <v>1</v>
      </c>
      <c r="Z144" s="22">
        <f t="shared" si="27"/>
        <v>1</v>
      </c>
      <c r="AA144" s="22">
        <f t="shared" si="29"/>
        <v>0</v>
      </c>
    </row>
    <row r="145" spans="1:27" x14ac:dyDescent="0.25">
      <c r="A145" s="82">
        <v>138</v>
      </c>
      <c r="B145" s="86" t="s">
        <v>287</v>
      </c>
      <c r="C145" s="86" t="s">
        <v>263</v>
      </c>
      <c r="D145" s="86" t="s">
        <v>263</v>
      </c>
      <c r="E145" s="2" t="s">
        <v>28</v>
      </c>
      <c r="F145" s="82">
        <v>1</v>
      </c>
      <c r="G145" s="83" t="s">
        <v>126</v>
      </c>
      <c r="H145" s="82">
        <v>0</v>
      </c>
      <c r="I145" s="2" t="s">
        <v>589</v>
      </c>
      <c r="J145" s="2" t="s">
        <v>760</v>
      </c>
      <c r="K145" s="2" t="s">
        <v>3</v>
      </c>
      <c r="L145" s="4" t="s">
        <v>19</v>
      </c>
      <c r="M145" s="4" t="s">
        <v>665</v>
      </c>
      <c r="N145" s="2" t="s">
        <v>361</v>
      </c>
      <c r="O145" s="2" t="s">
        <v>680</v>
      </c>
      <c r="P145" s="4" t="s">
        <v>33</v>
      </c>
      <c r="Q145" s="2" t="s">
        <v>663</v>
      </c>
      <c r="R145" s="22" t="str">
        <f t="shared" si="20"/>
        <v/>
      </c>
      <c r="S145" s="22">
        <f t="shared" si="21"/>
        <v>1</v>
      </c>
      <c r="T145" s="22">
        <f t="shared" si="22"/>
        <v>1</v>
      </c>
      <c r="U145" s="22">
        <f t="shared" si="23"/>
        <v>1</v>
      </c>
      <c r="V145" s="22">
        <f t="shared" si="24"/>
        <v>0</v>
      </c>
      <c r="W145" s="22">
        <f t="shared" si="25"/>
        <v>0</v>
      </c>
      <c r="X145" s="22">
        <f t="shared" si="28"/>
        <v>1</v>
      </c>
      <c r="Y145" s="22">
        <f t="shared" si="26"/>
        <v>1</v>
      </c>
      <c r="Z145" s="22">
        <f t="shared" si="27"/>
        <v>0</v>
      </c>
      <c r="AA145" s="22">
        <f t="shared" si="29"/>
        <v>1</v>
      </c>
    </row>
    <row r="146" spans="1:27" x14ac:dyDescent="0.25">
      <c r="A146" s="82">
        <v>139</v>
      </c>
      <c r="B146" s="86" t="s">
        <v>288</v>
      </c>
      <c r="C146" s="86" t="s">
        <v>263</v>
      </c>
      <c r="D146" s="86" t="s">
        <v>263</v>
      </c>
      <c r="E146" s="2" t="s">
        <v>28</v>
      </c>
      <c r="F146" s="82">
        <v>0</v>
      </c>
      <c r="G146" s="83" t="s">
        <v>126</v>
      </c>
      <c r="H146" s="82">
        <v>1</v>
      </c>
      <c r="I146" s="2" t="s">
        <v>79</v>
      </c>
      <c r="J146" s="2" t="s">
        <v>767</v>
      </c>
      <c r="K146" s="2" t="s">
        <v>9</v>
      </c>
      <c r="L146" s="4" t="s">
        <v>19</v>
      </c>
      <c r="M146" s="4" t="s">
        <v>665</v>
      </c>
      <c r="N146" s="2" t="s">
        <v>331</v>
      </c>
      <c r="O146" s="2" t="s">
        <v>700</v>
      </c>
      <c r="P146" s="4" t="s">
        <v>31</v>
      </c>
      <c r="Q146" s="2" t="s">
        <v>663</v>
      </c>
      <c r="R146" s="22" t="str">
        <f t="shared" si="20"/>
        <v/>
      </c>
      <c r="S146" s="22">
        <f t="shared" si="21"/>
        <v>-1</v>
      </c>
      <c r="T146" s="22">
        <f t="shared" si="22"/>
        <v>1</v>
      </c>
      <c r="U146" s="22">
        <f t="shared" si="23"/>
        <v>0</v>
      </c>
      <c r="V146" s="22">
        <f t="shared" si="24"/>
        <v>0</v>
      </c>
      <c r="W146" s="22">
        <f t="shared" si="25"/>
        <v>1</v>
      </c>
      <c r="X146" s="22">
        <f t="shared" si="28"/>
        <v>-1</v>
      </c>
      <c r="Y146" s="22">
        <f t="shared" si="26"/>
        <v>0</v>
      </c>
      <c r="Z146" s="22">
        <f t="shared" si="27"/>
        <v>1</v>
      </c>
      <c r="AA146" s="22">
        <f t="shared" si="29"/>
        <v>-1</v>
      </c>
    </row>
    <row r="147" spans="1:27" x14ac:dyDescent="0.25">
      <c r="A147" s="82">
        <v>140</v>
      </c>
      <c r="B147" s="86" t="s">
        <v>289</v>
      </c>
      <c r="C147" s="86" t="s">
        <v>263</v>
      </c>
      <c r="D147" s="86" t="s">
        <v>263</v>
      </c>
      <c r="E147" s="2" t="s">
        <v>28</v>
      </c>
      <c r="F147" s="82">
        <v>3</v>
      </c>
      <c r="G147" s="83" t="s">
        <v>126</v>
      </c>
      <c r="H147" s="82">
        <v>1</v>
      </c>
      <c r="I147" s="2" t="s">
        <v>83</v>
      </c>
      <c r="J147" s="2" t="s">
        <v>769</v>
      </c>
      <c r="K147" s="2" t="s">
        <v>10</v>
      </c>
      <c r="L147" s="4" t="s">
        <v>19</v>
      </c>
      <c r="M147" s="4" t="s">
        <v>665</v>
      </c>
      <c r="N147" s="2" t="s">
        <v>361</v>
      </c>
      <c r="O147" s="2" t="s">
        <v>680</v>
      </c>
      <c r="P147" s="4" t="s">
        <v>33</v>
      </c>
      <c r="Q147" s="2" t="s">
        <v>663</v>
      </c>
      <c r="R147" s="22" t="str">
        <f t="shared" si="20"/>
        <v/>
      </c>
      <c r="S147" s="22">
        <f t="shared" si="21"/>
        <v>2</v>
      </c>
      <c r="T147" s="22">
        <f t="shared" si="22"/>
        <v>1</v>
      </c>
      <c r="U147" s="22">
        <f t="shared" si="23"/>
        <v>1</v>
      </c>
      <c r="V147" s="22">
        <f t="shared" si="24"/>
        <v>0</v>
      </c>
      <c r="W147" s="22">
        <f t="shared" si="25"/>
        <v>0</v>
      </c>
      <c r="X147" s="22">
        <f t="shared" si="28"/>
        <v>1</v>
      </c>
      <c r="Y147" s="22">
        <f t="shared" si="26"/>
        <v>3</v>
      </c>
      <c r="Z147" s="22">
        <f t="shared" si="27"/>
        <v>1</v>
      </c>
      <c r="AA147" s="22">
        <f t="shared" si="29"/>
        <v>2</v>
      </c>
    </row>
    <row r="148" spans="1:27" x14ac:dyDescent="0.25">
      <c r="A148" s="82">
        <v>141</v>
      </c>
      <c r="B148" s="86" t="s">
        <v>290</v>
      </c>
      <c r="C148" s="86" t="s">
        <v>263</v>
      </c>
      <c r="D148" s="86" t="s">
        <v>263</v>
      </c>
      <c r="E148" s="2" t="s">
        <v>28</v>
      </c>
      <c r="F148" s="82">
        <v>1</v>
      </c>
      <c r="G148" s="83" t="s">
        <v>126</v>
      </c>
      <c r="H148" s="82">
        <v>1</v>
      </c>
      <c r="I148" s="2" t="s">
        <v>36</v>
      </c>
      <c r="J148" s="2" t="s">
        <v>750</v>
      </c>
      <c r="K148" s="2" t="s">
        <v>0</v>
      </c>
      <c r="L148" s="4" t="s">
        <v>19</v>
      </c>
      <c r="M148" s="4" t="s">
        <v>665</v>
      </c>
      <c r="N148" s="2" t="s">
        <v>361</v>
      </c>
      <c r="O148" s="2" t="s">
        <v>680</v>
      </c>
      <c r="P148" s="4" t="s">
        <v>33</v>
      </c>
      <c r="Q148" s="2" t="s">
        <v>663</v>
      </c>
      <c r="R148" s="22" t="str">
        <f t="shared" si="20"/>
        <v/>
      </c>
      <c r="S148" s="22">
        <f t="shared" si="21"/>
        <v>0</v>
      </c>
      <c r="T148" s="22">
        <f t="shared" si="22"/>
        <v>1</v>
      </c>
      <c r="U148" s="22">
        <f t="shared" si="23"/>
        <v>0</v>
      </c>
      <c r="V148" s="22">
        <f t="shared" si="24"/>
        <v>1</v>
      </c>
      <c r="W148" s="22">
        <f t="shared" si="25"/>
        <v>0</v>
      </c>
      <c r="X148" s="22">
        <f t="shared" si="28"/>
        <v>0</v>
      </c>
      <c r="Y148" s="22">
        <f t="shared" si="26"/>
        <v>1</v>
      </c>
      <c r="Z148" s="22">
        <f t="shared" si="27"/>
        <v>1</v>
      </c>
      <c r="AA148" s="22">
        <f t="shared" si="29"/>
        <v>0</v>
      </c>
    </row>
    <row r="149" spans="1:27" x14ac:dyDescent="0.25">
      <c r="A149" s="82">
        <v>142</v>
      </c>
      <c r="B149" s="86" t="s">
        <v>291</v>
      </c>
      <c r="C149" s="86" t="s">
        <v>263</v>
      </c>
      <c r="D149" s="86" t="s">
        <v>263</v>
      </c>
      <c r="E149" s="2" t="s">
        <v>28</v>
      </c>
      <c r="F149" s="82">
        <v>2</v>
      </c>
      <c r="G149" s="83" t="s">
        <v>126</v>
      </c>
      <c r="H149" s="82">
        <v>0</v>
      </c>
      <c r="I149" s="2" t="s">
        <v>78</v>
      </c>
      <c r="J149" s="2" t="s">
        <v>72</v>
      </c>
      <c r="K149" s="2" t="s">
        <v>0</v>
      </c>
      <c r="L149" s="4" t="s">
        <v>19</v>
      </c>
      <c r="M149" s="4" t="s">
        <v>665</v>
      </c>
      <c r="N149" s="2" t="s">
        <v>361</v>
      </c>
      <c r="O149" s="2" t="s">
        <v>680</v>
      </c>
      <c r="P149" s="4" t="s">
        <v>31</v>
      </c>
      <c r="Q149" s="2" t="s">
        <v>663</v>
      </c>
      <c r="R149" s="22" t="str">
        <f t="shared" si="20"/>
        <v/>
      </c>
      <c r="S149" s="22">
        <f t="shared" si="21"/>
        <v>2</v>
      </c>
      <c r="T149" s="22">
        <f t="shared" si="22"/>
        <v>1</v>
      </c>
      <c r="U149" s="22">
        <f t="shared" si="23"/>
        <v>1</v>
      </c>
      <c r="V149" s="22">
        <f t="shared" si="24"/>
        <v>0</v>
      </c>
      <c r="W149" s="22">
        <f t="shared" si="25"/>
        <v>0</v>
      </c>
      <c r="X149" s="22">
        <f t="shared" si="28"/>
        <v>1</v>
      </c>
      <c r="Y149" s="22">
        <f t="shared" si="26"/>
        <v>2</v>
      </c>
      <c r="Z149" s="22">
        <f t="shared" si="27"/>
        <v>0</v>
      </c>
      <c r="AA149" s="22">
        <f t="shared" si="29"/>
        <v>2</v>
      </c>
    </row>
    <row r="150" spans="1:27" x14ac:dyDescent="0.25">
      <c r="A150" s="82">
        <v>143</v>
      </c>
      <c r="B150" s="86" t="s">
        <v>292</v>
      </c>
      <c r="C150" s="86" t="s">
        <v>263</v>
      </c>
      <c r="D150" s="86" t="s">
        <v>263</v>
      </c>
      <c r="E150" s="2" t="s">
        <v>28</v>
      </c>
      <c r="F150" s="82">
        <v>2</v>
      </c>
      <c r="G150" s="83" t="s">
        <v>126</v>
      </c>
      <c r="H150" s="82">
        <v>2</v>
      </c>
      <c r="I150" s="2" t="s">
        <v>65</v>
      </c>
      <c r="J150" s="2" t="s">
        <v>754</v>
      </c>
      <c r="K150" s="2" t="s">
        <v>1</v>
      </c>
      <c r="L150" s="4" t="s">
        <v>19</v>
      </c>
      <c r="M150" s="4" t="s">
        <v>665</v>
      </c>
      <c r="N150" s="2" t="s">
        <v>821</v>
      </c>
      <c r="O150" s="2" t="s">
        <v>682</v>
      </c>
      <c r="P150" s="4" t="s">
        <v>31</v>
      </c>
      <c r="Q150" s="2" t="s">
        <v>663</v>
      </c>
      <c r="R150" s="22" t="str">
        <f t="shared" si="20"/>
        <v/>
      </c>
      <c r="S150" s="22">
        <f t="shared" si="21"/>
        <v>0</v>
      </c>
      <c r="T150" s="22">
        <f t="shared" si="22"/>
        <v>1</v>
      </c>
      <c r="U150" s="22">
        <f t="shared" si="23"/>
        <v>0</v>
      </c>
      <c r="V150" s="22">
        <f t="shared" si="24"/>
        <v>1</v>
      </c>
      <c r="W150" s="22">
        <f t="shared" si="25"/>
        <v>0</v>
      </c>
      <c r="X150" s="22">
        <f t="shared" si="28"/>
        <v>0</v>
      </c>
      <c r="Y150" s="22">
        <f t="shared" si="26"/>
        <v>2</v>
      </c>
      <c r="Z150" s="22">
        <f t="shared" si="27"/>
        <v>2</v>
      </c>
      <c r="AA150" s="22">
        <f t="shared" si="29"/>
        <v>0</v>
      </c>
    </row>
    <row r="151" spans="1:27" x14ac:dyDescent="0.25">
      <c r="A151" s="82">
        <v>144</v>
      </c>
      <c r="B151" s="86" t="s">
        <v>293</v>
      </c>
      <c r="C151" s="86" t="s">
        <v>263</v>
      </c>
      <c r="D151" s="86" t="s">
        <v>263</v>
      </c>
      <c r="E151" s="2" t="s">
        <v>28</v>
      </c>
      <c r="F151" s="82">
        <v>3</v>
      </c>
      <c r="G151" s="83" t="s">
        <v>126</v>
      </c>
      <c r="H151" s="82">
        <v>0</v>
      </c>
      <c r="I151" s="2" t="s">
        <v>92</v>
      </c>
      <c r="J151" s="2" t="s">
        <v>772</v>
      </c>
      <c r="K151" s="2" t="s">
        <v>13</v>
      </c>
      <c r="L151" s="4" t="s">
        <v>19</v>
      </c>
      <c r="M151" s="4" t="s">
        <v>665</v>
      </c>
      <c r="N151" s="2" t="s">
        <v>361</v>
      </c>
      <c r="O151" s="2" t="s">
        <v>680</v>
      </c>
      <c r="P151" s="4" t="s">
        <v>33</v>
      </c>
      <c r="Q151" s="2" t="s">
        <v>663</v>
      </c>
      <c r="R151" s="22" t="str">
        <f t="shared" si="20"/>
        <v/>
      </c>
      <c r="S151" s="22">
        <f t="shared" si="21"/>
        <v>3</v>
      </c>
      <c r="T151" s="22">
        <f t="shared" si="22"/>
        <v>1</v>
      </c>
      <c r="U151" s="22">
        <f t="shared" si="23"/>
        <v>1</v>
      </c>
      <c r="V151" s="22">
        <f t="shared" si="24"/>
        <v>0</v>
      </c>
      <c r="W151" s="22">
        <f t="shared" si="25"/>
        <v>0</v>
      </c>
      <c r="X151" s="22">
        <f t="shared" si="28"/>
        <v>1</v>
      </c>
      <c r="Y151" s="22">
        <f t="shared" si="26"/>
        <v>3</v>
      </c>
      <c r="Z151" s="22">
        <f t="shared" si="27"/>
        <v>0</v>
      </c>
      <c r="AA151" s="22">
        <f t="shared" si="29"/>
        <v>3</v>
      </c>
    </row>
    <row r="152" spans="1:27" x14ac:dyDescent="0.25">
      <c r="A152" s="82">
        <v>145</v>
      </c>
      <c r="B152" s="86" t="s">
        <v>294</v>
      </c>
      <c r="C152" s="86" t="s">
        <v>263</v>
      </c>
      <c r="D152" s="86" t="s">
        <v>263</v>
      </c>
      <c r="E152" s="2" t="s">
        <v>28</v>
      </c>
      <c r="F152" s="82">
        <v>1</v>
      </c>
      <c r="G152" s="83" t="s">
        <v>126</v>
      </c>
      <c r="H152" s="82">
        <v>2</v>
      </c>
      <c r="I152" s="2" t="s">
        <v>91</v>
      </c>
      <c r="J152" s="2" t="s">
        <v>772</v>
      </c>
      <c r="K152" s="2" t="s">
        <v>13</v>
      </c>
      <c r="L152" s="4" t="s">
        <v>19</v>
      </c>
      <c r="M152" s="4" t="s">
        <v>665</v>
      </c>
      <c r="N152" s="2" t="s">
        <v>352</v>
      </c>
      <c r="O152" s="2" t="s">
        <v>706</v>
      </c>
      <c r="P152" s="4" t="s">
        <v>31</v>
      </c>
      <c r="Q152" s="2" t="s">
        <v>663</v>
      </c>
      <c r="R152" s="22" t="str">
        <f t="shared" si="20"/>
        <v/>
      </c>
      <c r="S152" s="22">
        <f t="shared" si="21"/>
        <v>-1</v>
      </c>
      <c r="T152" s="22">
        <f t="shared" si="22"/>
        <v>1</v>
      </c>
      <c r="U152" s="22">
        <f t="shared" si="23"/>
        <v>0</v>
      </c>
      <c r="V152" s="22">
        <f t="shared" si="24"/>
        <v>0</v>
      </c>
      <c r="W152" s="22">
        <f t="shared" si="25"/>
        <v>1</v>
      </c>
      <c r="X152" s="22">
        <f t="shared" si="28"/>
        <v>-1</v>
      </c>
      <c r="Y152" s="22">
        <f t="shared" si="26"/>
        <v>1</v>
      </c>
      <c r="Z152" s="22">
        <f t="shared" si="27"/>
        <v>2</v>
      </c>
      <c r="AA152" s="22">
        <f t="shared" si="29"/>
        <v>-1</v>
      </c>
    </row>
    <row r="153" spans="1:27" x14ac:dyDescent="0.25">
      <c r="A153" s="82">
        <v>146</v>
      </c>
      <c r="B153" s="86" t="s">
        <v>295</v>
      </c>
      <c r="C153" s="86" t="s">
        <v>263</v>
      </c>
      <c r="D153" s="86" t="s">
        <v>263</v>
      </c>
      <c r="E153" s="2" t="s">
        <v>28</v>
      </c>
      <c r="F153" s="82">
        <v>3</v>
      </c>
      <c r="G153" s="83" t="s">
        <v>126</v>
      </c>
      <c r="H153" s="82">
        <v>2</v>
      </c>
      <c r="I153" s="2" t="s">
        <v>51</v>
      </c>
      <c r="J153" s="2" t="s">
        <v>754</v>
      </c>
      <c r="K153" s="2" t="s">
        <v>1</v>
      </c>
      <c r="L153" s="4" t="s">
        <v>19</v>
      </c>
      <c r="M153" s="4" t="s">
        <v>665</v>
      </c>
      <c r="N153" s="2" t="s">
        <v>361</v>
      </c>
      <c r="O153" s="2" t="s">
        <v>680</v>
      </c>
      <c r="P153" s="4" t="s">
        <v>33</v>
      </c>
      <c r="Q153" s="2" t="s">
        <v>663</v>
      </c>
      <c r="R153" s="22" t="str">
        <f t="shared" si="20"/>
        <v/>
      </c>
      <c r="S153" s="22">
        <f t="shared" si="21"/>
        <v>1</v>
      </c>
      <c r="T153" s="22">
        <f t="shared" si="22"/>
        <v>1</v>
      </c>
      <c r="U153" s="22">
        <f t="shared" si="23"/>
        <v>1</v>
      </c>
      <c r="V153" s="22">
        <f t="shared" si="24"/>
        <v>0</v>
      </c>
      <c r="W153" s="22">
        <f t="shared" si="25"/>
        <v>0</v>
      </c>
      <c r="X153" s="22">
        <f t="shared" si="28"/>
        <v>1</v>
      </c>
      <c r="Y153" s="22">
        <f t="shared" si="26"/>
        <v>3</v>
      </c>
      <c r="Z153" s="22">
        <f t="shared" si="27"/>
        <v>2</v>
      </c>
      <c r="AA153" s="22">
        <f t="shared" si="29"/>
        <v>1</v>
      </c>
    </row>
    <row r="154" spans="1:27" x14ac:dyDescent="0.25">
      <c r="A154" s="82">
        <v>147</v>
      </c>
      <c r="B154" s="86" t="s">
        <v>296</v>
      </c>
      <c r="C154" s="86" t="s">
        <v>263</v>
      </c>
      <c r="D154" s="86" t="s">
        <v>263</v>
      </c>
      <c r="E154" s="2" t="s">
        <v>28</v>
      </c>
      <c r="F154" s="82">
        <v>1</v>
      </c>
      <c r="G154" s="83" t="s">
        <v>126</v>
      </c>
      <c r="H154" s="82">
        <v>1</v>
      </c>
      <c r="I154" s="2" t="s">
        <v>54</v>
      </c>
      <c r="J154" s="2" t="s">
        <v>72</v>
      </c>
      <c r="K154" s="2" t="s">
        <v>0</v>
      </c>
      <c r="L154" s="4" t="s">
        <v>19</v>
      </c>
      <c r="M154" s="4" t="s">
        <v>665</v>
      </c>
      <c r="N154" s="2" t="s">
        <v>354</v>
      </c>
      <c r="O154" s="2" t="s">
        <v>680</v>
      </c>
      <c r="P154" s="4" t="s">
        <v>31</v>
      </c>
      <c r="Q154" s="2" t="s">
        <v>663</v>
      </c>
      <c r="R154" s="22" t="str">
        <f t="shared" si="20"/>
        <v/>
      </c>
      <c r="S154" s="22">
        <f t="shared" si="21"/>
        <v>0</v>
      </c>
      <c r="T154" s="22">
        <f t="shared" si="22"/>
        <v>1</v>
      </c>
      <c r="U154" s="22">
        <f t="shared" si="23"/>
        <v>0</v>
      </c>
      <c r="V154" s="22">
        <f t="shared" si="24"/>
        <v>1</v>
      </c>
      <c r="W154" s="22">
        <f t="shared" si="25"/>
        <v>0</v>
      </c>
      <c r="X154" s="22">
        <f t="shared" si="28"/>
        <v>0</v>
      </c>
      <c r="Y154" s="22">
        <f t="shared" si="26"/>
        <v>1</v>
      </c>
      <c r="Z154" s="22">
        <f t="shared" si="27"/>
        <v>1</v>
      </c>
      <c r="AA154" s="22">
        <f t="shared" si="29"/>
        <v>0</v>
      </c>
    </row>
    <row r="155" spans="1:27" x14ac:dyDescent="0.25">
      <c r="A155" s="82">
        <v>148</v>
      </c>
      <c r="B155" s="86" t="s">
        <v>297</v>
      </c>
      <c r="C155" s="86" t="s">
        <v>263</v>
      </c>
      <c r="D155" s="86" t="s">
        <v>263</v>
      </c>
      <c r="E155" s="2" t="s">
        <v>28</v>
      </c>
      <c r="F155" s="82">
        <v>0</v>
      </c>
      <c r="G155" s="83" t="s">
        <v>126</v>
      </c>
      <c r="H155" s="82">
        <v>2</v>
      </c>
      <c r="I155" s="2" t="s">
        <v>76</v>
      </c>
      <c r="J155" s="2" t="s">
        <v>760</v>
      </c>
      <c r="K155" s="2" t="s">
        <v>3</v>
      </c>
      <c r="L155" s="4" t="s">
        <v>19</v>
      </c>
      <c r="M155" s="4" t="s">
        <v>665</v>
      </c>
      <c r="N155" s="2" t="s">
        <v>363</v>
      </c>
      <c r="O155" s="2" t="s">
        <v>724</v>
      </c>
      <c r="P155" s="4" t="s">
        <v>31</v>
      </c>
      <c r="Q155" s="2" t="s">
        <v>663</v>
      </c>
      <c r="R155" s="22" t="str">
        <f t="shared" si="20"/>
        <v/>
      </c>
      <c r="S155" s="22">
        <f t="shared" si="21"/>
        <v>-2</v>
      </c>
      <c r="T155" s="22">
        <f t="shared" si="22"/>
        <v>1</v>
      </c>
      <c r="U155" s="22">
        <f t="shared" si="23"/>
        <v>0</v>
      </c>
      <c r="V155" s="22">
        <f t="shared" si="24"/>
        <v>0</v>
      </c>
      <c r="W155" s="22">
        <f t="shared" si="25"/>
        <v>1</v>
      </c>
      <c r="X155" s="22">
        <f t="shared" si="28"/>
        <v>-1</v>
      </c>
      <c r="Y155" s="22">
        <f t="shared" si="26"/>
        <v>0</v>
      </c>
      <c r="Z155" s="22">
        <f t="shared" si="27"/>
        <v>2</v>
      </c>
      <c r="AA155" s="22">
        <f t="shared" si="29"/>
        <v>-2</v>
      </c>
    </row>
    <row r="156" spans="1:27" x14ac:dyDescent="0.25">
      <c r="A156" s="82">
        <v>149</v>
      </c>
      <c r="B156" s="86" t="s">
        <v>298</v>
      </c>
      <c r="C156" s="86" t="s">
        <v>263</v>
      </c>
      <c r="D156" s="86" t="s">
        <v>263</v>
      </c>
      <c r="E156" s="2" t="s">
        <v>28</v>
      </c>
      <c r="F156" s="82">
        <v>1</v>
      </c>
      <c r="G156" s="83" t="s">
        <v>126</v>
      </c>
      <c r="H156" s="82">
        <v>1</v>
      </c>
      <c r="I156" s="2" t="s">
        <v>74</v>
      </c>
      <c r="J156" s="2" t="s">
        <v>764</v>
      </c>
      <c r="K156" s="2" t="s">
        <v>7</v>
      </c>
      <c r="L156" s="4" t="s">
        <v>19</v>
      </c>
      <c r="M156" s="4" t="s">
        <v>665</v>
      </c>
      <c r="N156" s="2" t="s">
        <v>361</v>
      </c>
      <c r="O156" s="2" t="s">
        <v>680</v>
      </c>
      <c r="P156" s="4" t="s">
        <v>33</v>
      </c>
      <c r="Q156" s="2" t="s">
        <v>663</v>
      </c>
      <c r="R156" s="22" t="str">
        <f t="shared" si="20"/>
        <v/>
      </c>
      <c r="S156" s="22">
        <f t="shared" si="21"/>
        <v>0</v>
      </c>
      <c r="T156" s="22">
        <f t="shared" si="22"/>
        <v>1</v>
      </c>
      <c r="U156" s="22">
        <f t="shared" si="23"/>
        <v>0</v>
      </c>
      <c r="V156" s="22">
        <f t="shared" si="24"/>
        <v>1</v>
      </c>
      <c r="W156" s="22">
        <f t="shared" si="25"/>
        <v>0</v>
      </c>
      <c r="X156" s="22">
        <f t="shared" si="28"/>
        <v>0</v>
      </c>
      <c r="Y156" s="22">
        <f t="shared" si="26"/>
        <v>1</v>
      </c>
      <c r="Z156" s="22">
        <f t="shared" si="27"/>
        <v>1</v>
      </c>
      <c r="AA156" s="22">
        <f t="shared" si="29"/>
        <v>0</v>
      </c>
    </row>
    <row r="157" spans="1:27" x14ac:dyDescent="0.25">
      <c r="A157" s="82">
        <v>150</v>
      </c>
      <c r="B157" s="86" t="s">
        <v>299</v>
      </c>
      <c r="C157" s="86" t="s">
        <v>263</v>
      </c>
      <c r="D157" s="86" t="s">
        <v>263</v>
      </c>
      <c r="E157" s="2" t="s">
        <v>28</v>
      </c>
      <c r="F157" s="82">
        <v>1</v>
      </c>
      <c r="G157" s="83" t="s">
        <v>126</v>
      </c>
      <c r="H157" s="82">
        <v>0</v>
      </c>
      <c r="I157" s="2" t="s">
        <v>59</v>
      </c>
      <c r="J157" s="2" t="s">
        <v>754</v>
      </c>
      <c r="K157" s="2" t="s">
        <v>1</v>
      </c>
      <c r="L157" s="4" t="s">
        <v>19</v>
      </c>
      <c r="M157" s="4" t="s">
        <v>665</v>
      </c>
      <c r="N157" s="2" t="s">
        <v>361</v>
      </c>
      <c r="O157" s="2" t="s">
        <v>680</v>
      </c>
      <c r="P157" s="4" t="s">
        <v>33</v>
      </c>
      <c r="Q157" s="2" t="s">
        <v>663</v>
      </c>
      <c r="R157" s="22" t="str">
        <f t="shared" si="20"/>
        <v/>
      </c>
      <c r="S157" s="22">
        <f t="shared" si="21"/>
        <v>1</v>
      </c>
      <c r="T157" s="22">
        <f t="shared" si="22"/>
        <v>1</v>
      </c>
      <c r="U157" s="22">
        <f t="shared" si="23"/>
        <v>1</v>
      </c>
      <c r="V157" s="22">
        <f t="shared" si="24"/>
        <v>0</v>
      </c>
      <c r="W157" s="22">
        <f t="shared" si="25"/>
        <v>0</v>
      </c>
      <c r="X157" s="22">
        <f t="shared" si="28"/>
        <v>1</v>
      </c>
      <c r="Y157" s="22">
        <f t="shared" si="26"/>
        <v>1</v>
      </c>
      <c r="Z157" s="22">
        <f t="shared" si="27"/>
        <v>0</v>
      </c>
      <c r="AA157" s="22">
        <f t="shared" si="29"/>
        <v>1</v>
      </c>
    </row>
    <row r="158" spans="1:27" x14ac:dyDescent="0.25">
      <c r="A158" s="82">
        <v>151</v>
      </c>
      <c r="B158" s="86" t="s">
        <v>300</v>
      </c>
      <c r="C158" s="86" t="s">
        <v>263</v>
      </c>
      <c r="D158" s="86" t="s">
        <v>263</v>
      </c>
      <c r="E158" s="2" t="s">
        <v>28</v>
      </c>
      <c r="F158" s="82">
        <v>2</v>
      </c>
      <c r="G158" s="83" t="s">
        <v>126</v>
      </c>
      <c r="H158" s="82">
        <v>0</v>
      </c>
      <c r="I158" s="2" t="s">
        <v>591</v>
      </c>
      <c r="J158" s="2" t="s">
        <v>95</v>
      </c>
      <c r="K158" s="2" t="s">
        <v>14</v>
      </c>
      <c r="L158" s="4" t="s">
        <v>19</v>
      </c>
      <c r="M158" s="4" t="s">
        <v>665</v>
      </c>
      <c r="N158" s="2" t="s">
        <v>353</v>
      </c>
      <c r="O158" s="2" t="s">
        <v>722</v>
      </c>
      <c r="P158" s="4" t="s">
        <v>31</v>
      </c>
      <c r="Q158" s="2" t="s">
        <v>663</v>
      </c>
      <c r="R158" s="22" t="str">
        <f t="shared" si="20"/>
        <v/>
      </c>
      <c r="S158" s="22">
        <f t="shared" si="21"/>
        <v>2</v>
      </c>
      <c r="T158" s="22">
        <f t="shared" si="22"/>
        <v>1</v>
      </c>
      <c r="U158" s="22">
        <f t="shared" si="23"/>
        <v>1</v>
      </c>
      <c r="V158" s="22">
        <f t="shared" si="24"/>
        <v>0</v>
      </c>
      <c r="W158" s="22">
        <f t="shared" si="25"/>
        <v>0</v>
      </c>
      <c r="X158" s="22">
        <f t="shared" si="28"/>
        <v>1</v>
      </c>
      <c r="Y158" s="22">
        <f t="shared" si="26"/>
        <v>2</v>
      </c>
      <c r="Z158" s="22">
        <f t="shared" si="27"/>
        <v>0</v>
      </c>
      <c r="AA158" s="22">
        <f t="shared" si="29"/>
        <v>2</v>
      </c>
    </row>
    <row r="159" spans="1:27" x14ac:dyDescent="0.25">
      <c r="A159" s="82">
        <v>152</v>
      </c>
      <c r="B159" s="86" t="s">
        <v>301</v>
      </c>
      <c r="C159" s="86" t="s">
        <v>263</v>
      </c>
      <c r="D159" s="86" t="s">
        <v>263</v>
      </c>
      <c r="E159" s="2" t="s">
        <v>28</v>
      </c>
      <c r="F159" s="82">
        <v>5</v>
      </c>
      <c r="G159" s="83" t="s">
        <v>126</v>
      </c>
      <c r="H159" s="82">
        <v>1</v>
      </c>
      <c r="I159" s="2" t="s">
        <v>77</v>
      </c>
      <c r="J159" s="2" t="s">
        <v>762</v>
      </c>
      <c r="K159" s="2" t="s">
        <v>5</v>
      </c>
      <c r="L159" s="4" t="s">
        <v>19</v>
      </c>
      <c r="M159" s="4" t="s">
        <v>665</v>
      </c>
      <c r="N159" s="2" t="s">
        <v>361</v>
      </c>
      <c r="O159" s="2" t="s">
        <v>680</v>
      </c>
      <c r="P159" s="4" t="s">
        <v>33</v>
      </c>
      <c r="Q159" s="2" t="s">
        <v>663</v>
      </c>
      <c r="R159" s="22" t="str">
        <f t="shared" si="20"/>
        <v/>
      </c>
      <c r="S159" s="22">
        <f t="shared" si="21"/>
        <v>4</v>
      </c>
      <c r="T159" s="22">
        <f t="shared" si="22"/>
        <v>1</v>
      </c>
      <c r="U159" s="22">
        <f t="shared" si="23"/>
        <v>1</v>
      </c>
      <c r="V159" s="22">
        <f t="shared" si="24"/>
        <v>0</v>
      </c>
      <c r="W159" s="22">
        <f t="shared" si="25"/>
        <v>0</v>
      </c>
      <c r="X159" s="22">
        <f t="shared" si="28"/>
        <v>1</v>
      </c>
      <c r="Y159" s="22">
        <f t="shared" si="26"/>
        <v>5</v>
      </c>
      <c r="Z159" s="22">
        <f t="shared" si="27"/>
        <v>1</v>
      </c>
      <c r="AA159" s="22">
        <f t="shared" si="29"/>
        <v>4</v>
      </c>
    </row>
    <row r="160" spans="1:27" x14ac:dyDescent="0.25">
      <c r="A160" s="82">
        <v>153</v>
      </c>
      <c r="B160" s="86" t="s">
        <v>302</v>
      </c>
      <c r="C160" s="86" t="s">
        <v>263</v>
      </c>
      <c r="D160" s="86" t="s">
        <v>263</v>
      </c>
      <c r="E160" s="2" t="s">
        <v>28</v>
      </c>
      <c r="F160" s="82">
        <v>2</v>
      </c>
      <c r="G160" s="83" t="s">
        <v>126</v>
      </c>
      <c r="H160" s="82">
        <v>0</v>
      </c>
      <c r="I160" s="2" t="s">
        <v>41</v>
      </c>
      <c r="J160" s="2" t="s">
        <v>769</v>
      </c>
      <c r="K160" s="2" t="s">
        <v>10</v>
      </c>
      <c r="L160" s="4" t="s">
        <v>19</v>
      </c>
      <c r="M160" s="4" t="s">
        <v>665</v>
      </c>
      <c r="N160" s="2" t="s">
        <v>357</v>
      </c>
      <c r="O160" s="2" t="s">
        <v>702</v>
      </c>
      <c r="P160" s="4" t="s">
        <v>31</v>
      </c>
      <c r="Q160" s="2" t="s">
        <v>663</v>
      </c>
      <c r="R160" s="22" t="str">
        <f t="shared" si="20"/>
        <v/>
      </c>
      <c r="S160" s="22">
        <f t="shared" si="21"/>
        <v>2</v>
      </c>
      <c r="T160" s="22">
        <f t="shared" si="22"/>
        <v>1</v>
      </c>
      <c r="U160" s="22">
        <f t="shared" si="23"/>
        <v>1</v>
      </c>
      <c r="V160" s="22">
        <f t="shared" si="24"/>
        <v>0</v>
      </c>
      <c r="W160" s="22">
        <f t="shared" si="25"/>
        <v>0</v>
      </c>
      <c r="X160" s="22">
        <f t="shared" si="28"/>
        <v>1</v>
      </c>
      <c r="Y160" s="22">
        <f t="shared" si="26"/>
        <v>2</v>
      </c>
      <c r="Z160" s="22">
        <f t="shared" si="27"/>
        <v>0</v>
      </c>
      <c r="AA160" s="22">
        <f t="shared" si="29"/>
        <v>2</v>
      </c>
    </row>
    <row r="161" spans="1:27" x14ac:dyDescent="0.25">
      <c r="A161" s="82">
        <v>154</v>
      </c>
      <c r="B161" s="86" t="s">
        <v>303</v>
      </c>
      <c r="C161" s="86" t="s">
        <v>263</v>
      </c>
      <c r="D161" s="86" t="s">
        <v>263</v>
      </c>
      <c r="E161" s="2" t="s">
        <v>28</v>
      </c>
      <c r="F161" s="82">
        <v>1</v>
      </c>
      <c r="G161" s="83" t="s">
        <v>126</v>
      </c>
      <c r="H161" s="82">
        <v>1</v>
      </c>
      <c r="I161" s="2" t="s">
        <v>43</v>
      </c>
      <c r="J161" s="2" t="s">
        <v>43</v>
      </c>
      <c r="K161" s="2" t="s">
        <v>0</v>
      </c>
      <c r="L161" s="4" t="s">
        <v>19</v>
      </c>
      <c r="M161" s="4" t="s">
        <v>665</v>
      </c>
      <c r="N161" s="2" t="s">
        <v>361</v>
      </c>
      <c r="O161" s="2" t="s">
        <v>680</v>
      </c>
      <c r="P161" s="4" t="s">
        <v>33</v>
      </c>
      <c r="Q161" s="2" t="s">
        <v>663</v>
      </c>
      <c r="R161" s="22" t="str">
        <f t="shared" si="20"/>
        <v/>
      </c>
      <c r="S161" s="22">
        <f t="shared" si="21"/>
        <v>0</v>
      </c>
      <c r="T161" s="22">
        <f t="shared" si="22"/>
        <v>1</v>
      </c>
      <c r="U161" s="22">
        <f t="shared" si="23"/>
        <v>0</v>
      </c>
      <c r="V161" s="22">
        <f t="shared" si="24"/>
        <v>1</v>
      </c>
      <c r="W161" s="22">
        <f t="shared" si="25"/>
        <v>0</v>
      </c>
      <c r="X161" s="22">
        <f t="shared" si="28"/>
        <v>0</v>
      </c>
      <c r="Y161" s="22">
        <f t="shared" si="26"/>
        <v>1</v>
      </c>
      <c r="Z161" s="22">
        <f t="shared" si="27"/>
        <v>1</v>
      </c>
      <c r="AA161" s="22">
        <f t="shared" si="29"/>
        <v>0</v>
      </c>
    </row>
    <row r="162" spans="1:27" x14ac:dyDescent="0.25">
      <c r="A162" s="82">
        <v>155</v>
      </c>
      <c r="B162" s="86" t="s">
        <v>304</v>
      </c>
      <c r="C162" s="86" t="s">
        <v>263</v>
      </c>
      <c r="D162" s="86" t="s">
        <v>263</v>
      </c>
      <c r="E162" s="2" t="s">
        <v>28</v>
      </c>
      <c r="F162" s="82">
        <v>1</v>
      </c>
      <c r="G162" s="83" t="s">
        <v>126</v>
      </c>
      <c r="H162" s="82">
        <v>3</v>
      </c>
      <c r="I162" s="2" t="s">
        <v>72</v>
      </c>
      <c r="J162" s="2" t="s">
        <v>72</v>
      </c>
      <c r="K162" s="2" t="s">
        <v>0</v>
      </c>
      <c r="L162" s="4" t="s">
        <v>19</v>
      </c>
      <c r="M162" s="4" t="s">
        <v>665</v>
      </c>
      <c r="N162" s="2" t="s">
        <v>361</v>
      </c>
      <c r="O162" s="2" t="s">
        <v>680</v>
      </c>
      <c r="P162" s="4" t="s">
        <v>31</v>
      </c>
      <c r="Q162" s="2" t="s">
        <v>663</v>
      </c>
      <c r="R162" s="22" t="str">
        <f t="shared" si="20"/>
        <v/>
      </c>
      <c r="S162" s="22">
        <f t="shared" si="21"/>
        <v>-2</v>
      </c>
      <c r="T162" s="22">
        <f t="shared" si="22"/>
        <v>1</v>
      </c>
      <c r="U162" s="22">
        <f t="shared" si="23"/>
        <v>0</v>
      </c>
      <c r="V162" s="22">
        <f t="shared" si="24"/>
        <v>0</v>
      </c>
      <c r="W162" s="22">
        <f t="shared" si="25"/>
        <v>1</v>
      </c>
      <c r="X162" s="22">
        <f t="shared" si="28"/>
        <v>-1</v>
      </c>
      <c r="Y162" s="22">
        <f t="shared" si="26"/>
        <v>1</v>
      </c>
      <c r="Z162" s="22">
        <f t="shared" si="27"/>
        <v>3</v>
      </c>
      <c r="AA162" s="22">
        <f t="shared" si="29"/>
        <v>-2</v>
      </c>
    </row>
    <row r="163" spans="1:27" x14ac:dyDescent="0.25">
      <c r="A163" s="82">
        <v>156</v>
      </c>
      <c r="B163" s="86" t="s">
        <v>364</v>
      </c>
      <c r="C163" s="86" t="s">
        <v>263</v>
      </c>
      <c r="D163" s="86" t="s">
        <v>263</v>
      </c>
      <c r="E163" s="2" t="s">
        <v>28</v>
      </c>
      <c r="F163" s="82">
        <v>1</v>
      </c>
      <c r="G163" s="83" t="s">
        <v>126</v>
      </c>
      <c r="H163" s="82">
        <v>0</v>
      </c>
      <c r="I163" s="2" t="s">
        <v>365</v>
      </c>
      <c r="J163" s="2" t="s">
        <v>786</v>
      </c>
      <c r="K163" s="2" t="s">
        <v>366</v>
      </c>
      <c r="L163" s="4" t="s">
        <v>27</v>
      </c>
      <c r="M163" s="4" t="s">
        <v>667</v>
      </c>
      <c r="N163" s="2" t="s">
        <v>367</v>
      </c>
      <c r="O163" s="2" t="s">
        <v>730</v>
      </c>
      <c r="P163" s="4" t="s">
        <v>31</v>
      </c>
      <c r="Q163" s="2" t="s">
        <v>663</v>
      </c>
      <c r="R163" s="22" t="str">
        <f t="shared" si="20"/>
        <v/>
      </c>
      <c r="S163" s="22">
        <f t="shared" si="21"/>
        <v>1</v>
      </c>
      <c r="T163" s="22">
        <f t="shared" si="22"/>
        <v>1</v>
      </c>
      <c r="U163" s="22">
        <f t="shared" si="23"/>
        <v>1</v>
      </c>
      <c r="V163" s="22">
        <f t="shared" si="24"/>
        <v>0</v>
      </c>
      <c r="W163" s="22">
        <f t="shared" si="25"/>
        <v>0</v>
      </c>
      <c r="X163" s="22">
        <f t="shared" si="28"/>
        <v>1</v>
      </c>
      <c r="Y163" s="22">
        <f t="shared" si="26"/>
        <v>1</v>
      </c>
      <c r="Z163" s="22">
        <f t="shared" si="27"/>
        <v>0</v>
      </c>
      <c r="AA163" s="22">
        <f t="shared" si="29"/>
        <v>1</v>
      </c>
    </row>
    <row r="164" spans="1:27" x14ac:dyDescent="0.25">
      <c r="A164" s="82">
        <v>157</v>
      </c>
      <c r="B164" s="86" t="s">
        <v>368</v>
      </c>
      <c r="C164" s="86" t="s">
        <v>263</v>
      </c>
      <c r="D164" s="86" t="s">
        <v>263</v>
      </c>
      <c r="E164" s="2" t="s">
        <v>28</v>
      </c>
      <c r="F164" s="82">
        <v>1</v>
      </c>
      <c r="G164" s="83" t="s">
        <v>126</v>
      </c>
      <c r="H164" s="82">
        <v>0</v>
      </c>
      <c r="I164" s="2" t="s">
        <v>66</v>
      </c>
      <c r="J164" s="2" t="s">
        <v>761</v>
      </c>
      <c r="K164" s="2" t="s">
        <v>4</v>
      </c>
      <c r="L164" s="4" t="s">
        <v>27</v>
      </c>
      <c r="M164" s="4" t="s">
        <v>666</v>
      </c>
      <c r="N164" s="2" t="s">
        <v>369</v>
      </c>
      <c r="O164" s="2" t="s">
        <v>731</v>
      </c>
      <c r="P164" s="4" t="s">
        <v>33</v>
      </c>
      <c r="Q164" s="2" t="s">
        <v>732</v>
      </c>
      <c r="R164" s="22" t="str">
        <f t="shared" si="20"/>
        <v/>
      </c>
      <c r="S164" s="22">
        <f t="shared" si="21"/>
        <v>1</v>
      </c>
      <c r="T164" s="22">
        <f t="shared" si="22"/>
        <v>1</v>
      </c>
      <c r="U164" s="22">
        <f t="shared" si="23"/>
        <v>1</v>
      </c>
      <c r="V164" s="22">
        <f t="shared" si="24"/>
        <v>0</v>
      </c>
      <c r="W164" s="22">
        <f t="shared" si="25"/>
        <v>0</v>
      </c>
      <c r="X164" s="22">
        <f t="shared" si="28"/>
        <v>1</v>
      </c>
      <c r="Y164" s="22">
        <f t="shared" si="26"/>
        <v>1</v>
      </c>
      <c r="Z164" s="22">
        <f t="shared" si="27"/>
        <v>0</v>
      </c>
      <c r="AA164" s="22">
        <f t="shared" si="29"/>
        <v>1</v>
      </c>
    </row>
  </sheetData>
  <autoFilter ref="A7:Q164" xr:uid="{00000000-0009-0000-0000-000002000000}"/>
  <customSheetViews>
    <customSheetView guid="{42D0B955-E30F-410D-94D1-4CF5D9FA2371}" showAutoFilter="1" hiddenColumns="1">
      <pane ySplit="4" topLeftCell="A5" activePane="bottomLeft" state="frozen"/>
      <selection pane="bottomLeft" activeCell="J6" sqref="J6"/>
      <pageMargins left="0.511811024" right="0.511811024" top="0.78740157499999996" bottom="0.78740157499999996" header="0.31496062000000002" footer="0.31496062000000002"/>
      <autoFilter ref="A4:I5413" xr:uid="{0BCD7566-4A04-4A16-B3C7-DB2CBF396ECB}">
        <filterColumn colId="2" showButton="0"/>
        <filterColumn colId="3" showButton="0"/>
      </autoFilter>
    </customSheetView>
  </customSheetViews>
  <mergeCells count="18">
    <mergeCell ref="O5:O6"/>
    <mergeCell ref="P5:P6"/>
    <mergeCell ref="A2:P2"/>
    <mergeCell ref="A1:P1"/>
    <mergeCell ref="A5:A6"/>
    <mergeCell ref="Q5:Q6"/>
    <mergeCell ref="AB3:AJ3"/>
    <mergeCell ref="A3:P3"/>
    <mergeCell ref="J5:K5"/>
    <mergeCell ref="B5:B6"/>
    <mergeCell ref="C5:C6"/>
    <mergeCell ref="D5:D6"/>
    <mergeCell ref="E5:E6"/>
    <mergeCell ref="F5:H6"/>
    <mergeCell ref="I5:I6"/>
    <mergeCell ref="L5:L6"/>
    <mergeCell ref="M5:M6"/>
    <mergeCell ref="N5:N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"/>
  <sheetViews>
    <sheetView workbookViewId="0">
      <pane ySplit="5" topLeftCell="A6" activePane="bottomLeft" state="frozen"/>
      <selection activeCell="M3" sqref="M3"/>
      <selection pane="bottomLeft" activeCell="J16" sqref="J16"/>
    </sheetView>
  </sheetViews>
  <sheetFormatPr defaultColWidth="9.140625" defaultRowHeight="15" x14ac:dyDescent="0.25"/>
  <cols>
    <col min="1" max="1" width="10.140625" style="6" bestFit="1" customWidth="1"/>
    <col min="2" max="5" width="5.5703125" style="6" bestFit="1" customWidth="1"/>
    <col min="6" max="6" width="7.7109375" style="6" bestFit="1" customWidth="1"/>
    <col min="7" max="7" width="6.7109375" style="6" bestFit="1" customWidth="1"/>
    <col min="8" max="8" width="5.5703125" style="6" bestFit="1" customWidth="1"/>
    <col min="9" max="9" width="7.7109375" style="6" bestFit="1" customWidth="1"/>
    <col min="10" max="10" width="10.140625" style="6" customWidth="1"/>
    <col min="11" max="11" width="3" style="5" hidden="1" customWidth="1"/>
    <col min="12" max="12" width="2" style="5" hidden="1" customWidth="1"/>
    <col min="13" max="13" width="3.140625" style="5" customWidth="1"/>
    <col min="14" max="14" width="28.85546875" style="27" bestFit="1" customWidth="1"/>
    <col min="15" max="18" width="6.85546875" style="5" customWidth="1"/>
    <col min="19" max="19" width="7.5703125" style="5" bestFit="1" customWidth="1"/>
    <col min="20" max="21" width="6.85546875" style="5" customWidth="1"/>
    <col min="22" max="22" width="7.5703125" style="5" bestFit="1" customWidth="1"/>
    <col min="23" max="16384" width="9.140625" style="5"/>
  </cols>
  <sheetData>
    <row r="1" spans="1:23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</row>
    <row r="2" spans="1:23" ht="19.5" thickBot="1" x14ac:dyDescent="0.35">
      <c r="A2" s="193" t="s">
        <v>384</v>
      </c>
      <c r="B2" s="194"/>
      <c r="C2" s="194"/>
      <c r="D2" s="194"/>
      <c r="E2" s="194"/>
      <c r="F2" s="194"/>
      <c r="G2" s="194"/>
      <c r="H2" s="194"/>
      <c r="I2" s="194"/>
      <c r="J2" s="195"/>
      <c r="K2" s="9"/>
      <c r="L2" s="9"/>
      <c r="M2" s="29"/>
      <c r="N2" s="26"/>
      <c r="O2" s="9" t="str">
        <f>IF(O5&lt;&gt;'Jogos 2'!AB5,"ERRO","")</f>
        <v/>
      </c>
      <c r="P2" s="9" t="str">
        <f>IF(P5&lt;&gt;'Jogos 2'!AC5,"ERRO","")</f>
        <v/>
      </c>
      <c r="Q2" s="9" t="str">
        <f>IF(Q5&lt;&gt;'Jogos 2'!AD5,"ERRO","")</f>
        <v/>
      </c>
      <c r="R2" s="9" t="str">
        <f>IF(R5&lt;&gt;'Jogos 2'!AE5,"ERRO","")</f>
        <v/>
      </c>
      <c r="S2" s="9" t="str">
        <f>IF(S5&lt;&gt;'Jogos 2'!AF5,"ERRO","")</f>
        <v/>
      </c>
      <c r="T2" s="9" t="str">
        <f>IF(T5&lt;&gt;'Jogos 2'!AG5,"ERRO","")</f>
        <v/>
      </c>
      <c r="U2" s="9" t="str">
        <f>IF(U5&lt;&gt;'Jogos 2'!AH5,"ERRO","")</f>
        <v/>
      </c>
      <c r="V2" s="9" t="str">
        <f>IF(V5&lt;&gt;'Jogos 2'!AI5,"ERRO","")</f>
        <v/>
      </c>
      <c r="W2" s="9" t="str">
        <f>IF(W5&lt;&gt;'Jogos 2'!AJ5,"ERRO","")</f>
        <v/>
      </c>
    </row>
    <row r="3" spans="1:23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8"/>
      <c r="K3" s="10"/>
      <c r="L3" s="10"/>
      <c r="M3" s="30"/>
      <c r="N3" s="26"/>
      <c r="O3" s="177" t="s">
        <v>143</v>
      </c>
      <c r="P3" s="178"/>
      <c r="Q3" s="178"/>
      <c r="R3" s="178"/>
      <c r="S3" s="178"/>
      <c r="T3" s="178"/>
      <c r="U3" s="178"/>
      <c r="V3" s="178"/>
      <c r="W3" s="179"/>
    </row>
    <row r="4" spans="1:23" ht="15.75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N4" s="26"/>
      <c r="O4" s="87" t="s">
        <v>136</v>
      </c>
      <c r="P4" s="68" t="s">
        <v>137</v>
      </c>
      <c r="Q4" s="68" t="s">
        <v>138</v>
      </c>
      <c r="R4" s="68" t="s">
        <v>139</v>
      </c>
      <c r="S4" s="89" t="s">
        <v>140</v>
      </c>
      <c r="T4" s="68" t="s">
        <v>141</v>
      </c>
      <c r="U4" s="68" t="s">
        <v>142</v>
      </c>
      <c r="V4" s="89" t="s">
        <v>140</v>
      </c>
      <c r="W4" s="91" t="s">
        <v>373</v>
      </c>
    </row>
    <row r="5" spans="1:23" ht="16.5" thickBot="1" x14ac:dyDescent="0.3">
      <c r="A5" s="89" t="s">
        <v>135</v>
      </c>
      <c r="B5" s="68" t="s">
        <v>136</v>
      </c>
      <c r="C5" s="89" t="s">
        <v>137</v>
      </c>
      <c r="D5" s="89" t="s">
        <v>138</v>
      </c>
      <c r="E5" s="89" t="s">
        <v>139</v>
      </c>
      <c r="F5" s="68" t="s">
        <v>140</v>
      </c>
      <c r="G5" s="89" t="s">
        <v>141</v>
      </c>
      <c r="H5" s="89" t="s">
        <v>142</v>
      </c>
      <c r="I5" s="68" t="s">
        <v>140</v>
      </c>
      <c r="J5" s="89" t="s">
        <v>373</v>
      </c>
      <c r="O5" s="88">
        <f>SUM(B6:B8)</f>
        <v>157</v>
      </c>
      <c r="P5" s="69">
        <f>SUM(C6:C8)</f>
        <v>85</v>
      </c>
      <c r="Q5" s="69">
        <f>SUM(D6:D8)</f>
        <v>37</v>
      </c>
      <c r="R5" s="69">
        <f>SUM(E6:E8)</f>
        <v>34</v>
      </c>
      <c r="S5" s="90">
        <f>SUM(F6:F8)</f>
        <v>51</v>
      </c>
      <c r="T5" s="69">
        <f>SUM(G6:G8)</f>
        <v>236</v>
      </c>
      <c r="U5" s="69">
        <f>SUM(H6:H8)</f>
        <v>124</v>
      </c>
      <c r="V5" s="90">
        <f>SUM(I6:I8)</f>
        <v>112</v>
      </c>
      <c r="W5" s="92">
        <f>((((P5*3)+(Q5*1))*100)/(O5*3))/100</f>
        <v>0.61995753715498936</v>
      </c>
    </row>
    <row r="6" spans="1:23" x14ac:dyDescent="0.25">
      <c r="A6" s="82" t="s">
        <v>261</v>
      </c>
      <c r="B6" s="3">
        <v>4</v>
      </c>
      <c r="C6" s="82">
        <v>2</v>
      </c>
      <c r="D6" s="82">
        <v>0</v>
      </c>
      <c r="E6" s="82">
        <v>1</v>
      </c>
      <c r="F6" s="3">
        <v>1</v>
      </c>
      <c r="G6" s="82">
        <v>7</v>
      </c>
      <c r="H6" s="82">
        <v>1</v>
      </c>
      <c r="I6" s="3">
        <v>6</v>
      </c>
      <c r="J6" s="93">
        <f t="shared" ref="J6:J8" si="0">((((C6*3)+(D6*1))*100)/(B6*3))/100</f>
        <v>0.5</v>
      </c>
      <c r="K6" s="5">
        <f t="shared" ref="K6:K8" si="1">SUM(C6:E6)</f>
        <v>3</v>
      </c>
      <c r="L6" s="5">
        <f t="shared" ref="L6:L8" si="2">B6-K6</f>
        <v>1</v>
      </c>
      <c r="M6" s="5">
        <f t="shared" ref="M6:M8" si="3">IF(L6=0,"",L6)</f>
        <v>1</v>
      </c>
      <c r="N6" s="27" t="str">
        <f>IF(M6="","","resultado(s) não encontrado(s)")</f>
        <v>resultado(s) não encontrado(s)</v>
      </c>
      <c r="O6" s="6"/>
      <c r="P6" s="6"/>
      <c r="Q6" s="6"/>
      <c r="R6" s="6"/>
      <c r="S6" s="6"/>
      <c r="T6" s="6"/>
      <c r="U6" s="6"/>
      <c r="V6" s="6"/>
    </row>
    <row r="7" spans="1:23" x14ac:dyDescent="0.25">
      <c r="A7" s="82" t="s">
        <v>262</v>
      </c>
      <c r="B7" s="3">
        <v>77</v>
      </c>
      <c r="C7" s="82">
        <v>44</v>
      </c>
      <c r="D7" s="82">
        <v>14</v>
      </c>
      <c r="E7" s="82">
        <v>19</v>
      </c>
      <c r="F7" s="3">
        <v>25</v>
      </c>
      <c r="G7" s="82">
        <v>122</v>
      </c>
      <c r="H7" s="82">
        <v>63</v>
      </c>
      <c r="I7" s="3">
        <v>59</v>
      </c>
      <c r="J7" s="93">
        <f t="shared" si="0"/>
        <v>0.63203463203463206</v>
      </c>
      <c r="K7" s="5">
        <f t="shared" si="1"/>
        <v>77</v>
      </c>
      <c r="L7" s="5">
        <f t="shared" si="2"/>
        <v>0</v>
      </c>
      <c r="M7" s="5" t="str">
        <f t="shared" si="3"/>
        <v/>
      </c>
      <c r="N7" s="27" t="str">
        <f>IF(M7="","","resultado(s) não encontrado(s)")</f>
        <v/>
      </c>
    </row>
    <row r="8" spans="1:23" x14ac:dyDescent="0.25">
      <c r="A8" s="82" t="s">
        <v>263</v>
      </c>
      <c r="B8" s="3">
        <v>76</v>
      </c>
      <c r="C8" s="82">
        <v>39</v>
      </c>
      <c r="D8" s="82">
        <v>23</v>
      </c>
      <c r="E8" s="82">
        <v>14</v>
      </c>
      <c r="F8" s="3">
        <v>25</v>
      </c>
      <c r="G8" s="82">
        <v>107</v>
      </c>
      <c r="H8" s="82">
        <v>60</v>
      </c>
      <c r="I8" s="3">
        <v>47</v>
      </c>
      <c r="J8" s="93">
        <f t="shared" si="0"/>
        <v>0.61403508771929827</v>
      </c>
      <c r="K8" s="5">
        <f t="shared" si="1"/>
        <v>76</v>
      </c>
      <c r="L8" s="5">
        <f t="shared" si="2"/>
        <v>0</v>
      </c>
      <c r="M8" s="5" t="str">
        <f t="shared" si="3"/>
        <v/>
      </c>
      <c r="N8" s="27" t="str">
        <f t="shared" ref="N8" si="4">IF(M8="","","resultado(s) não encontrado(s)")</f>
        <v/>
      </c>
    </row>
  </sheetData>
  <autoFilter ref="A5:J8" xr:uid="{00000000-0009-0000-0000-000003000000}"/>
  <customSheetViews>
    <customSheetView guid="{42D0B955-E30F-410D-94D1-4CF5D9FA2371}" showAutoFilter="1" hiddenColumns="1">
      <pane ySplit="4" topLeftCell="A5" activePane="bottomLeft" state="frozen"/>
      <selection pane="bottomLeft" activeCell="O21" sqref="O21"/>
      <pageMargins left="0.511811024" right="0.511811024" top="0.78740157499999996" bottom="0.78740157499999996" header="0.31496062000000002" footer="0.31496062000000002"/>
      <pageSetup paperSize="9" orientation="portrait" horizontalDpi="300" verticalDpi="300" r:id="rId1"/>
      <autoFilter ref="A4:I107" xr:uid="{DF3F2AF4-0000-4DAA-B599-6C0DFB2435FF}"/>
    </customSheetView>
  </customSheetViews>
  <mergeCells count="4">
    <mergeCell ref="A2:J2"/>
    <mergeCell ref="A3:J3"/>
    <mergeCell ref="O3:W3"/>
    <mergeCell ref="A1:J1"/>
  </mergeCells>
  <conditionalFormatting sqref="O2:W2">
    <cfRule type="containsText" dxfId="22" priority="2" operator="containsText" text="ERRO">
      <formula>NOT(ISERROR(SEARCH("ERRO",O2)))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8"/>
  <sheetViews>
    <sheetView workbookViewId="0">
      <pane ySplit="5" topLeftCell="A6" activePane="bottomLeft" state="frozen"/>
      <selection pane="bottomLeft" activeCell="J19" sqref="J19"/>
    </sheetView>
  </sheetViews>
  <sheetFormatPr defaultColWidth="9.140625" defaultRowHeight="15" x14ac:dyDescent="0.25"/>
  <cols>
    <col min="1" max="1" width="10.140625" style="124" bestFit="1" customWidth="1"/>
    <col min="2" max="5" width="5.5703125" style="124" bestFit="1" customWidth="1"/>
    <col min="6" max="6" width="7.7109375" style="124" bestFit="1" customWidth="1"/>
    <col min="7" max="7" width="6.7109375" style="124" bestFit="1" customWidth="1"/>
    <col min="8" max="8" width="5.5703125" style="124" bestFit="1" customWidth="1"/>
    <col min="9" max="9" width="7.7109375" style="124" bestFit="1" customWidth="1"/>
    <col min="10" max="10" width="10.140625" style="124" customWidth="1"/>
    <col min="11" max="11" width="3" style="5" hidden="1" customWidth="1"/>
    <col min="12" max="12" width="2" style="5" hidden="1" customWidth="1"/>
    <col min="13" max="13" width="3.140625" style="5" customWidth="1"/>
    <col min="14" max="14" width="28.85546875" style="27" bestFit="1" customWidth="1"/>
    <col min="15" max="18" width="6.85546875" style="5" customWidth="1"/>
    <col min="19" max="19" width="7.5703125" style="5" bestFit="1" customWidth="1"/>
    <col min="20" max="21" width="6.85546875" style="5" customWidth="1"/>
    <col min="22" max="22" width="7.5703125" style="5" bestFit="1" customWidth="1"/>
    <col min="23" max="16384" width="9.140625" style="5"/>
  </cols>
  <sheetData>
    <row r="1" spans="1:23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</row>
    <row r="2" spans="1:23" ht="19.5" thickBot="1" x14ac:dyDescent="0.35">
      <c r="A2" s="193" t="s">
        <v>835</v>
      </c>
      <c r="B2" s="194"/>
      <c r="C2" s="194"/>
      <c r="D2" s="194"/>
      <c r="E2" s="194"/>
      <c r="F2" s="194"/>
      <c r="G2" s="194"/>
      <c r="H2" s="194"/>
      <c r="I2" s="194"/>
      <c r="J2" s="195"/>
      <c r="K2" s="9"/>
      <c r="L2" s="9"/>
      <c r="M2" s="29"/>
      <c r="N2" s="26"/>
      <c r="O2" s="9" t="str">
        <f>IF(O5&lt;&gt;'Jogos 2'!AB5,"ERRO","")</f>
        <v/>
      </c>
      <c r="P2" s="9" t="str">
        <f>IF(P5&lt;&gt;'Jogos 2'!AC5,"ERRO","")</f>
        <v/>
      </c>
      <c r="Q2" s="9" t="str">
        <f>IF(Q5&lt;&gt;'Jogos 2'!AD5,"ERRO","")</f>
        <v/>
      </c>
      <c r="R2" s="9" t="str">
        <f>IF(R5&lt;&gt;'Jogos 2'!AE5,"ERRO","")</f>
        <v/>
      </c>
      <c r="S2" s="9" t="str">
        <f>IF(S5&lt;&gt;'Jogos 2'!AF5,"ERRO","")</f>
        <v/>
      </c>
      <c r="T2" s="9" t="str">
        <f>IF(T5&lt;&gt;'Jogos 2'!AG5,"ERRO","")</f>
        <v/>
      </c>
      <c r="U2" s="9" t="str">
        <f>IF(U5&lt;&gt;'Jogos 2'!AH5,"ERRO","")</f>
        <v/>
      </c>
      <c r="V2" s="9" t="str">
        <f>IF(V5&lt;&gt;'Jogos 2'!AI5,"ERRO","")</f>
        <v/>
      </c>
      <c r="W2" s="9" t="str">
        <f>IF(W5&lt;&gt;'Jogos 2'!AJ5,"ERRO","")</f>
        <v/>
      </c>
    </row>
    <row r="3" spans="1:23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8"/>
      <c r="K3" s="10"/>
      <c r="L3" s="10"/>
      <c r="M3" s="30"/>
      <c r="N3" s="26"/>
      <c r="O3" s="177" t="s">
        <v>143</v>
      </c>
      <c r="P3" s="178"/>
      <c r="Q3" s="178"/>
      <c r="R3" s="178"/>
      <c r="S3" s="178"/>
      <c r="T3" s="178"/>
      <c r="U3" s="178"/>
      <c r="V3" s="178"/>
      <c r="W3" s="179"/>
    </row>
    <row r="4" spans="1:23" ht="15.75" x14ac:dyDescent="0.25">
      <c r="N4" s="26"/>
      <c r="O4" s="87" t="s">
        <v>136</v>
      </c>
      <c r="P4" s="107" t="s">
        <v>137</v>
      </c>
      <c r="Q4" s="107" t="s">
        <v>138</v>
      </c>
      <c r="R4" s="107" t="s">
        <v>139</v>
      </c>
      <c r="S4" s="89" t="s">
        <v>140</v>
      </c>
      <c r="T4" s="107" t="s">
        <v>141</v>
      </c>
      <c r="U4" s="107" t="s">
        <v>142</v>
      </c>
      <c r="V4" s="89" t="s">
        <v>140</v>
      </c>
      <c r="W4" s="91" t="s">
        <v>373</v>
      </c>
    </row>
    <row r="5" spans="1:23" ht="16.5" thickBot="1" x14ac:dyDescent="0.3">
      <c r="A5" s="89" t="s">
        <v>135</v>
      </c>
      <c r="B5" s="107" t="s">
        <v>136</v>
      </c>
      <c r="C5" s="89" t="s">
        <v>137</v>
      </c>
      <c r="D5" s="89" t="s">
        <v>138</v>
      </c>
      <c r="E5" s="89" t="s">
        <v>139</v>
      </c>
      <c r="F5" s="107" t="s">
        <v>140</v>
      </c>
      <c r="G5" s="89" t="s">
        <v>141</v>
      </c>
      <c r="H5" s="89" t="s">
        <v>142</v>
      </c>
      <c r="I5" s="107" t="s">
        <v>140</v>
      </c>
      <c r="J5" s="89" t="s">
        <v>373</v>
      </c>
      <c r="O5" s="88">
        <f>SUM(B6:B8)</f>
        <v>157</v>
      </c>
      <c r="P5" s="108">
        <f>SUM(C6:C8)</f>
        <v>85</v>
      </c>
      <c r="Q5" s="108">
        <f>SUM(D6:D8)</f>
        <v>37</v>
      </c>
      <c r="R5" s="108">
        <f>SUM(E6:E8)</f>
        <v>34</v>
      </c>
      <c r="S5" s="90">
        <f>SUM(F6:F8)</f>
        <v>51</v>
      </c>
      <c r="T5" s="108">
        <f>SUM(G6:G8)</f>
        <v>236</v>
      </c>
      <c r="U5" s="108">
        <f>SUM(H6:H8)</f>
        <v>124</v>
      </c>
      <c r="V5" s="90">
        <f>SUM(I6:I8)</f>
        <v>112</v>
      </c>
      <c r="W5" s="92">
        <f>((((P5*3)+(Q5*1))*100)/(O5*3))/100</f>
        <v>0.61995753715498936</v>
      </c>
    </row>
    <row r="6" spans="1:23" x14ac:dyDescent="0.25">
      <c r="A6" s="82" t="s">
        <v>261</v>
      </c>
      <c r="B6" s="3">
        <v>4</v>
      </c>
      <c r="C6" s="82">
        <v>2</v>
      </c>
      <c r="D6" s="82">
        <v>0</v>
      </c>
      <c r="E6" s="82">
        <v>1</v>
      </c>
      <c r="F6" s="3">
        <v>1</v>
      </c>
      <c r="G6" s="82">
        <v>7</v>
      </c>
      <c r="H6" s="82">
        <v>1</v>
      </c>
      <c r="I6" s="3">
        <v>6</v>
      </c>
      <c r="J6" s="93">
        <f t="shared" ref="J6:J8" si="0">((((C6*3)+(D6*1))*100)/(B6*3))/100</f>
        <v>0.5</v>
      </c>
      <c r="K6" s="5">
        <f t="shared" ref="K6:K8" si="1">SUM(C6:E6)</f>
        <v>3</v>
      </c>
      <c r="L6" s="5">
        <f t="shared" ref="L6:L8" si="2">B6-K6</f>
        <v>1</v>
      </c>
      <c r="M6" s="5">
        <f t="shared" ref="M6:M8" si="3">IF(L6=0,"",L6)</f>
        <v>1</v>
      </c>
      <c r="N6" s="27" t="str">
        <f>IF(M6="","","resultado(s) não encontrado(s)")</f>
        <v>resultado(s) não encontrado(s)</v>
      </c>
      <c r="O6" s="124"/>
      <c r="P6" s="124"/>
      <c r="Q6" s="124"/>
      <c r="R6" s="124"/>
      <c r="S6" s="124"/>
      <c r="T6" s="124"/>
      <c r="U6" s="124"/>
      <c r="V6" s="124"/>
    </row>
    <row r="7" spans="1:23" x14ac:dyDescent="0.25">
      <c r="A7" s="82" t="s">
        <v>262</v>
      </c>
      <c r="B7" s="3">
        <v>77</v>
      </c>
      <c r="C7" s="82">
        <v>44</v>
      </c>
      <c r="D7" s="82">
        <v>14</v>
      </c>
      <c r="E7" s="82">
        <v>19</v>
      </c>
      <c r="F7" s="3">
        <v>25</v>
      </c>
      <c r="G7" s="82">
        <v>122</v>
      </c>
      <c r="H7" s="82">
        <v>63</v>
      </c>
      <c r="I7" s="3">
        <v>59</v>
      </c>
      <c r="J7" s="93">
        <f t="shared" si="0"/>
        <v>0.63203463203463206</v>
      </c>
      <c r="K7" s="5">
        <f t="shared" si="1"/>
        <v>77</v>
      </c>
      <c r="L7" s="5">
        <f t="shared" si="2"/>
        <v>0</v>
      </c>
      <c r="M7" s="5" t="str">
        <f t="shared" si="3"/>
        <v/>
      </c>
      <c r="N7" s="27" t="str">
        <f>IF(M7="","","resultado(s) não encontrado(s)")</f>
        <v/>
      </c>
    </row>
    <row r="8" spans="1:23" x14ac:dyDescent="0.25">
      <c r="A8" s="82" t="s">
        <v>263</v>
      </c>
      <c r="B8" s="3">
        <v>76</v>
      </c>
      <c r="C8" s="82">
        <v>39</v>
      </c>
      <c r="D8" s="82">
        <v>23</v>
      </c>
      <c r="E8" s="82">
        <v>14</v>
      </c>
      <c r="F8" s="3">
        <v>25</v>
      </c>
      <c r="G8" s="82">
        <v>107</v>
      </c>
      <c r="H8" s="82">
        <v>60</v>
      </c>
      <c r="I8" s="3">
        <v>47</v>
      </c>
      <c r="J8" s="93">
        <f t="shared" si="0"/>
        <v>0.61403508771929827</v>
      </c>
      <c r="K8" s="5">
        <f t="shared" si="1"/>
        <v>76</v>
      </c>
      <c r="L8" s="5">
        <f t="shared" si="2"/>
        <v>0</v>
      </c>
      <c r="M8" s="5" t="str">
        <f t="shared" si="3"/>
        <v/>
      </c>
      <c r="N8" s="27" t="str">
        <f t="shared" ref="N8" si="4">IF(M8="","","resultado(s) não encontrado(s)")</f>
        <v/>
      </c>
    </row>
  </sheetData>
  <autoFilter ref="A5:J5" xr:uid="{00000000-0009-0000-0000-000004000000}"/>
  <mergeCells count="4">
    <mergeCell ref="A1:J1"/>
    <mergeCell ref="A2:J2"/>
    <mergeCell ref="A3:J3"/>
    <mergeCell ref="O3:W3"/>
  </mergeCells>
  <conditionalFormatting sqref="O2:W2">
    <cfRule type="containsText" dxfId="21" priority="1" operator="containsText" text="ERRO">
      <formula>NOT(ISERROR(SEARCH("ERRO",O2)))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75"/>
  <sheetViews>
    <sheetView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45" style="22" bestFit="1" customWidth="1"/>
    <col min="2" max="2" width="26.28515625" style="22" bestFit="1" customWidth="1"/>
    <col min="3" max="3" width="20" style="22" bestFit="1" customWidth="1"/>
    <col min="4" max="7" width="5.5703125" style="5" bestFit="1" customWidth="1"/>
    <col min="8" max="8" width="7.5703125" style="5" bestFit="1" customWidth="1"/>
    <col min="9" max="9" width="6.7109375" style="5" bestFit="1" customWidth="1"/>
    <col min="10" max="10" width="5.5703125" style="5" bestFit="1" customWidth="1"/>
    <col min="11" max="11" width="7.5703125" style="5" bestFit="1" customWidth="1"/>
    <col min="12" max="12" width="8.42578125" style="5" customWidth="1"/>
    <col min="13" max="13" width="4" style="22" hidden="1" customWidth="1"/>
    <col min="14" max="14" width="2" style="22" hidden="1" customWidth="1"/>
    <col min="15" max="15" width="3.140625" style="5" customWidth="1"/>
    <col min="16" max="16" width="28.85546875" style="27" bestFit="1" customWidth="1"/>
    <col min="17" max="24" width="7.28515625" style="22" customWidth="1"/>
    <col min="25" max="16384" width="9.140625" style="22"/>
  </cols>
  <sheetData>
    <row r="1" spans="1:25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O1" s="27"/>
    </row>
    <row r="2" spans="1:25" ht="19.5" thickBot="1" x14ac:dyDescent="0.35">
      <c r="A2" s="200" t="s">
        <v>385</v>
      </c>
      <c r="B2" s="201"/>
      <c r="C2" s="202"/>
      <c r="D2" s="202"/>
      <c r="E2" s="202"/>
      <c r="F2" s="202"/>
      <c r="G2" s="202"/>
      <c r="H2" s="202"/>
      <c r="I2" s="202"/>
      <c r="J2" s="202"/>
      <c r="K2" s="202"/>
      <c r="L2" s="203"/>
      <c r="Q2" s="9" t="str">
        <f>IF(Q5&lt;&gt;'Jogos 2'!AB5,"ERRO","")</f>
        <v/>
      </c>
      <c r="R2" s="9" t="str">
        <f>IF(R5&lt;&gt;'Jogos 2'!AC5,"ERRO","")</f>
        <v/>
      </c>
      <c r="S2" s="9" t="str">
        <f>IF(S5&lt;&gt;'Jogos 2'!AD5,"ERRO","")</f>
        <v/>
      </c>
      <c r="T2" s="9" t="str">
        <f>IF(T5&lt;&gt;'Jogos 2'!AE5,"ERRO","")</f>
        <v/>
      </c>
      <c r="U2" s="9" t="str">
        <f>IF(U5&lt;&gt;'Jogos 2'!AF5,"ERRO","")</f>
        <v/>
      </c>
      <c r="V2" s="9" t="str">
        <f>IF(V5&lt;&gt;'Jogos 2'!AG5,"ERRO","")</f>
        <v/>
      </c>
      <c r="W2" s="9" t="str">
        <f>IF(W5&lt;&gt;'Jogos 2'!AH5,"ERRO","")</f>
        <v/>
      </c>
      <c r="X2" s="9" t="str">
        <f>IF(X5&lt;&gt;'Jogos 2'!AI5,"ERRO","")</f>
        <v/>
      </c>
      <c r="Y2" s="9" t="str">
        <f>IF(Y5&lt;&gt;'Jogos 2'!AJ5,"ERRO","")</f>
        <v/>
      </c>
    </row>
    <row r="3" spans="1:25" ht="19.5" thickBot="1" x14ac:dyDescent="0.35">
      <c r="A3" s="204" t="str">
        <f>ÍNDICE!A13</f>
        <v>Esta planilha é apena uma AMOSTRA, contendo os jogos de 1910, 1977 e 2012.</v>
      </c>
      <c r="B3" s="205"/>
      <c r="C3" s="206"/>
      <c r="D3" s="206"/>
      <c r="E3" s="206"/>
      <c r="F3" s="206"/>
      <c r="G3" s="206"/>
      <c r="H3" s="206"/>
      <c r="I3" s="206"/>
      <c r="J3" s="206"/>
      <c r="K3" s="206"/>
      <c r="L3" s="207"/>
      <c r="Q3" s="177" t="s">
        <v>143</v>
      </c>
      <c r="R3" s="178"/>
      <c r="S3" s="178"/>
      <c r="T3" s="178"/>
      <c r="U3" s="178"/>
      <c r="V3" s="178"/>
      <c r="W3" s="178"/>
      <c r="X3" s="178"/>
      <c r="Y3" s="179"/>
    </row>
    <row r="4" spans="1:25" ht="15.75" x14ac:dyDescent="0.25">
      <c r="Q4" s="87" t="s">
        <v>136</v>
      </c>
      <c r="R4" s="68" t="s">
        <v>137</v>
      </c>
      <c r="S4" s="68" t="s">
        <v>138</v>
      </c>
      <c r="T4" s="68" t="s">
        <v>139</v>
      </c>
      <c r="U4" s="89" t="s">
        <v>140</v>
      </c>
      <c r="V4" s="68" t="s">
        <v>141</v>
      </c>
      <c r="W4" s="68" t="s">
        <v>142</v>
      </c>
      <c r="X4" s="89" t="s">
        <v>140</v>
      </c>
      <c r="Y4" s="91" t="s">
        <v>373</v>
      </c>
    </row>
    <row r="5" spans="1:25" ht="16.5" thickBot="1" x14ac:dyDescent="0.3">
      <c r="A5" s="89" t="s">
        <v>133</v>
      </c>
      <c r="B5" s="89" t="s">
        <v>787</v>
      </c>
      <c r="C5" s="89" t="s">
        <v>788</v>
      </c>
      <c r="D5" s="68" t="s">
        <v>136</v>
      </c>
      <c r="E5" s="89" t="s">
        <v>137</v>
      </c>
      <c r="F5" s="89" t="s">
        <v>138</v>
      </c>
      <c r="G5" s="89" t="s">
        <v>139</v>
      </c>
      <c r="H5" s="68" t="s">
        <v>140</v>
      </c>
      <c r="I5" s="89" t="s">
        <v>141</v>
      </c>
      <c r="J5" s="89" t="s">
        <v>142</v>
      </c>
      <c r="K5" s="68" t="s">
        <v>140</v>
      </c>
      <c r="L5" s="89" t="s">
        <v>373</v>
      </c>
      <c r="Q5" s="88">
        <f>SUM(D6:D75)</f>
        <v>157</v>
      </c>
      <c r="R5" s="69">
        <f>SUM(E6:E75)</f>
        <v>85</v>
      </c>
      <c r="S5" s="69">
        <f>SUM(F6:F75)</f>
        <v>37</v>
      </c>
      <c r="T5" s="69">
        <f>SUM(G6:G75)</f>
        <v>34</v>
      </c>
      <c r="U5" s="90">
        <f>SUM(H6:H75)</f>
        <v>51</v>
      </c>
      <c r="V5" s="69">
        <f>SUM(I6:I75)</f>
        <v>236</v>
      </c>
      <c r="W5" s="69">
        <f>SUM(J6:J75)</f>
        <v>124</v>
      </c>
      <c r="X5" s="90">
        <f>SUM(K6:K75)</f>
        <v>112</v>
      </c>
      <c r="Y5" s="92">
        <f>((((R5*3)+(S5*1))*100)/(Q5*3))/100</f>
        <v>0.61995753715498936</v>
      </c>
    </row>
    <row r="6" spans="1:25" x14ac:dyDescent="0.25">
      <c r="A6" s="4" t="s">
        <v>20</v>
      </c>
      <c r="B6" s="4" t="s">
        <v>778</v>
      </c>
      <c r="C6" s="4" t="s">
        <v>21</v>
      </c>
      <c r="D6" s="3">
        <v>1</v>
      </c>
      <c r="E6" s="82">
        <v>1</v>
      </c>
      <c r="F6" s="82">
        <v>0</v>
      </c>
      <c r="G6" s="82">
        <v>0</v>
      </c>
      <c r="H6" s="3">
        <v>1</v>
      </c>
      <c r="I6" s="82">
        <v>1</v>
      </c>
      <c r="J6" s="82">
        <v>0</v>
      </c>
      <c r="K6" s="3">
        <v>1</v>
      </c>
      <c r="L6" s="93">
        <f t="shared" ref="L6:L69" si="0">IF(D6="","",((((E6*3)+(F6*1))*100)/(D6*3))/100)</f>
        <v>1</v>
      </c>
      <c r="M6" s="22">
        <f>SUM(E6:G6)</f>
        <v>1</v>
      </c>
      <c r="N6" s="22">
        <f>D6-M6</f>
        <v>0</v>
      </c>
      <c r="O6" s="5" t="str">
        <f>IF(N6=0,"",N6)</f>
        <v/>
      </c>
      <c r="P6" s="27" t="str">
        <f>IF(O6="","","resultado(s) não encontrado(s)")</f>
        <v/>
      </c>
    </row>
    <row r="7" spans="1:25" x14ac:dyDescent="0.25">
      <c r="A7" s="4" t="s">
        <v>365</v>
      </c>
      <c r="B7" s="4" t="s">
        <v>786</v>
      </c>
      <c r="C7" s="4" t="s">
        <v>366</v>
      </c>
      <c r="D7" s="3">
        <v>1</v>
      </c>
      <c r="E7" s="82">
        <v>1</v>
      </c>
      <c r="F7" s="82">
        <v>0</v>
      </c>
      <c r="G7" s="82">
        <v>0</v>
      </c>
      <c r="H7" s="3">
        <v>1</v>
      </c>
      <c r="I7" s="82">
        <v>1</v>
      </c>
      <c r="J7" s="82">
        <v>0</v>
      </c>
      <c r="K7" s="3">
        <v>1</v>
      </c>
      <c r="L7" s="93">
        <f t="shared" si="0"/>
        <v>1</v>
      </c>
      <c r="M7" s="22">
        <f t="shared" ref="M7:M71" si="1">SUM(E7:G7)</f>
        <v>1</v>
      </c>
      <c r="N7" s="22">
        <f t="shared" ref="N7:N71" si="2">D7-M7</f>
        <v>0</v>
      </c>
      <c r="O7" s="5" t="str">
        <f t="shared" ref="O7:O71" si="3">IF(N7=0,"",N7)</f>
        <v/>
      </c>
      <c r="P7" s="27" t="str">
        <f t="shared" ref="P7:P70" si="4">IF(O7="","","resultado(s) não encontrado(s)")</f>
        <v/>
      </c>
    </row>
    <row r="8" spans="1:25" x14ac:dyDescent="0.25">
      <c r="A8" s="4" t="s">
        <v>110</v>
      </c>
      <c r="B8" s="4" t="s">
        <v>757</v>
      </c>
      <c r="C8" s="4" t="s">
        <v>0</v>
      </c>
      <c r="D8" s="3">
        <v>1</v>
      </c>
      <c r="E8" s="82">
        <v>0</v>
      </c>
      <c r="F8" s="82">
        <v>1</v>
      </c>
      <c r="G8" s="82">
        <v>0</v>
      </c>
      <c r="H8" s="3">
        <v>0</v>
      </c>
      <c r="I8" s="82">
        <v>1</v>
      </c>
      <c r="J8" s="82">
        <v>1</v>
      </c>
      <c r="K8" s="3">
        <v>0</v>
      </c>
      <c r="L8" s="93">
        <f t="shared" si="0"/>
        <v>0.33333333333333337</v>
      </c>
      <c r="M8" s="22">
        <f t="shared" si="1"/>
        <v>1</v>
      </c>
      <c r="N8" s="22">
        <f t="shared" si="2"/>
        <v>0</v>
      </c>
      <c r="O8" s="5" t="str">
        <f t="shared" si="3"/>
        <v/>
      </c>
      <c r="P8" s="27" t="str">
        <f t="shared" si="4"/>
        <v/>
      </c>
    </row>
    <row r="9" spans="1:25" x14ac:dyDescent="0.25">
      <c r="A9" s="4" t="s">
        <v>56</v>
      </c>
      <c r="B9" s="4" t="s">
        <v>754</v>
      </c>
      <c r="C9" s="4" t="s">
        <v>1</v>
      </c>
      <c r="D9" s="3">
        <v>1</v>
      </c>
      <c r="E9" s="82">
        <v>0</v>
      </c>
      <c r="F9" s="82">
        <v>1</v>
      </c>
      <c r="G9" s="82">
        <v>0</v>
      </c>
      <c r="H9" s="3">
        <v>0</v>
      </c>
      <c r="I9" s="82">
        <v>0</v>
      </c>
      <c r="J9" s="82">
        <v>0</v>
      </c>
      <c r="K9" s="3">
        <v>0</v>
      </c>
      <c r="L9" s="93">
        <f t="shared" si="0"/>
        <v>0.33333333333333337</v>
      </c>
      <c r="M9" s="22">
        <f t="shared" si="1"/>
        <v>1</v>
      </c>
      <c r="N9" s="22">
        <f t="shared" si="2"/>
        <v>0</v>
      </c>
      <c r="O9" s="5" t="str">
        <f t="shared" si="3"/>
        <v/>
      </c>
      <c r="P9" s="27" t="str">
        <f t="shared" si="4"/>
        <v/>
      </c>
    </row>
    <row r="10" spans="1:25" x14ac:dyDescent="0.25">
      <c r="A10" s="4" t="s">
        <v>56</v>
      </c>
      <c r="B10" s="4" t="s">
        <v>778</v>
      </c>
      <c r="C10" s="4" t="s">
        <v>21</v>
      </c>
      <c r="D10" s="3">
        <v>1</v>
      </c>
      <c r="E10" s="82">
        <v>0</v>
      </c>
      <c r="F10" s="82">
        <v>1</v>
      </c>
      <c r="G10" s="82">
        <v>0</v>
      </c>
      <c r="H10" s="3">
        <v>0</v>
      </c>
      <c r="I10" s="82">
        <v>0</v>
      </c>
      <c r="J10" s="82">
        <v>0</v>
      </c>
      <c r="K10" s="3">
        <v>0</v>
      </c>
      <c r="L10" s="93">
        <f t="shared" si="0"/>
        <v>0.33333333333333337</v>
      </c>
      <c r="M10" s="22">
        <f t="shared" si="1"/>
        <v>1</v>
      </c>
      <c r="N10" s="22">
        <f t="shared" si="2"/>
        <v>0</v>
      </c>
      <c r="O10" s="5" t="str">
        <f t="shared" si="3"/>
        <v/>
      </c>
      <c r="P10" s="27" t="str">
        <f t="shared" si="4"/>
        <v/>
      </c>
    </row>
    <row r="11" spans="1:25" x14ac:dyDescent="0.25">
      <c r="A11" s="4" t="s">
        <v>659</v>
      </c>
      <c r="B11" s="4" t="s">
        <v>763</v>
      </c>
      <c r="C11" s="4" t="s">
        <v>0</v>
      </c>
      <c r="D11" s="3">
        <v>2</v>
      </c>
      <c r="E11" s="82">
        <v>2</v>
      </c>
      <c r="F11" s="82">
        <v>0</v>
      </c>
      <c r="G11" s="82">
        <v>0</v>
      </c>
      <c r="H11" s="3">
        <v>2</v>
      </c>
      <c r="I11" s="82">
        <v>5</v>
      </c>
      <c r="J11" s="82">
        <v>1</v>
      </c>
      <c r="K11" s="3">
        <v>4</v>
      </c>
      <c r="L11" s="93">
        <f t="shared" si="0"/>
        <v>1</v>
      </c>
      <c r="M11" s="22">
        <f t="shared" si="1"/>
        <v>2</v>
      </c>
      <c r="N11" s="22">
        <f t="shared" si="2"/>
        <v>0</v>
      </c>
      <c r="O11" s="5" t="str">
        <f t="shared" si="3"/>
        <v/>
      </c>
      <c r="P11" s="27" t="str">
        <f t="shared" si="4"/>
        <v/>
      </c>
    </row>
    <row r="12" spans="1:25" x14ac:dyDescent="0.25">
      <c r="A12" s="4" t="s">
        <v>591</v>
      </c>
      <c r="B12" s="4" t="s">
        <v>95</v>
      </c>
      <c r="C12" s="4" t="s">
        <v>14</v>
      </c>
      <c r="D12" s="3">
        <v>2</v>
      </c>
      <c r="E12" s="82">
        <v>1</v>
      </c>
      <c r="F12" s="82">
        <v>1</v>
      </c>
      <c r="G12" s="82">
        <v>0</v>
      </c>
      <c r="H12" s="3">
        <v>1</v>
      </c>
      <c r="I12" s="82">
        <v>3</v>
      </c>
      <c r="J12" s="82">
        <v>1</v>
      </c>
      <c r="K12" s="3">
        <v>2</v>
      </c>
      <c r="L12" s="93">
        <f t="shared" si="0"/>
        <v>0.66666666666666674</v>
      </c>
      <c r="P12" s="27" t="str">
        <f t="shared" si="4"/>
        <v/>
      </c>
    </row>
    <row r="13" spans="1:25" x14ac:dyDescent="0.25">
      <c r="A13" s="4" t="s">
        <v>589</v>
      </c>
      <c r="B13" s="4" t="s">
        <v>760</v>
      </c>
      <c r="C13" s="4" t="s">
        <v>3</v>
      </c>
      <c r="D13" s="3">
        <v>2</v>
      </c>
      <c r="E13" s="82">
        <v>1</v>
      </c>
      <c r="F13" s="82">
        <v>0</v>
      </c>
      <c r="G13" s="82">
        <v>1</v>
      </c>
      <c r="H13" s="3">
        <v>0</v>
      </c>
      <c r="I13" s="82">
        <v>1</v>
      </c>
      <c r="J13" s="82">
        <v>1</v>
      </c>
      <c r="K13" s="3">
        <v>0</v>
      </c>
      <c r="L13" s="93">
        <f t="shared" si="0"/>
        <v>0.5</v>
      </c>
      <c r="M13" s="22">
        <f t="shared" si="1"/>
        <v>2</v>
      </c>
      <c r="N13" s="22">
        <f t="shared" si="2"/>
        <v>0</v>
      </c>
      <c r="O13" s="5" t="str">
        <f t="shared" si="3"/>
        <v/>
      </c>
      <c r="P13" s="27" t="str">
        <f t="shared" si="4"/>
        <v/>
      </c>
    </row>
    <row r="14" spans="1:25" x14ac:dyDescent="0.25">
      <c r="A14" s="4" t="s">
        <v>74</v>
      </c>
      <c r="B14" s="4" t="s">
        <v>764</v>
      </c>
      <c r="C14" s="4" t="s">
        <v>7</v>
      </c>
      <c r="D14" s="3">
        <v>2</v>
      </c>
      <c r="E14" s="82">
        <v>0</v>
      </c>
      <c r="F14" s="82">
        <v>2</v>
      </c>
      <c r="G14" s="82">
        <v>0</v>
      </c>
      <c r="H14" s="3">
        <v>0</v>
      </c>
      <c r="I14" s="82">
        <v>1</v>
      </c>
      <c r="J14" s="82">
        <v>1</v>
      </c>
      <c r="K14" s="3">
        <v>0</v>
      </c>
      <c r="L14" s="93">
        <f t="shared" si="0"/>
        <v>0.33333333333333337</v>
      </c>
      <c r="M14" s="22">
        <f t="shared" si="1"/>
        <v>2</v>
      </c>
      <c r="N14" s="22">
        <f t="shared" si="2"/>
        <v>0</v>
      </c>
      <c r="O14" s="5" t="str">
        <f t="shared" si="3"/>
        <v/>
      </c>
      <c r="P14" s="27" t="str">
        <f t="shared" si="4"/>
        <v/>
      </c>
    </row>
    <row r="15" spans="1:25" x14ac:dyDescent="0.25">
      <c r="A15" s="4" t="s">
        <v>12</v>
      </c>
      <c r="B15" s="4" t="s">
        <v>759</v>
      </c>
      <c r="C15" s="4" t="s">
        <v>2</v>
      </c>
      <c r="D15" s="3">
        <v>2</v>
      </c>
      <c r="E15" s="82">
        <v>1</v>
      </c>
      <c r="F15" s="82">
        <v>1</v>
      </c>
      <c r="G15" s="82">
        <v>0</v>
      </c>
      <c r="H15" s="3">
        <v>1</v>
      </c>
      <c r="I15" s="82">
        <v>3</v>
      </c>
      <c r="J15" s="82">
        <v>1</v>
      </c>
      <c r="K15" s="3">
        <v>2</v>
      </c>
      <c r="L15" s="93">
        <f t="shared" si="0"/>
        <v>0.66666666666666674</v>
      </c>
      <c r="M15" s="22">
        <f t="shared" si="1"/>
        <v>2</v>
      </c>
      <c r="N15" s="22">
        <f t="shared" si="2"/>
        <v>0</v>
      </c>
      <c r="O15" s="5" t="str">
        <f t="shared" si="3"/>
        <v/>
      </c>
      <c r="P15" s="27" t="str">
        <f t="shared" si="4"/>
        <v/>
      </c>
    </row>
    <row r="16" spans="1:25" x14ac:dyDescent="0.25">
      <c r="A16" s="4" t="s">
        <v>65</v>
      </c>
      <c r="B16" s="4" t="s">
        <v>754</v>
      </c>
      <c r="C16" s="4" t="s">
        <v>1</v>
      </c>
      <c r="D16" s="3">
        <v>2</v>
      </c>
      <c r="E16" s="82">
        <v>0</v>
      </c>
      <c r="F16" s="82">
        <v>1</v>
      </c>
      <c r="G16" s="82">
        <v>1</v>
      </c>
      <c r="H16" s="3">
        <v>-1</v>
      </c>
      <c r="I16" s="82">
        <v>3</v>
      </c>
      <c r="J16" s="82">
        <v>5</v>
      </c>
      <c r="K16" s="3">
        <v>-2</v>
      </c>
      <c r="L16" s="93">
        <f t="shared" si="0"/>
        <v>0.16666666666666669</v>
      </c>
      <c r="M16" s="22">
        <f t="shared" si="1"/>
        <v>2</v>
      </c>
      <c r="N16" s="22">
        <f t="shared" si="2"/>
        <v>0</v>
      </c>
      <c r="O16" s="5" t="str">
        <f t="shared" si="3"/>
        <v/>
      </c>
      <c r="P16" s="27" t="str">
        <f t="shared" si="4"/>
        <v/>
      </c>
    </row>
    <row r="17" spans="1:16" x14ac:dyDescent="0.25">
      <c r="A17" s="4" t="s">
        <v>90</v>
      </c>
      <c r="B17" s="4" t="s">
        <v>752</v>
      </c>
      <c r="C17" s="4" t="s">
        <v>0</v>
      </c>
      <c r="D17" s="3">
        <v>4</v>
      </c>
      <c r="E17" s="82">
        <v>3</v>
      </c>
      <c r="F17" s="82">
        <v>1</v>
      </c>
      <c r="G17" s="82">
        <v>0</v>
      </c>
      <c r="H17" s="3">
        <v>3</v>
      </c>
      <c r="I17" s="82">
        <v>6</v>
      </c>
      <c r="J17" s="82">
        <v>2</v>
      </c>
      <c r="K17" s="3">
        <v>4</v>
      </c>
      <c r="L17" s="93">
        <f t="shared" si="0"/>
        <v>0.83333333333333326</v>
      </c>
      <c r="M17" s="22">
        <f t="shared" si="1"/>
        <v>4</v>
      </c>
      <c r="N17" s="22">
        <f t="shared" si="2"/>
        <v>0</v>
      </c>
      <c r="O17" s="5" t="str">
        <f t="shared" si="3"/>
        <v/>
      </c>
      <c r="P17" s="27" t="str">
        <f t="shared" si="4"/>
        <v/>
      </c>
    </row>
    <row r="18" spans="1:16" x14ac:dyDescent="0.25">
      <c r="A18" s="4" t="s">
        <v>100</v>
      </c>
      <c r="B18" s="4" t="s">
        <v>768</v>
      </c>
      <c r="C18" s="4" t="s">
        <v>0</v>
      </c>
      <c r="D18" s="3">
        <v>1</v>
      </c>
      <c r="E18" s="82">
        <v>0</v>
      </c>
      <c r="F18" s="82">
        <v>1</v>
      </c>
      <c r="G18" s="82">
        <v>0</v>
      </c>
      <c r="H18" s="3">
        <v>0</v>
      </c>
      <c r="I18" s="82">
        <v>1</v>
      </c>
      <c r="J18" s="82">
        <v>1</v>
      </c>
      <c r="K18" s="3">
        <v>0</v>
      </c>
      <c r="L18" s="93">
        <f t="shared" si="0"/>
        <v>0.33333333333333337</v>
      </c>
      <c r="M18" s="22">
        <f t="shared" si="1"/>
        <v>1</v>
      </c>
      <c r="N18" s="22">
        <f t="shared" si="2"/>
        <v>0</v>
      </c>
      <c r="O18" s="5" t="str">
        <f t="shared" si="3"/>
        <v/>
      </c>
      <c r="P18" s="27" t="str">
        <f t="shared" si="4"/>
        <v/>
      </c>
    </row>
    <row r="19" spans="1:16" x14ac:dyDescent="0.25">
      <c r="A19" s="4" t="s">
        <v>113</v>
      </c>
      <c r="B19" s="4" t="s">
        <v>113</v>
      </c>
      <c r="C19" s="4" t="s">
        <v>23</v>
      </c>
      <c r="D19" s="3">
        <v>1</v>
      </c>
      <c r="E19" s="82">
        <v>1</v>
      </c>
      <c r="F19" s="82">
        <v>0</v>
      </c>
      <c r="G19" s="82">
        <v>0</v>
      </c>
      <c r="H19" s="3">
        <v>1</v>
      </c>
      <c r="I19" s="82">
        <v>5</v>
      </c>
      <c r="J19" s="82">
        <v>0</v>
      </c>
      <c r="K19" s="3">
        <v>5</v>
      </c>
      <c r="L19" s="93">
        <f t="shared" si="0"/>
        <v>1</v>
      </c>
      <c r="M19" s="22">
        <f t="shared" si="1"/>
        <v>1</v>
      </c>
      <c r="N19" s="22">
        <f t="shared" si="2"/>
        <v>0</v>
      </c>
      <c r="O19" s="5" t="str">
        <f t="shared" si="3"/>
        <v/>
      </c>
      <c r="P19" s="27" t="str">
        <f t="shared" si="4"/>
        <v/>
      </c>
    </row>
    <row r="20" spans="1:16" x14ac:dyDescent="0.25">
      <c r="A20" s="4" t="s">
        <v>102</v>
      </c>
      <c r="B20" s="4" t="s">
        <v>93</v>
      </c>
      <c r="C20" s="4" t="s">
        <v>0</v>
      </c>
      <c r="D20" s="3">
        <v>1</v>
      </c>
      <c r="E20" s="82">
        <v>1</v>
      </c>
      <c r="F20" s="82">
        <v>0</v>
      </c>
      <c r="G20" s="82">
        <v>0</v>
      </c>
      <c r="H20" s="3">
        <v>1</v>
      </c>
      <c r="I20" s="82">
        <v>2</v>
      </c>
      <c r="J20" s="82">
        <v>1</v>
      </c>
      <c r="K20" s="3">
        <v>1</v>
      </c>
      <c r="L20" s="93">
        <f t="shared" si="0"/>
        <v>1</v>
      </c>
      <c r="M20" s="22">
        <f t="shared" si="1"/>
        <v>1</v>
      </c>
      <c r="N20" s="22">
        <f t="shared" si="2"/>
        <v>0</v>
      </c>
      <c r="O20" s="5" t="str">
        <f t="shared" si="3"/>
        <v/>
      </c>
      <c r="P20" s="27" t="str">
        <f t="shared" si="4"/>
        <v/>
      </c>
    </row>
    <row r="21" spans="1:16" x14ac:dyDescent="0.25">
      <c r="A21" s="4" t="s">
        <v>104</v>
      </c>
      <c r="B21" s="4" t="s">
        <v>101</v>
      </c>
      <c r="C21" s="4" t="s">
        <v>18</v>
      </c>
      <c r="D21" s="3">
        <v>1</v>
      </c>
      <c r="E21" s="82">
        <v>0</v>
      </c>
      <c r="F21" s="82">
        <v>0</v>
      </c>
      <c r="G21" s="82">
        <v>1</v>
      </c>
      <c r="H21" s="3">
        <v>-1</v>
      </c>
      <c r="I21" s="82">
        <v>0</v>
      </c>
      <c r="J21" s="82">
        <v>1</v>
      </c>
      <c r="K21" s="3">
        <v>-1</v>
      </c>
      <c r="L21" s="93">
        <f t="shared" si="0"/>
        <v>0</v>
      </c>
      <c r="M21" s="22">
        <f t="shared" si="1"/>
        <v>1</v>
      </c>
      <c r="N21" s="22">
        <f t="shared" si="2"/>
        <v>0</v>
      </c>
      <c r="O21" s="5" t="str">
        <f t="shared" si="3"/>
        <v/>
      </c>
      <c r="P21" s="27" t="str">
        <f t="shared" si="4"/>
        <v/>
      </c>
    </row>
    <row r="22" spans="1:16" x14ac:dyDescent="0.25">
      <c r="A22" s="4" t="s">
        <v>66</v>
      </c>
      <c r="B22" s="4" t="s">
        <v>761</v>
      </c>
      <c r="C22" s="4" t="s">
        <v>4</v>
      </c>
      <c r="D22" s="3">
        <v>1</v>
      </c>
      <c r="E22" s="82">
        <v>1</v>
      </c>
      <c r="F22" s="82">
        <v>0</v>
      </c>
      <c r="G22" s="82">
        <v>0</v>
      </c>
      <c r="H22" s="3">
        <v>1</v>
      </c>
      <c r="I22" s="82">
        <v>1</v>
      </c>
      <c r="J22" s="82">
        <v>0</v>
      </c>
      <c r="K22" s="3">
        <v>1</v>
      </c>
      <c r="L22" s="93">
        <f t="shared" si="0"/>
        <v>1</v>
      </c>
      <c r="M22" s="22">
        <f t="shared" si="1"/>
        <v>1</v>
      </c>
      <c r="N22" s="22">
        <f t="shared" si="2"/>
        <v>0</v>
      </c>
      <c r="O22" s="5" t="str">
        <f t="shared" si="3"/>
        <v/>
      </c>
      <c r="P22" s="27" t="str">
        <f t="shared" si="4"/>
        <v/>
      </c>
    </row>
    <row r="23" spans="1:16" x14ac:dyDescent="0.25">
      <c r="A23" s="4" t="s">
        <v>50</v>
      </c>
      <c r="B23" s="4" t="s">
        <v>752</v>
      </c>
      <c r="C23" s="4" t="s">
        <v>0</v>
      </c>
      <c r="D23" s="3">
        <v>3</v>
      </c>
      <c r="E23" s="82">
        <v>2</v>
      </c>
      <c r="F23" s="82">
        <v>1</v>
      </c>
      <c r="G23" s="82">
        <v>0</v>
      </c>
      <c r="H23" s="3">
        <v>2</v>
      </c>
      <c r="I23" s="82">
        <v>7</v>
      </c>
      <c r="J23" s="82">
        <v>3</v>
      </c>
      <c r="K23" s="3">
        <v>4</v>
      </c>
      <c r="L23" s="93">
        <f t="shared" si="0"/>
        <v>0.77777777777777768</v>
      </c>
      <c r="M23" s="22">
        <f t="shared" si="1"/>
        <v>3</v>
      </c>
      <c r="N23" s="22">
        <f t="shared" si="2"/>
        <v>0</v>
      </c>
      <c r="O23" s="5" t="str">
        <f t="shared" si="3"/>
        <v/>
      </c>
      <c r="P23" s="27" t="str">
        <f t="shared" si="4"/>
        <v/>
      </c>
    </row>
    <row r="24" spans="1:16" x14ac:dyDescent="0.25">
      <c r="A24" s="4" t="s">
        <v>77</v>
      </c>
      <c r="B24" s="4" t="s">
        <v>762</v>
      </c>
      <c r="C24" s="4" t="s">
        <v>5</v>
      </c>
      <c r="D24" s="3">
        <v>2</v>
      </c>
      <c r="E24" s="82">
        <v>2</v>
      </c>
      <c r="F24" s="82">
        <v>0</v>
      </c>
      <c r="G24" s="82">
        <v>0</v>
      </c>
      <c r="H24" s="3">
        <v>2</v>
      </c>
      <c r="I24" s="82">
        <v>7</v>
      </c>
      <c r="J24" s="82">
        <v>2</v>
      </c>
      <c r="K24" s="3">
        <v>5</v>
      </c>
      <c r="L24" s="93">
        <f t="shared" si="0"/>
        <v>1</v>
      </c>
      <c r="M24" s="22">
        <f t="shared" si="1"/>
        <v>2</v>
      </c>
      <c r="N24" s="22">
        <f t="shared" si="2"/>
        <v>0</v>
      </c>
      <c r="O24" s="5" t="str">
        <f t="shared" si="3"/>
        <v/>
      </c>
      <c r="P24" s="27" t="str">
        <f t="shared" si="4"/>
        <v/>
      </c>
    </row>
    <row r="25" spans="1:16" x14ac:dyDescent="0.25">
      <c r="A25" s="4" t="s">
        <v>120</v>
      </c>
      <c r="B25" s="4" t="s">
        <v>783</v>
      </c>
      <c r="C25" s="4" t="s">
        <v>25</v>
      </c>
      <c r="D25" s="3">
        <v>2</v>
      </c>
      <c r="E25" s="82">
        <v>1</v>
      </c>
      <c r="F25" s="82">
        <v>1</v>
      </c>
      <c r="G25" s="82">
        <v>0</v>
      </c>
      <c r="H25" s="3">
        <v>1</v>
      </c>
      <c r="I25" s="82">
        <v>1</v>
      </c>
      <c r="J25" s="82">
        <v>0</v>
      </c>
      <c r="K25" s="3">
        <v>1</v>
      </c>
      <c r="L25" s="93">
        <f t="shared" si="0"/>
        <v>0.66666666666666674</v>
      </c>
      <c r="M25" s="22">
        <f t="shared" si="1"/>
        <v>2</v>
      </c>
      <c r="N25" s="22">
        <f t="shared" si="2"/>
        <v>0</v>
      </c>
      <c r="O25" s="5" t="str">
        <f t="shared" si="3"/>
        <v/>
      </c>
      <c r="P25" s="27" t="str">
        <f t="shared" si="4"/>
        <v/>
      </c>
    </row>
    <row r="26" spans="1:16" x14ac:dyDescent="0.25">
      <c r="A26" s="4" t="s">
        <v>76</v>
      </c>
      <c r="B26" s="4" t="s">
        <v>760</v>
      </c>
      <c r="C26" s="4" t="s">
        <v>3</v>
      </c>
      <c r="D26" s="3">
        <v>2</v>
      </c>
      <c r="E26" s="82">
        <v>1</v>
      </c>
      <c r="F26" s="82">
        <v>0</v>
      </c>
      <c r="G26" s="82">
        <v>1</v>
      </c>
      <c r="H26" s="3">
        <v>0</v>
      </c>
      <c r="I26" s="82">
        <v>2</v>
      </c>
      <c r="J26" s="82">
        <v>2</v>
      </c>
      <c r="K26" s="3">
        <v>0</v>
      </c>
      <c r="L26" s="93">
        <f t="shared" si="0"/>
        <v>0.5</v>
      </c>
      <c r="M26" s="22">
        <f t="shared" si="1"/>
        <v>2</v>
      </c>
      <c r="N26" s="22">
        <f t="shared" si="2"/>
        <v>0</v>
      </c>
      <c r="O26" s="5" t="str">
        <f t="shared" si="3"/>
        <v/>
      </c>
      <c r="P26" s="27" t="str">
        <f t="shared" si="4"/>
        <v/>
      </c>
    </row>
    <row r="27" spans="1:16" x14ac:dyDescent="0.25">
      <c r="A27" s="4" t="s">
        <v>109</v>
      </c>
      <c r="B27" s="4" t="s">
        <v>782</v>
      </c>
      <c r="C27" s="4" t="s">
        <v>15</v>
      </c>
      <c r="D27" s="3">
        <v>2</v>
      </c>
      <c r="E27" s="82">
        <v>1</v>
      </c>
      <c r="F27" s="82">
        <v>0</v>
      </c>
      <c r="G27" s="82">
        <v>1</v>
      </c>
      <c r="H27" s="3">
        <v>0</v>
      </c>
      <c r="I27" s="82">
        <v>5</v>
      </c>
      <c r="J27" s="82">
        <v>2</v>
      </c>
      <c r="K27" s="3">
        <v>3</v>
      </c>
      <c r="L27" s="93">
        <f t="shared" si="0"/>
        <v>0.5</v>
      </c>
      <c r="M27" s="22">
        <f t="shared" si="1"/>
        <v>2</v>
      </c>
      <c r="N27" s="22">
        <f t="shared" si="2"/>
        <v>0</v>
      </c>
      <c r="O27" s="5" t="str">
        <f t="shared" si="3"/>
        <v/>
      </c>
      <c r="P27" s="27" t="str">
        <f t="shared" si="4"/>
        <v/>
      </c>
    </row>
    <row r="28" spans="1:16" x14ac:dyDescent="0.25">
      <c r="A28" s="4" t="s">
        <v>125</v>
      </c>
      <c r="B28" s="4" t="s">
        <v>785</v>
      </c>
      <c r="C28" s="4" t="s">
        <v>11</v>
      </c>
      <c r="D28" s="3">
        <v>2</v>
      </c>
      <c r="E28" s="82">
        <v>1</v>
      </c>
      <c r="F28" s="82">
        <v>1</v>
      </c>
      <c r="G28" s="82">
        <v>0</v>
      </c>
      <c r="H28" s="3">
        <v>1</v>
      </c>
      <c r="I28" s="82">
        <v>7</v>
      </c>
      <c r="J28" s="82">
        <v>1</v>
      </c>
      <c r="K28" s="3">
        <v>6</v>
      </c>
      <c r="L28" s="93">
        <f t="shared" si="0"/>
        <v>0.66666666666666674</v>
      </c>
      <c r="M28" s="22">
        <f t="shared" si="1"/>
        <v>2</v>
      </c>
      <c r="N28" s="22">
        <f t="shared" si="2"/>
        <v>0</v>
      </c>
      <c r="O28" s="5" t="str">
        <f t="shared" si="3"/>
        <v/>
      </c>
      <c r="P28" s="27" t="str">
        <f t="shared" si="4"/>
        <v/>
      </c>
    </row>
    <row r="29" spans="1:16" x14ac:dyDescent="0.25">
      <c r="A29" s="4" t="s">
        <v>108</v>
      </c>
      <c r="B29" s="4" t="s">
        <v>781</v>
      </c>
      <c r="C29" s="4" t="s">
        <v>15</v>
      </c>
      <c r="D29" s="3">
        <v>2</v>
      </c>
      <c r="E29" s="82">
        <v>1</v>
      </c>
      <c r="F29" s="82">
        <v>0</v>
      </c>
      <c r="G29" s="82">
        <v>1</v>
      </c>
      <c r="H29" s="3">
        <v>0</v>
      </c>
      <c r="I29" s="82">
        <v>4</v>
      </c>
      <c r="J29" s="82">
        <v>2</v>
      </c>
      <c r="K29" s="3">
        <v>2</v>
      </c>
      <c r="L29" s="93">
        <f t="shared" si="0"/>
        <v>0.5</v>
      </c>
      <c r="M29" s="22">
        <f t="shared" si="1"/>
        <v>2</v>
      </c>
      <c r="N29" s="22">
        <f t="shared" si="2"/>
        <v>0</v>
      </c>
      <c r="O29" s="5" t="str">
        <f t="shared" si="3"/>
        <v/>
      </c>
      <c r="P29" s="27" t="str">
        <f t="shared" si="4"/>
        <v/>
      </c>
    </row>
    <row r="30" spans="1:16" x14ac:dyDescent="0.25">
      <c r="A30" s="4" t="s">
        <v>99</v>
      </c>
      <c r="B30" s="4" t="s">
        <v>777</v>
      </c>
      <c r="C30" s="4" t="s">
        <v>15</v>
      </c>
      <c r="D30" s="3">
        <v>2</v>
      </c>
      <c r="E30" s="82">
        <v>1</v>
      </c>
      <c r="F30" s="82">
        <v>1</v>
      </c>
      <c r="G30" s="82">
        <v>0</v>
      </c>
      <c r="H30" s="3">
        <v>1</v>
      </c>
      <c r="I30" s="82">
        <v>3</v>
      </c>
      <c r="J30" s="82">
        <v>0</v>
      </c>
      <c r="K30" s="3">
        <v>3</v>
      </c>
      <c r="L30" s="93">
        <f t="shared" si="0"/>
        <v>0.66666666666666674</v>
      </c>
      <c r="M30" s="22">
        <f t="shared" si="1"/>
        <v>2</v>
      </c>
      <c r="N30" s="22">
        <f t="shared" si="2"/>
        <v>0</v>
      </c>
      <c r="O30" s="5" t="str">
        <f t="shared" si="3"/>
        <v/>
      </c>
      <c r="P30" s="27" t="str">
        <f t="shared" si="4"/>
        <v/>
      </c>
    </row>
    <row r="31" spans="1:16" x14ac:dyDescent="0.25">
      <c r="A31" s="4" t="s">
        <v>32</v>
      </c>
      <c r="B31" s="4" t="s">
        <v>72</v>
      </c>
      <c r="C31" s="4" t="s">
        <v>0</v>
      </c>
      <c r="D31" s="3">
        <v>1</v>
      </c>
      <c r="E31" s="82">
        <v>1</v>
      </c>
      <c r="F31" s="82">
        <v>0</v>
      </c>
      <c r="G31" s="82">
        <v>0</v>
      </c>
      <c r="H31" s="3">
        <v>1</v>
      </c>
      <c r="I31" s="82">
        <v>2</v>
      </c>
      <c r="J31" s="82">
        <v>0</v>
      </c>
      <c r="K31" s="3">
        <v>2</v>
      </c>
      <c r="L31" s="93">
        <f t="shared" si="0"/>
        <v>1</v>
      </c>
      <c r="M31" s="22">
        <f t="shared" si="1"/>
        <v>1</v>
      </c>
      <c r="N31" s="22">
        <f t="shared" si="2"/>
        <v>0</v>
      </c>
      <c r="O31" s="5" t="str">
        <f t="shared" si="3"/>
        <v/>
      </c>
      <c r="P31" s="27" t="str">
        <f t="shared" si="4"/>
        <v/>
      </c>
    </row>
    <row r="32" spans="1:16" x14ac:dyDescent="0.25">
      <c r="A32" s="4" t="s">
        <v>94</v>
      </c>
      <c r="B32" s="4" t="s">
        <v>765</v>
      </c>
      <c r="C32" s="4" t="s">
        <v>0</v>
      </c>
      <c r="D32" s="3">
        <v>2</v>
      </c>
      <c r="E32" s="82">
        <v>1</v>
      </c>
      <c r="F32" s="82">
        <v>1</v>
      </c>
      <c r="G32" s="82">
        <v>0</v>
      </c>
      <c r="H32" s="3">
        <v>1</v>
      </c>
      <c r="I32" s="82">
        <v>3</v>
      </c>
      <c r="J32" s="82">
        <v>1</v>
      </c>
      <c r="K32" s="3">
        <v>2</v>
      </c>
      <c r="L32" s="93">
        <f t="shared" si="0"/>
        <v>0.66666666666666674</v>
      </c>
      <c r="M32" s="22">
        <f t="shared" si="1"/>
        <v>2</v>
      </c>
      <c r="N32" s="22">
        <f t="shared" si="2"/>
        <v>0</v>
      </c>
      <c r="O32" s="5" t="str">
        <f t="shared" si="3"/>
        <v/>
      </c>
      <c r="P32" s="27" t="str">
        <f t="shared" si="4"/>
        <v/>
      </c>
    </row>
    <row r="33" spans="1:16" x14ac:dyDescent="0.25">
      <c r="A33" s="4" t="s">
        <v>79</v>
      </c>
      <c r="B33" s="4" t="s">
        <v>767</v>
      </c>
      <c r="C33" s="4" t="s">
        <v>9</v>
      </c>
      <c r="D33" s="3">
        <v>2</v>
      </c>
      <c r="E33" s="82">
        <v>0</v>
      </c>
      <c r="F33" s="82">
        <v>1</v>
      </c>
      <c r="G33" s="82">
        <v>1</v>
      </c>
      <c r="H33" s="3">
        <v>-1</v>
      </c>
      <c r="I33" s="82">
        <v>1</v>
      </c>
      <c r="J33" s="82">
        <v>2</v>
      </c>
      <c r="K33" s="3">
        <v>-1</v>
      </c>
      <c r="L33" s="93">
        <f t="shared" si="0"/>
        <v>0.16666666666666669</v>
      </c>
      <c r="M33" s="22">
        <f t="shared" si="1"/>
        <v>2</v>
      </c>
      <c r="N33" s="22">
        <f t="shared" si="2"/>
        <v>0</v>
      </c>
      <c r="O33" s="5" t="str">
        <f t="shared" si="3"/>
        <v/>
      </c>
      <c r="P33" s="27" t="str">
        <f t="shared" si="4"/>
        <v/>
      </c>
    </row>
    <row r="34" spans="1:16" x14ac:dyDescent="0.25">
      <c r="A34" s="4" t="s">
        <v>51</v>
      </c>
      <c r="B34" s="4" t="s">
        <v>780</v>
      </c>
      <c r="C34" s="4" t="s">
        <v>17</v>
      </c>
      <c r="D34" s="3">
        <v>1</v>
      </c>
      <c r="E34" s="82">
        <v>1</v>
      </c>
      <c r="F34" s="82">
        <v>0</v>
      </c>
      <c r="G34" s="82">
        <v>0</v>
      </c>
      <c r="H34" s="3">
        <v>1</v>
      </c>
      <c r="I34" s="82">
        <v>3</v>
      </c>
      <c r="J34" s="82">
        <v>0</v>
      </c>
      <c r="K34" s="3">
        <v>3</v>
      </c>
      <c r="L34" s="93">
        <f t="shared" si="0"/>
        <v>1</v>
      </c>
      <c r="M34" s="22">
        <f t="shared" si="1"/>
        <v>1</v>
      </c>
      <c r="N34" s="22">
        <f t="shared" si="2"/>
        <v>0</v>
      </c>
      <c r="O34" s="5" t="str">
        <f t="shared" si="3"/>
        <v/>
      </c>
      <c r="P34" s="27" t="str">
        <f t="shared" si="4"/>
        <v/>
      </c>
    </row>
    <row r="35" spans="1:16" x14ac:dyDescent="0.25">
      <c r="A35" s="4" t="s">
        <v>51</v>
      </c>
      <c r="B35" s="4" t="s">
        <v>754</v>
      </c>
      <c r="C35" s="4" t="s">
        <v>1</v>
      </c>
      <c r="D35" s="3">
        <v>3</v>
      </c>
      <c r="E35" s="82">
        <v>2</v>
      </c>
      <c r="F35" s="82">
        <v>1</v>
      </c>
      <c r="G35" s="82">
        <v>0</v>
      </c>
      <c r="H35" s="3">
        <v>2</v>
      </c>
      <c r="I35" s="82">
        <v>8</v>
      </c>
      <c r="J35" s="82">
        <v>4</v>
      </c>
      <c r="K35" s="3">
        <v>4</v>
      </c>
      <c r="L35" s="93">
        <f t="shared" si="0"/>
        <v>0.77777777777777768</v>
      </c>
      <c r="M35" s="22">
        <f t="shared" si="1"/>
        <v>3</v>
      </c>
      <c r="N35" s="22">
        <f t="shared" si="2"/>
        <v>0</v>
      </c>
      <c r="O35" s="5" t="str">
        <f t="shared" si="3"/>
        <v/>
      </c>
      <c r="P35" s="27" t="str">
        <f t="shared" si="4"/>
        <v/>
      </c>
    </row>
    <row r="36" spans="1:16" x14ac:dyDescent="0.25">
      <c r="A36" s="4" t="s">
        <v>69</v>
      </c>
      <c r="B36" s="4" t="s">
        <v>754</v>
      </c>
      <c r="C36" s="4" t="s">
        <v>1</v>
      </c>
      <c r="D36" s="3">
        <v>2</v>
      </c>
      <c r="E36" s="82">
        <v>0</v>
      </c>
      <c r="F36" s="82">
        <v>1</v>
      </c>
      <c r="G36" s="82">
        <v>1</v>
      </c>
      <c r="H36" s="3">
        <v>-1</v>
      </c>
      <c r="I36" s="82">
        <v>1</v>
      </c>
      <c r="J36" s="82">
        <v>2</v>
      </c>
      <c r="K36" s="3">
        <v>-1</v>
      </c>
      <c r="L36" s="93">
        <f t="shared" si="0"/>
        <v>0.16666666666666669</v>
      </c>
      <c r="M36" s="22">
        <f t="shared" si="1"/>
        <v>2</v>
      </c>
      <c r="N36" s="22">
        <f t="shared" si="2"/>
        <v>0</v>
      </c>
      <c r="O36" s="5" t="str">
        <f t="shared" si="3"/>
        <v/>
      </c>
      <c r="P36" s="27" t="str">
        <f t="shared" si="4"/>
        <v/>
      </c>
    </row>
    <row r="37" spans="1:16" x14ac:dyDescent="0.25">
      <c r="A37" s="4" t="s">
        <v>101</v>
      </c>
      <c r="B37" s="4" t="s">
        <v>101</v>
      </c>
      <c r="C37" s="4" t="s">
        <v>18</v>
      </c>
      <c r="D37" s="3">
        <v>1</v>
      </c>
      <c r="E37" s="82">
        <v>1</v>
      </c>
      <c r="F37" s="82">
        <v>0</v>
      </c>
      <c r="G37" s="82">
        <v>0</v>
      </c>
      <c r="H37" s="3">
        <v>1</v>
      </c>
      <c r="I37" s="82">
        <v>3</v>
      </c>
      <c r="J37" s="82">
        <v>0</v>
      </c>
      <c r="K37" s="3">
        <v>3</v>
      </c>
      <c r="L37" s="93">
        <f t="shared" si="0"/>
        <v>1</v>
      </c>
      <c r="M37" s="22">
        <f t="shared" si="1"/>
        <v>1</v>
      </c>
      <c r="N37" s="22">
        <f t="shared" si="2"/>
        <v>0</v>
      </c>
      <c r="O37" s="5" t="str">
        <f t="shared" si="3"/>
        <v/>
      </c>
      <c r="P37" s="27" t="str">
        <f t="shared" si="4"/>
        <v/>
      </c>
    </row>
    <row r="38" spans="1:16" x14ac:dyDescent="0.25">
      <c r="A38" s="4" t="s">
        <v>84</v>
      </c>
      <c r="B38" s="4" t="s">
        <v>770</v>
      </c>
      <c r="C38" s="4" t="s">
        <v>0</v>
      </c>
      <c r="D38" s="3">
        <v>1</v>
      </c>
      <c r="E38" s="82">
        <v>0</v>
      </c>
      <c r="F38" s="82">
        <v>0</v>
      </c>
      <c r="G38" s="82">
        <v>1</v>
      </c>
      <c r="H38" s="3">
        <v>-1</v>
      </c>
      <c r="I38" s="82">
        <v>1</v>
      </c>
      <c r="J38" s="82">
        <v>3</v>
      </c>
      <c r="K38" s="3">
        <v>-2</v>
      </c>
      <c r="L38" s="93">
        <f t="shared" si="0"/>
        <v>0</v>
      </c>
      <c r="M38" s="22">
        <f t="shared" si="1"/>
        <v>1</v>
      </c>
      <c r="N38" s="22">
        <f t="shared" si="2"/>
        <v>0</v>
      </c>
      <c r="O38" s="5" t="str">
        <f t="shared" si="3"/>
        <v/>
      </c>
      <c r="P38" s="27" t="str">
        <f t="shared" si="4"/>
        <v/>
      </c>
    </row>
    <row r="39" spans="1:16" x14ac:dyDescent="0.25">
      <c r="A39" s="4" t="s">
        <v>83</v>
      </c>
      <c r="B39" s="4" t="s">
        <v>769</v>
      </c>
      <c r="C39" s="4" t="s">
        <v>10</v>
      </c>
      <c r="D39" s="3">
        <v>2</v>
      </c>
      <c r="E39" s="82">
        <v>1</v>
      </c>
      <c r="F39" s="82">
        <v>0</v>
      </c>
      <c r="G39" s="82">
        <v>1</v>
      </c>
      <c r="H39" s="3">
        <v>0</v>
      </c>
      <c r="I39" s="82">
        <v>3</v>
      </c>
      <c r="J39" s="82">
        <v>3</v>
      </c>
      <c r="K39" s="3">
        <v>0</v>
      </c>
      <c r="L39" s="93">
        <f t="shared" si="0"/>
        <v>0.5</v>
      </c>
      <c r="M39" s="22">
        <f t="shared" si="1"/>
        <v>2</v>
      </c>
      <c r="N39" s="22">
        <f t="shared" si="2"/>
        <v>0</v>
      </c>
      <c r="O39" s="5" t="str">
        <f t="shared" si="3"/>
        <v/>
      </c>
      <c r="P39" s="27" t="str">
        <f t="shared" si="4"/>
        <v/>
      </c>
    </row>
    <row r="40" spans="1:16" x14ac:dyDescent="0.25">
      <c r="A40" s="4" t="s">
        <v>97</v>
      </c>
      <c r="B40" s="4" t="s">
        <v>776</v>
      </c>
      <c r="C40" s="4" t="s">
        <v>5</v>
      </c>
      <c r="D40" s="3">
        <v>1</v>
      </c>
      <c r="E40" s="82">
        <v>0</v>
      </c>
      <c r="F40" s="82">
        <v>0</v>
      </c>
      <c r="G40" s="82">
        <v>1</v>
      </c>
      <c r="H40" s="3">
        <v>-1</v>
      </c>
      <c r="I40" s="82">
        <v>2</v>
      </c>
      <c r="J40" s="82">
        <v>3</v>
      </c>
      <c r="K40" s="3">
        <v>-1</v>
      </c>
      <c r="L40" s="93">
        <f t="shared" si="0"/>
        <v>0</v>
      </c>
      <c r="M40" s="22">
        <f t="shared" si="1"/>
        <v>1</v>
      </c>
      <c r="N40" s="22">
        <f t="shared" si="2"/>
        <v>0</v>
      </c>
      <c r="O40" s="5" t="str">
        <f t="shared" si="3"/>
        <v/>
      </c>
      <c r="P40" s="27" t="str">
        <f t="shared" si="4"/>
        <v/>
      </c>
    </row>
    <row r="41" spans="1:16" x14ac:dyDescent="0.25">
      <c r="A41" s="4" t="s">
        <v>44</v>
      </c>
      <c r="B41" s="4" t="s">
        <v>750</v>
      </c>
      <c r="C41" s="4" t="s">
        <v>0</v>
      </c>
      <c r="D41" s="3">
        <v>5</v>
      </c>
      <c r="E41" s="82">
        <v>1</v>
      </c>
      <c r="F41" s="82">
        <v>1</v>
      </c>
      <c r="G41" s="82">
        <v>3</v>
      </c>
      <c r="H41" s="3">
        <v>-2</v>
      </c>
      <c r="I41" s="82">
        <v>3</v>
      </c>
      <c r="J41" s="82">
        <v>7</v>
      </c>
      <c r="K41" s="3">
        <v>-4</v>
      </c>
      <c r="L41" s="93">
        <f t="shared" si="0"/>
        <v>0.26666666666666666</v>
      </c>
      <c r="M41" s="22">
        <f t="shared" si="1"/>
        <v>5</v>
      </c>
      <c r="N41" s="22">
        <f t="shared" si="2"/>
        <v>0</v>
      </c>
      <c r="O41" s="5" t="str">
        <f t="shared" si="3"/>
        <v/>
      </c>
      <c r="P41" s="27" t="str">
        <f t="shared" si="4"/>
        <v/>
      </c>
    </row>
    <row r="42" spans="1:16" x14ac:dyDescent="0.25">
      <c r="A42" s="4" t="s">
        <v>122</v>
      </c>
      <c r="B42" s="4" t="s">
        <v>756</v>
      </c>
      <c r="C42" s="4" t="s">
        <v>0</v>
      </c>
      <c r="D42" s="3">
        <v>1</v>
      </c>
      <c r="E42" s="82">
        <v>1</v>
      </c>
      <c r="F42" s="82">
        <v>0</v>
      </c>
      <c r="G42" s="82">
        <v>0</v>
      </c>
      <c r="H42" s="3">
        <v>1</v>
      </c>
      <c r="I42" s="82">
        <v>2</v>
      </c>
      <c r="J42" s="82">
        <v>0</v>
      </c>
      <c r="K42" s="3">
        <v>2</v>
      </c>
      <c r="L42" s="93">
        <f t="shared" si="0"/>
        <v>1</v>
      </c>
      <c r="M42" s="22">
        <f t="shared" si="1"/>
        <v>1</v>
      </c>
      <c r="N42" s="22">
        <f t="shared" si="2"/>
        <v>0</v>
      </c>
      <c r="O42" s="5" t="str">
        <f t="shared" si="3"/>
        <v/>
      </c>
      <c r="P42" s="27" t="str">
        <f t="shared" si="4"/>
        <v/>
      </c>
    </row>
    <row r="43" spans="1:16" x14ac:dyDescent="0.25">
      <c r="A43" s="4" t="s">
        <v>41</v>
      </c>
      <c r="B43" s="4" t="s">
        <v>769</v>
      </c>
      <c r="C43" s="4" t="s">
        <v>10</v>
      </c>
      <c r="D43" s="3">
        <v>5</v>
      </c>
      <c r="E43" s="82">
        <v>3</v>
      </c>
      <c r="F43" s="82">
        <v>1</v>
      </c>
      <c r="G43" s="82">
        <v>1</v>
      </c>
      <c r="H43" s="3">
        <v>2</v>
      </c>
      <c r="I43" s="82">
        <v>5</v>
      </c>
      <c r="J43" s="82">
        <v>2</v>
      </c>
      <c r="K43" s="3">
        <v>3</v>
      </c>
      <c r="L43" s="93">
        <f t="shared" si="0"/>
        <v>0.66666666666666674</v>
      </c>
      <c r="M43" s="22">
        <f t="shared" si="1"/>
        <v>5</v>
      </c>
      <c r="N43" s="22">
        <f t="shared" si="2"/>
        <v>0</v>
      </c>
      <c r="O43" s="5" t="str">
        <f t="shared" si="3"/>
        <v/>
      </c>
      <c r="P43" s="27" t="str">
        <f t="shared" si="4"/>
        <v/>
      </c>
    </row>
    <row r="44" spans="1:16" x14ac:dyDescent="0.25">
      <c r="A44" s="4" t="s">
        <v>96</v>
      </c>
      <c r="B44" s="4" t="s">
        <v>774</v>
      </c>
      <c r="C44" s="4" t="s">
        <v>0</v>
      </c>
      <c r="D44" s="3">
        <v>1</v>
      </c>
      <c r="E44" s="82">
        <v>1</v>
      </c>
      <c r="F44" s="82">
        <v>0</v>
      </c>
      <c r="G44" s="82">
        <v>0</v>
      </c>
      <c r="H44" s="3">
        <v>1</v>
      </c>
      <c r="I44" s="82">
        <v>3</v>
      </c>
      <c r="J44" s="82">
        <v>2</v>
      </c>
      <c r="K44" s="3">
        <v>1</v>
      </c>
      <c r="L44" s="93">
        <f t="shared" si="0"/>
        <v>1</v>
      </c>
      <c r="M44" s="22">
        <f t="shared" si="1"/>
        <v>1</v>
      </c>
      <c r="N44" s="22">
        <f t="shared" si="2"/>
        <v>0</v>
      </c>
      <c r="O44" s="5" t="str">
        <f t="shared" si="3"/>
        <v/>
      </c>
      <c r="P44" s="27" t="str">
        <f t="shared" si="4"/>
        <v/>
      </c>
    </row>
    <row r="45" spans="1:16" x14ac:dyDescent="0.25">
      <c r="A45" s="4" t="s">
        <v>372</v>
      </c>
      <c r="B45" s="4" t="s">
        <v>773</v>
      </c>
      <c r="C45" s="4" t="s">
        <v>0</v>
      </c>
      <c r="D45" s="3">
        <v>1</v>
      </c>
      <c r="E45" s="82">
        <v>1</v>
      </c>
      <c r="F45" s="82">
        <v>0</v>
      </c>
      <c r="G45" s="82">
        <v>0</v>
      </c>
      <c r="H45" s="3">
        <v>1</v>
      </c>
      <c r="I45" s="82">
        <v>1</v>
      </c>
      <c r="J45" s="82">
        <v>0</v>
      </c>
      <c r="K45" s="3">
        <v>1</v>
      </c>
      <c r="L45" s="93">
        <f t="shared" si="0"/>
        <v>1</v>
      </c>
      <c r="M45" s="22">
        <f t="shared" si="1"/>
        <v>1</v>
      </c>
      <c r="N45" s="22">
        <f t="shared" si="2"/>
        <v>0</v>
      </c>
      <c r="O45" s="5" t="str">
        <f t="shared" si="3"/>
        <v/>
      </c>
      <c r="P45" s="27" t="str">
        <f t="shared" si="4"/>
        <v/>
      </c>
    </row>
    <row r="46" spans="1:16" x14ac:dyDescent="0.25">
      <c r="A46" s="4" t="s">
        <v>67</v>
      </c>
      <c r="B46" s="4" t="s">
        <v>72</v>
      </c>
      <c r="C46" s="4" t="s">
        <v>0</v>
      </c>
      <c r="D46" s="3">
        <v>2</v>
      </c>
      <c r="E46" s="82">
        <v>1</v>
      </c>
      <c r="F46" s="82">
        <v>0</v>
      </c>
      <c r="G46" s="82">
        <v>1</v>
      </c>
      <c r="H46" s="3">
        <v>0</v>
      </c>
      <c r="I46" s="82">
        <v>1</v>
      </c>
      <c r="J46" s="82">
        <v>1</v>
      </c>
      <c r="K46" s="3">
        <v>0</v>
      </c>
      <c r="L46" s="93">
        <f t="shared" si="0"/>
        <v>0.5</v>
      </c>
      <c r="M46" s="22">
        <f t="shared" si="1"/>
        <v>2</v>
      </c>
      <c r="N46" s="22">
        <f t="shared" si="2"/>
        <v>0</v>
      </c>
      <c r="O46" s="5" t="str">
        <f t="shared" si="3"/>
        <v/>
      </c>
      <c r="P46" s="27" t="str">
        <f t="shared" si="4"/>
        <v/>
      </c>
    </row>
    <row r="47" spans="1:16" x14ac:dyDescent="0.25">
      <c r="A47" s="4" t="s">
        <v>34</v>
      </c>
      <c r="B47" s="4" t="s">
        <v>72</v>
      </c>
      <c r="C47" s="4" t="s">
        <v>0</v>
      </c>
      <c r="D47" s="3">
        <v>1</v>
      </c>
      <c r="E47" s="82">
        <v>1</v>
      </c>
      <c r="F47" s="82">
        <v>0</v>
      </c>
      <c r="G47" s="82">
        <v>0</v>
      </c>
      <c r="H47" s="3">
        <v>1</v>
      </c>
      <c r="I47" s="82">
        <v>5</v>
      </c>
      <c r="J47" s="82">
        <v>0</v>
      </c>
      <c r="K47" s="3">
        <v>5</v>
      </c>
      <c r="L47" s="93">
        <f t="shared" si="0"/>
        <v>1</v>
      </c>
      <c r="M47" s="22">
        <f t="shared" si="1"/>
        <v>1</v>
      </c>
      <c r="N47" s="22">
        <f t="shared" si="2"/>
        <v>0</v>
      </c>
      <c r="O47" s="5" t="str">
        <f t="shared" si="3"/>
        <v/>
      </c>
      <c r="P47" s="27" t="str">
        <f t="shared" si="4"/>
        <v/>
      </c>
    </row>
    <row r="48" spans="1:16" x14ac:dyDescent="0.25">
      <c r="A48" s="4" t="s">
        <v>85</v>
      </c>
      <c r="B48" s="4" t="s">
        <v>771</v>
      </c>
      <c r="C48" s="4" t="s">
        <v>0</v>
      </c>
      <c r="D48" s="3">
        <v>1</v>
      </c>
      <c r="E48" s="82">
        <v>1</v>
      </c>
      <c r="F48" s="82">
        <v>0</v>
      </c>
      <c r="G48" s="82">
        <v>0</v>
      </c>
      <c r="H48" s="3">
        <v>1</v>
      </c>
      <c r="I48" s="82">
        <v>1</v>
      </c>
      <c r="J48" s="82">
        <v>0</v>
      </c>
      <c r="K48" s="3">
        <v>1</v>
      </c>
      <c r="L48" s="93">
        <f t="shared" si="0"/>
        <v>1</v>
      </c>
      <c r="M48" s="22">
        <f t="shared" si="1"/>
        <v>1</v>
      </c>
      <c r="N48" s="22">
        <f t="shared" si="2"/>
        <v>0</v>
      </c>
      <c r="O48" s="5" t="str">
        <f t="shared" si="3"/>
        <v/>
      </c>
      <c r="P48" s="27" t="str">
        <f t="shared" si="4"/>
        <v/>
      </c>
    </row>
    <row r="49" spans="1:16" x14ac:dyDescent="0.25">
      <c r="A49" s="4" t="s">
        <v>103</v>
      </c>
      <c r="B49" s="4" t="s">
        <v>103</v>
      </c>
      <c r="C49" s="4" t="s">
        <v>0</v>
      </c>
      <c r="D49" s="3">
        <v>2</v>
      </c>
      <c r="E49" s="82">
        <v>2</v>
      </c>
      <c r="F49" s="82">
        <v>0</v>
      </c>
      <c r="G49" s="82">
        <v>0</v>
      </c>
      <c r="H49" s="3">
        <v>2</v>
      </c>
      <c r="I49" s="82">
        <v>3</v>
      </c>
      <c r="J49" s="82">
        <v>0</v>
      </c>
      <c r="K49" s="3">
        <v>3</v>
      </c>
      <c r="L49" s="93">
        <f t="shared" si="0"/>
        <v>1</v>
      </c>
      <c r="M49" s="22">
        <f t="shared" si="1"/>
        <v>2</v>
      </c>
      <c r="N49" s="22">
        <f t="shared" si="2"/>
        <v>0</v>
      </c>
      <c r="O49" s="5" t="str">
        <f t="shared" si="3"/>
        <v/>
      </c>
      <c r="P49" s="27" t="str">
        <f t="shared" si="4"/>
        <v/>
      </c>
    </row>
    <row r="50" spans="1:16" x14ac:dyDescent="0.25">
      <c r="A50" s="4" t="s">
        <v>123</v>
      </c>
      <c r="B50" s="4" t="s">
        <v>123</v>
      </c>
      <c r="C50" s="4" t="s">
        <v>0</v>
      </c>
      <c r="D50" s="3">
        <v>1</v>
      </c>
      <c r="E50" s="82">
        <v>1</v>
      </c>
      <c r="F50" s="82">
        <v>0</v>
      </c>
      <c r="G50" s="82">
        <v>0</v>
      </c>
      <c r="H50" s="3">
        <v>1</v>
      </c>
      <c r="I50" s="82">
        <v>2</v>
      </c>
      <c r="J50" s="82">
        <v>1</v>
      </c>
      <c r="K50" s="3">
        <v>1</v>
      </c>
      <c r="L50" s="93">
        <f t="shared" si="0"/>
        <v>1</v>
      </c>
      <c r="M50" s="22">
        <f t="shared" si="1"/>
        <v>1</v>
      </c>
      <c r="N50" s="22">
        <f t="shared" si="2"/>
        <v>0</v>
      </c>
      <c r="O50" s="5" t="str">
        <f t="shared" si="3"/>
        <v/>
      </c>
      <c r="P50" s="27" t="str">
        <f t="shared" si="4"/>
        <v/>
      </c>
    </row>
    <row r="51" spans="1:16" x14ac:dyDescent="0.25">
      <c r="A51" s="4" t="s">
        <v>115</v>
      </c>
      <c r="B51" s="4" t="s">
        <v>115</v>
      </c>
      <c r="C51" s="4" t="s">
        <v>0</v>
      </c>
      <c r="D51" s="3">
        <v>1</v>
      </c>
      <c r="E51" s="82">
        <v>0</v>
      </c>
      <c r="F51" s="82">
        <v>1</v>
      </c>
      <c r="G51" s="82">
        <v>0</v>
      </c>
      <c r="H51" s="3">
        <v>0</v>
      </c>
      <c r="I51" s="82">
        <v>1</v>
      </c>
      <c r="J51" s="82">
        <v>1</v>
      </c>
      <c r="K51" s="3">
        <v>0</v>
      </c>
      <c r="L51" s="93">
        <f t="shared" si="0"/>
        <v>0.33333333333333337</v>
      </c>
      <c r="M51" s="22">
        <f t="shared" si="1"/>
        <v>1</v>
      </c>
      <c r="N51" s="22">
        <f t="shared" si="2"/>
        <v>0</v>
      </c>
      <c r="O51" s="5" t="str">
        <f t="shared" si="3"/>
        <v/>
      </c>
      <c r="P51" s="27" t="str">
        <f t="shared" si="4"/>
        <v/>
      </c>
    </row>
    <row r="52" spans="1:16" x14ac:dyDescent="0.25">
      <c r="A52" s="4" t="s">
        <v>639</v>
      </c>
      <c r="B52" s="4" t="s">
        <v>72</v>
      </c>
      <c r="C52" s="4" t="s">
        <v>0</v>
      </c>
      <c r="D52" s="3">
        <v>1</v>
      </c>
      <c r="E52" s="82">
        <v>0</v>
      </c>
      <c r="F52" s="82">
        <v>0</v>
      </c>
      <c r="G52" s="82">
        <v>0</v>
      </c>
      <c r="H52" s="3">
        <v>0</v>
      </c>
      <c r="I52" s="82">
        <v>0</v>
      </c>
      <c r="J52" s="82">
        <v>0</v>
      </c>
      <c r="K52" s="3">
        <v>0</v>
      </c>
      <c r="L52" s="93">
        <f t="shared" si="0"/>
        <v>0</v>
      </c>
      <c r="M52" s="22">
        <f t="shared" si="1"/>
        <v>0</v>
      </c>
      <c r="N52" s="22">
        <f t="shared" si="2"/>
        <v>1</v>
      </c>
      <c r="O52" s="5">
        <f t="shared" si="3"/>
        <v>1</v>
      </c>
      <c r="P52" s="27" t="str">
        <f t="shared" si="4"/>
        <v>resultado(s) não encontrado(s)</v>
      </c>
    </row>
    <row r="53" spans="1:16" x14ac:dyDescent="0.25">
      <c r="A53" s="4" t="s">
        <v>82</v>
      </c>
      <c r="B53" s="4" t="s">
        <v>766</v>
      </c>
      <c r="C53" s="4" t="s">
        <v>8</v>
      </c>
      <c r="D53" s="3">
        <v>2</v>
      </c>
      <c r="E53" s="82">
        <v>2</v>
      </c>
      <c r="F53" s="82">
        <v>0</v>
      </c>
      <c r="G53" s="82">
        <v>0</v>
      </c>
      <c r="H53" s="3">
        <v>2</v>
      </c>
      <c r="I53" s="82">
        <v>5</v>
      </c>
      <c r="J53" s="82">
        <v>1</v>
      </c>
      <c r="K53" s="3">
        <v>4</v>
      </c>
      <c r="L53" s="93">
        <f t="shared" si="0"/>
        <v>1</v>
      </c>
      <c r="M53" s="22">
        <f t="shared" si="1"/>
        <v>2</v>
      </c>
      <c r="N53" s="22">
        <f t="shared" si="2"/>
        <v>0</v>
      </c>
      <c r="O53" s="5" t="str">
        <f t="shared" si="3"/>
        <v/>
      </c>
      <c r="P53" s="27" t="str">
        <f t="shared" si="4"/>
        <v/>
      </c>
    </row>
    <row r="54" spans="1:16" x14ac:dyDescent="0.25">
      <c r="A54" s="4" t="s">
        <v>91</v>
      </c>
      <c r="B54" s="4" t="s">
        <v>772</v>
      </c>
      <c r="C54" s="4" t="s">
        <v>13</v>
      </c>
      <c r="D54" s="3">
        <v>2</v>
      </c>
      <c r="E54" s="82">
        <v>1</v>
      </c>
      <c r="F54" s="82">
        <v>0</v>
      </c>
      <c r="G54" s="82">
        <v>1</v>
      </c>
      <c r="H54" s="3">
        <v>0</v>
      </c>
      <c r="I54" s="82">
        <v>3</v>
      </c>
      <c r="J54" s="82">
        <v>3</v>
      </c>
      <c r="K54" s="3">
        <v>0</v>
      </c>
      <c r="L54" s="93">
        <f t="shared" si="0"/>
        <v>0.5</v>
      </c>
      <c r="M54" s="22">
        <f t="shared" si="1"/>
        <v>2</v>
      </c>
      <c r="N54" s="22">
        <f t="shared" si="2"/>
        <v>0</v>
      </c>
      <c r="O54" s="5" t="str">
        <f t="shared" si="3"/>
        <v/>
      </c>
      <c r="P54" s="27" t="str">
        <f t="shared" si="4"/>
        <v/>
      </c>
    </row>
    <row r="55" spans="1:16" x14ac:dyDescent="0.25">
      <c r="A55" s="4" t="s">
        <v>87</v>
      </c>
      <c r="B55" s="4" t="s">
        <v>88</v>
      </c>
      <c r="C55" s="4" t="s">
        <v>0</v>
      </c>
      <c r="D55" s="3">
        <v>2</v>
      </c>
      <c r="E55" s="82">
        <v>1</v>
      </c>
      <c r="F55" s="82">
        <v>0</v>
      </c>
      <c r="G55" s="82">
        <v>1</v>
      </c>
      <c r="H55" s="3">
        <v>0</v>
      </c>
      <c r="I55" s="82">
        <v>5</v>
      </c>
      <c r="J55" s="82">
        <v>2</v>
      </c>
      <c r="K55" s="3">
        <v>3</v>
      </c>
      <c r="L55" s="93">
        <f t="shared" si="0"/>
        <v>0.5</v>
      </c>
      <c r="M55" s="22">
        <f t="shared" si="1"/>
        <v>2</v>
      </c>
      <c r="N55" s="22">
        <f t="shared" si="2"/>
        <v>0</v>
      </c>
      <c r="O55" s="5" t="str">
        <f t="shared" si="3"/>
        <v/>
      </c>
      <c r="P55" s="27" t="str">
        <f t="shared" si="4"/>
        <v/>
      </c>
    </row>
    <row r="56" spans="1:16" x14ac:dyDescent="0.25">
      <c r="A56" s="4" t="s">
        <v>124</v>
      </c>
      <c r="B56" s="4" t="s">
        <v>784</v>
      </c>
      <c r="C56" s="4" t="s">
        <v>0</v>
      </c>
      <c r="D56" s="3">
        <v>1</v>
      </c>
      <c r="E56" s="82">
        <v>1</v>
      </c>
      <c r="F56" s="82">
        <v>0</v>
      </c>
      <c r="G56" s="82">
        <v>0</v>
      </c>
      <c r="H56" s="3">
        <v>1</v>
      </c>
      <c r="I56" s="82">
        <v>3</v>
      </c>
      <c r="J56" s="82">
        <v>0</v>
      </c>
      <c r="K56" s="3">
        <v>3</v>
      </c>
      <c r="L56" s="93">
        <f t="shared" si="0"/>
        <v>1</v>
      </c>
      <c r="M56" s="22">
        <f t="shared" si="1"/>
        <v>1</v>
      </c>
      <c r="N56" s="22">
        <f t="shared" si="2"/>
        <v>0</v>
      </c>
      <c r="O56" s="5" t="str">
        <f t="shared" si="3"/>
        <v/>
      </c>
      <c r="P56" s="27" t="str">
        <f t="shared" si="4"/>
        <v/>
      </c>
    </row>
    <row r="57" spans="1:16" x14ac:dyDescent="0.25">
      <c r="A57" s="4" t="s">
        <v>78</v>
      </c>
      <c r="B57" s="4" t="s">
        <v>72</v>
      </c>
      <c r="C57" s="4" t="s">
        <v>0</v>
      </c>
      <c r="D57" s="3">
        <v>8</v>
      </c>
      <c r="E57" s="82">
        <v>6</v>
      </c>
      <c r="F57" s="82">
        <v>1</v>
      </c>
      <c r="G57" s="82">
        <v>1</v>
      </c>
      <c r="H57" s="3">
        <v>5</v>
      </c>
      <c r="I57" s="82">
        <v>13</v>
      </c>
      <c r="J57" s="82">
        <v>6</v>
      </c>
      <c r="K57" s="3">
        <v>7</v>
      </c>
      <c r="L57" s="93">
        <f t="shared" si="0"/>
        <v>0.79166666666666674</v>
      </c>
      <c r="M57" s="22">
        <f t="shared" si="1"/>
        <v>8</v>
      </c>
      <c r="N57" s="22">
        <f t="shared" si="2"/>
        <v>0</v>
      </c>
      <c r="O57" s="5" t="str">
        <f t="shared" si="3"/>
        <v/>
      </c>
      <c r="P57" s="27" t="str">
        <f t="shared" si="4"/>
        <v/>
      </c>
    </row>
    <row r="58" spans="1:16" x14ac:dyDescent="0.25">
      <c r="A58" s="4" t="s">
        <v>37</v>
      </c>
      <c r="B58" s="4" t="s">
        <v>751</v>
      </c>
      <c r="C58" s="4" t="s">
        <v>0</v>
      </c>
      <c r="D58" s="3">
        <v>3</v>
      </c>
      <c r="E58" s="82">
        <v>3</v>
      </c>
      <c r="F58" s="82">
        <v>0</v>
      </c>
      <c r="G58" s="82">
        <v>0</v>
      </c>
      <c r="H58" s="3">
        <v>3</v>
      </c>
      <c r="I58" s="82">
        <v>7</v>
      </c>
      <c r="J58" s="82">
        <v>0</v>
      </c>
      <c r="K58" s="3">
        <v>7</v>
      </c>
      <c r="L58" s="93">
        <f t="shared" si="0"/>
        <v>1</v>
      </c>
      <c r="M58" s="22">
        <f t="shared" si="1"/>
        <v>3</v>
      </c>
      <c r="N58" s="22">
        <f t="shared" si="2"/>
        <v>0</v>
      </c>
      <c r="O58" s="5" t="str">
        <f t="shared" si="3"/>
        <v/>
      </c>
      <c r="P58" s="27" t="str">
        <f t="shared" si="4"/>
        <v/>
      </c>
    </row>
    <row r="59" spans="1:16" x14ac:dyDescent="0.25">
      <c r="A59" s="4" t="s">
        <v>36</v>
      </c>
      <c r="B59" s="4" t="s">
        <v>750</v>
      </c>
      <c r="C59" s="4" t="s">
        <v>0</v>
      </c>
      <c r="D59" s="3">
        <v>11</v>
      </c>
      <c r="E59" s="82">
        <v>3</v>
      </c>
      <c r="F59" s="82">
        <v>1</v>
      </c>
      <c r="G59" s="82">
        <v>7</v>
      </c>
      <c r="H59" s="3">
        <v>-4</v>
      </c>
      <c r="I59" s="82">
        <v>10</v>
      </c>
      <c r="J59" s="82">
        <v>17</v>
      </c>
      <c r="K59" s="3">
        <v>-7</v>
      </c>
      <c r="L59" s="93">
        <f t="shared" si="0"/>
        <v>0.30303030303030304</v>
      </c>
      <c r="M59" s="22">
        <f t="shared" si="1"/>
        <v>11</v>
      </c>
      <c r="N59" s="22">
        <f t="shared" si="2"/>
        <v>0</v>
      </c>
      <c r="O59" s="5" t="str">
        <f t="shared" si="3"/>
        <v/>
      </c>
      <c r="P59" s="27" t="str">
        <f t="shared" si="4"/>
        <v/>
      </c>
    </row>
    <row r="60" spans="1:16" x14ac:dyDescent="0.25">
      <c r="A60" s="4" t="s">
        <v>54</v>
      </c>
      <c r="B60" s="4" t="s">
        <v>72</v>
      </c>
      <c r="C60" s="4" t="s">
        <v>0</v>
      </c>
      <c r="D60" s="3">
        <v>8</v>
      </c>
      <c r="E60" s="82">
        <v>4</v>
      </c>
      <c r="F60" s="82">
        <v>2</v>
      </c>
      <c r="G60" s="82">
        <v>2</v>
      </c>
      <c r="H60" s="3">
        <v>2</v>
      </c>
      <c r="I60" s="82">
        <v>9</v>
      </c>
      <c r="J60" s="82">
        <v>4</v>
      </c>
      <c r="K60" s="3">
        <v>5</v>
      </c>
      <c r="L60" s="93">
        <f t="shared" si="0"/>
        <v>0.58333333333333337</v>
      </c>
      <c r="M60" s="22">
        <f t="shared" si="1"/>
        <v>8</v>
      </c>
      <c r="N60" s="22">
        <f t="shared" si="2"/>
        <v>0</v>
      </c>
      <c r="O60" s="5" t="str">
        <f t="shared" si="3"/>
        <v/>
      </c>
      <c r="P60" s="27" t="str">
        <f t="shared" si="4"/>
        <v/>
      </c>
    </row>
    <row r="61" spans="1:16" x14ac:dyDescent="0.25">
      <c r="A61" s="4" t="s">
        <v>61</v>
      </c>
      <c r="B61" s="4" t="s">
        <v>43</v>
      </c>
      <c r="C61" s="4" t="s">
        <v>0</v>
      </c>
      <c r="D61" s="3">
        <v>2</v>
      </c>
      <c r="E61" s="82">
        <v>2</v>
      </c>
      <c r="F61" s="82">
        <v>0</v>
      </c>
      <c r="G61" s="82">
        <v>0</v>
      </c>
      <c r="H61" s="3">
        <v>2</v>
      </c>
      <c r="I61" s="82">
        <v>3</v>
      </c>
      <c r="J61" s="82">
        <v>0</v>
      </c>
      <c r="K61" s="3">
        <v>3</v>
      </c>
      <c r="L61" s="93">
        <f t="shared" si="0"/>
        <v>1</v>
      </c>
      <c r="M61" s="22">
        <f t="shared" si="1"/>
        <v>2</v>
      </c>
      <c r="N61" s="22">
        <f t="shared" si="2"/>
        <v>0</v>
      </c>
      <c r="O61" s="5" t="str">
        <f t="shared" si="3"/>
        <v/>
      </c>
      <c r="P61" s="27" t="str">
        <f t="shared" si="4"/>
        <v/>
      </c>
    </row>
    <row r="62" spans="1:16" x14ac:dyDescent="0.25">
      <c r="A62" s="4" t="s">
        <v>112</v>
      </c>
      <c r="B62" s="4" t="s">
        <v>780</v>
      </c>
      <c r="C62" s="4" t="s">
        <v>17</v>
      </c>
      <c r="D62" s="3">
        <v>1</v>
      </c>
      <c r="E62" s="82">
        <v>0</v>
      </c>
      <c r="F62" s="82">
        <v>1</v>
      </c>
      <c r="G62" s="82">
        <v>0</v>
      </c>
      <c r="H62" s="3">
        <v>0</v>
      </c>
      <c r="I62" s="82">
        <v>2</v>
      </c>
      <c r="J62" s="82">
        <v>2</v>
      </c>
      <c r="K62" s="3">
        <v>0</v>
      </c>
      <c r="L62" s="93">
        <f t="shared" si="0"/>
        <v>0.33333333333333337</v>
      </c>
      <c r="M62" s="22">
        <f t="shared" si="1"/>
        <v>1</v>
      </c>
      <c r="N62" s="22">
        <f t="shared" si="2"/>
        <v>0</v>
      </c>
      <c r="O62" s="5" t="str">
        <f t="shared" si="3"/>
        <v/>
      </c>
      <c r="P62" s="27" t="str">
        <f t="shared" si="4"/>
        <v/>
      </c>
    </row>
    <row r="63" spans="1:16" x14ac:dyDescent="0.25">
      <c r="A63" s="4" t="s">
        <v>22</v>
      </c>
      <c r="B63" s="4" t="s">
        <v>118</v>
      </c>
      <c r="C63" s="4" t="s">
        <v>0</v>
      </c>
      <c r="D63" s="3">
        <v>1</v>
      </c>
      <c r="E63" s="82">
        <v>0</v>
      </c>
      <c r="F63" s="82">
        <v>1</v>
      </c>
      <c r="G63" s="82">
        <v>0</v>
      </c>
      <c r="H63" s="3">
        <v>0</v>
      </c>
      <c r="I63" s="82">
        <v>2</v>
      </c>
      <c r="J63" s="82">
        <v>2</v>
      </c>
      <c r="K63" s="3">
        <v>0</v>
      </c>
      <c r="L63" s="93">
        <f t="shared" si="0"/>
        <v>0.33333333333333337</v>
      </c>
      <c r="M63" s="22">
        <f t="shared" si="1"/>
        <v>1</v>
      </c>
      <c r="N63" s="22">
        <f t="shared" si="2"/>
        <v>0</v>
      </c>
      <c r="O63" s="5" t="str">
        <f t="shared" si="3"/>
        <v/>
      </c>
      <c r="P63" s="27" t="str">
        <f t="shared" si="4"/>
        <v/>
      </c>
    </row>
    <row r="64" spans="1:16" x14ac:dyDescent="0.25">
      <c r="A64" s="4" t="s">
        <v>111</v>
      </c>
      <c r="B64" s="4" t="s">
        <v>779</v>
      </c>
      <c r="C64" s="4" t="s">
        <v>16</v>
      </c>
      <c r="D64" s="3">
        <v>1</v>
      </c>
      <c r="E64" s="82">
        <v>0</v>
      </c>
      <c r="F64" s="82">
        <v>1</v>
      </c>
      <c r="G64" s="82">
        <v>0</v>
      </c>
      <c r="H64" s="3">
        <v>0</v>
      </c>
      <c r="I64" s="82">
        <v>0</v>
      </c>
      <c r="J64" s="82">
        <v>0</v>
      </c>
      <c r="K64" s="3">
        <v>0</v>
      </c>
      <c r="L64" s="93">
        <f t="shared" si="0"/>
        <v>0.33333333333333337</v>
      </c>
      <c r="M64" s="22">
        <f t="shared" si="1"/>
        <v>1</v>
      </c>
      <c r="N64" s="22">
        <f t="shared" si="2"/>
        <v>0</v>
      </c>
      <c r="O64" s="5" t="str">
        <f t="shared" si="3"/>
        <v/>
      </c>
      <c r="P64" s="27" t="str">
        <f t="shared" si="4"/>
        <v/>
      </c>
    </row>
    <row r="65" spans="1:16" x14ac:dyDescent="0.25">
      <c r="A65" s="4" t="s">
        <v>43</v>
      </c>
      <c r="B65" s="4" t="s">
        <v>43</v>
      </c>
      <c r="C65" s="4" t="s">
        <v>0</v>
      </c>
      <c r="D65" s="3">
        <v>9</v>
      </c>
      <c r="E65" s="82">
        <v>2</v>
      </c>
      <c r="F65" s="82">
        <v>5</v>
      </c>
      <c r="G65" s="82">
        <v>2</v>
      </c>
      <c r="H65" s="3">
        <v>0</v>
      </c>
      <c r="I65" s="82">
        <v>14</v>
      </c>
      <c r="J65" s="82">
        <v>11</v>
      </c>
      <c r="K65" s="3">
        <v>3</v>
      </c>
      <c r="L65" s="93">
        <f t="shared" si="0"/>
        <v>0.40740740740740738</v>
      </c>
      <c r="M65" s="22">
        <f t="shared" si="1"/>
        <v>9</v>
      </c>
      <c r="N65" s="22">
        <f t="shared" si="2"/>
        <v>0</v>
      </c>
      <c r="O65" s="5" t="str">
        <f t="shared" si="3"/>
        <v/>
      </c>
      <c r="P65" s="27" t="str">
        <f t="shared" si="4"/>
        <v/>
      </c>
    </row>
    <row r="66" spans="1:16" x14ac:dyDescent="0.25">
      <c r="A66" s="4" t="s">
        <v>80</v>
      </c>
      <c r="B66" s="4" t="s">
        <v>753</v>
      </c>
      <c r="C66" s="4" t="s">
        <v>0</v>
      </c>
      <c r="D66" s="3">
        <v>2</v>
      </c>
      <c r="E66" s="82">
        <v>1</v>
      </c>
      <c r="F66" s="82">
        <v>1</v>
      </c>
      <c r="G66" s="82">
        <v>0</v>
      </c>
      <c r="H66" s="3">
        <v>1</v>
      </c>
      <c r="I66" s="82">
        <v>2</v>
      </c>
      <c r="J66" s="82">
        <v>0</v>
      </c>
      <c r="K66" s="3">
        <v>2</v>
      </c>
      <c r="L66" s="93">
        <f t="shared" si="0"/>
        <v>0.66666666666666674</v>
      </c>
      <c r="M66" s="22">
        <f t="shared" si="1"/>
        <v>2</v>
      </c>
      <c r="N66" s="22">
        <f t="shared" si="2"/>
        <v>0</v>
      </c>
      <c r="O66" s="5" t="str">
        <f t="shared" si="3"/>
        <v/>
      </c>
      <c r="P66" s="27" t="str">
        <f t="shared" si="4"/>
        <v/>
      </c>
    </row>
    <row r="67" spans="1:16" x14ac:dyDescent="0.25">
      <c r="A67" s="4" t="s">
        <v>118</v>
      </c>
      <c r="B67" s="4" t="s">
        <v>118</v>
      </c>
      <c r="C67" s="4" t="s">
        <v>0</v>
      </c>
      <c r="D67" s="3">
        <v>1</v>
      </c>
      <c r="E67" s="82">
        <v>1</v>
      </c>
      <c r="F67" s="82">
        <v>0</v>
      </c>
      <c r="G67" s="82">
        <v>0</v>
      </c>
      <c r="H67" s="3">
        <v>1</v>
      </c>
      <c r="I67" s="82">
        <v>1</v>
      </c>
      <c r="J67" s="82">
        <v>0</v>
      </c>
      <c r="K67" s="3">
        <v>1</v>
      </c>
      <c r="L67" s="93">
        <f t="shared" si="0"/>
        <v>1</v>
      </c>
      <c r="M67" s="22">
        <f t="shared" si="1"/>
        <v>1</v>
      </c>
      <c r="N67" s="22">
        <f t="shared" si="2"/>
        <v>0</v>
      </c>
      <c r="O67" s="5" t="str">
        <f t="shared" si="3"/>
        <v/>
      </c>
      <c r="P67" s="27" t="str">
        <f t="shared" si="4"/>
        <v/>
      </c>
    </row>
    <row r="68" spans="1:16" x14ac:dyDescent="0.25">
      <c r="A68" s="4" t="s">
        <v>107</v>
      </c>
      <c r="B68" s="4" t="s">
        <v>775</v>
      </c>
      <c r="C68" s="4" t="s">
        <v>0</v>
      </c>
      <c r="D68" s="3">
        <v>1</v>
      </c>
      <c r="E68" s="82">
        <v>1</v>
      </c>
      <c r="F68" s="82">
        <v>0</v>
      </c>
      <c r="G68" s="82">
        <v>0</v>
      </c>
      <c r="H68" s="3">
        <v>1</v>
      </c>
      <c r="I68" s="82">
        <v>3</v>
      </c>
      <c r="J68" s="82">
        <v>0</v>
      </c>
      <c r="K68" s="3">
        <v>3</v>
      </c>
      <c r="L68" s="93">
        <f t="shared" si="0"/>
        <v>1</v>
      </c>
      <c r="M68" s="22">
        <f t="shared" si="1"/>
        <v>1</v>
      </c>
      <c r="N68" s="22">
        <f t="shared" si="2"/>
        <v>0</v>
      </c>
      <c r="O68" s="5" t="str">
        <f t="shared" si="3"/>
        <v/>
      </c>
      <c r="P68" s="27" t="str">
        <f t="shared" si="4"/>
        <v/>
      </c>
    </row>
    <row r="69" spans="1:16" x14ac:dyDescent="0.25">
      <c r="A69" s="4" t="s">
        <v>72</v>
      </c>
      <c r="B69" s="4" t="s">
        <v>72</v>
      </c>
      <c r="C69" s="4" t="s">
        <v>0</v>
      </c>
      <c r="D69" s="3">
        <v>8</v>
      </c>
      <c r="E69" s="82">
        <v>6</v>
      </c>
      <c r="F69" s="82">
        <v>0</v>
      </c>
      <c r="G69" s="82">
        <v>2</v>
      </c>
      <c r="H69" s="3">
        <v>4</v>
      </c>
      <c r="I69" s="82">
        <v>11</v>
      </c>
      <c r="J69" s="82">
        <v>7</v>
      </c>
      <c r="K69" s="3">
        <v>4</v>
      </c>
      <c r="L69" s="93">
        <f t="shared" si="0"/>
        <v>0.75</v>
      </c>
      <c r="M69" s="22">
        <f t="shared" si="1"/>
        <v>8</v>
      </c>
      <c r="N69" s="22">
        <f t="shared" si="2"/>
        <v>0</v>
      </c>
      <c r="O69" s="5" t="str">
        <f t="shared" si="3"/>
        <v/>
      </c>
      <c r="P69" s="27" t="str">
        <f t="shared" si="4"/>
        <v/>
      </c>
    </row>
    <row r="70" spans="1:16" x14ac:dyDescent="0.25">
      <c r="A70" s="4" t="s">
        <v>92</v>
      </c>
      <c r="B70" s="4" t="s">
        <v>772</v>
      </c>
      <c r="C70" s="4" t="s">
        <v>13</v>
      </c>
      <c r="D70" s="3">
        <v>2</v>
      </c>
      <c r="E70" s="82">
        <v>1</v>
      </c>
      <c r="F70" s="82">
        <v>1</v>
      </c>
      <c r="G70" s="82">
        <v>0</v>
      </c>
      <c r="H70" s="3">
        <v>1</v>
      </c>
      <c r="I70" s="82">
        <v>4</v>
      </c>
      <c r="J70" s="82">
        <v>1</v>
      </c>
      <c r="K70" s="3">
        <v>3</v>
      </c>
      <c r="L70" s="93">
        <f t="shared" ref="L70:L75" si="5">IF(D70="","",((((E70*3)+(F70*1))*100)/(D70*3))/100)</f>
        <v>0.66666666666666674</v>
      </c>
      <c r="M70" s="22">
        <f t="shared" si="1"/>
        <v>2</v>
      </c>
      <c r="N70" s="22">
        <f t="shared" si="2"/>
        <v>0</v>
      </c>
      <c r="O70" s="5" t="str">
        <f t="shared" si="3"/>
        <v/>
      </c>
      <c r="P70" s="27" t="str">
        <f t="shared" si="4"/>
        <v/>
      </c>
    </row>
    <row r="71" spans="1:16" x14ac:dyDescent="0.25">
      <c r="A71" s="4" t="s">
        <v>46</v>
      </c>
      <c r="B71" s="4" t="s">
        <v>46</v>
      </c>
      <c r="C71" s="4" t="s">
        <v>0</v>
      </c>
      <c r="D71" s="3">
        <v>1</v>
      </c>
      <c r="E71" s="82">
        <v>1</v>
      </c>
      <c r="F71" s="82">
        <v>0</v>
      </c>
      <c r="G71" s="82">
        <v>0</v>
      </c>
      <c r="H71" s="3">
        <v>1</v>
      </c>
      <c r="I71" s="82">
        <v>2</v>
      </c>
      <c r="J71" s="82">
        <v>1</v>
      </c>
      <c r="K71" s="3">
        <v>1</v>
      </c>
      <c r="L71" s="93">
        <f t="shared" si="5"/>
        <v>1</v>
      </c>
      <c r="M71" s="22">
        <f t="shared" si="1"/>
        <v>1</v>
      </c>
      <c r="N71" s="22">
        <f t="shared" si="2"/>
        <v>0</v>
      </c>
      <c r="O71" s="5" t="str">
        <f t="shared" si="3"/>
        <v/>
      </c>
      <c r="P71" s="27" t="str">
        <f t="shared" ref="P71:P75" si="6">IF(O71="","","resultado(s) não encontrado(s)")</f>
        <v/>
      </c>
    </row>
    <row r="72" spans="1:16" x14ac:dyDescent="0.25">
      <c r="A72" s="4" t="s">
        <v>29</v>
      </c>
      <c r="B72" s="4" t="s">
        <v>72</v>
      </c>
      <c r="C72" s="4" t="s">
        <v>0</v>
      </c>
      <c r="D72" s="3">
        <v>1</v>
      </c>
      <c r="E72" s="82">
        <v>0</v>
      </c>
      <c r="F72" s="82">
        <v>0</v>
      </c>
      <c r="G72" s="82">
        <v>1</v>
      </c>
      <c r="H72" s="3">
        <v>-1</v>
      </c>
      <c r="I72" s="82">
        <v>0</v>
      </c>
      <c r="J72" s="82">
        <v>1</v>
      </c>
      <c r="K72" s="3">
        <v>-1</v>
      </c>
      <c r="L72" s="93">
        <f t="shared" si="5"/>
        <v>0</v>
      </c>
      <c r="M72" s="22">
        <f t="shared" ref="M72:M75" si="7">SUM(E72:G72)</f>
        <v>1</v>
      </c>
      <c r="N72" s="22">
        <f t="shared" ref="N72:N75" si="8">D72-M72</f>
        <v>0</v>
      </c>
      <c r="O72" s="5" t="str">
        <f t="shared" ref="O72:O75" si="9">IF(N72=0,"",N72)</f>
        <v/>
      </c>
      <c r="P72" s="27" t="str">
        <f t="shared" si="6"/>
        <v/>
      </c>
    </row>
    <row r="73" spans="1:16" x14ac:dyDescent="0.25">
      <c r="A73" s="4" t="s">
        <v>59</v>
      </c>
      <c r="B73" s="4" t="s">
        <v>754</v>
      </c>
      <c r="C73" s="4" t="s">
        <v>1</v>
      </c>
      <c r="D73" s="3">
        <v>4</v>
      </c>
      <c r="E73" s="82">
        <v>2</v>
      </c>
      <c r="F73" s="82">
        <v>2</v>
      </c>
      <c r="G73" s="82">
        <v>0</v>
      </c>
      <c r="H73" s="3">
        <v>2</v>
      </c>
      <c r="I73" s="82">
        <v>2</v>
      </c>
      <c r="J73" s="82">
        <v>0</v>
      </c>
      <c r="K73" s="3">
        <v>2</v>
      </c>
      <c r="L73" s="93">
        <f t="shared" si="5"/>
        <v>0.66666666666666674</v>
      </c>
      <c r="M73" s="22">
        <f t="shared" si="7"/>
        <v>4</v>
      </c>
      <c r="N73" s="22">
        <f t="shared" si="8"/>
        <v>0</v>
      </c>
      <c r="O73" s="5" t="str">
        <f t="shared" si="9"/>
        <v/>
      </c>
      <c r="P73" s="27" t="str">
        <f t="shared" si="6"/>
        <v/>
      </c>
    </row>
    <row r="74" spans="1:16" x14ac:dyDescent="0.25">
      <c r="A74" s="4" t="s">
        <v>58</v>
      </c>
      <c r="B74" s="4" t="s">
        <v>758</v>
      </c>
      <c r="C74" s="4" t="s">
        <v>0</v>
      </c>
      <c r="D74" s="3">
        <v>2</v>
      </c>
      <c r="E74" s="82">
        <v>1</v>
      </c>
      <c r="F74" s="82">
        <v>0</v>
      </c>
      <c r="G74" s="82">
        <v>1</v>
      </c>
      <c r="H74" s="3">
        <v>0</v>
      </c>
      <c r="I74" s="82">
        <v>4</v>
      </c>
      <c r="J74" s="82">
        <v>3</v>
      </c>
      <c r="K74" s="3">
        <v>1</v>
      </c>
      <c r="L74" s="93">
        <f t="shared" si="5"/>
        <v>0.5</v>
      </c>
      <c r="M74" s="22">
        <f t="shared" si="7"/>
        <v>2</v>
      </c>
      <c r="N74" s="22">
        <f t="shared" si="8"/>
        <v>0</v>
      </c>
      <c r="O74" s="5" t="str">
        <f t="shared" si="9"/>
        <v/>
      </c>
      <c r="P74" s="27" t="str">
        <f t="shared" si="6"/>
        <v/>
      </c>
    </row>
    <row r="75" spans="1:16" x14ac:dyDescent="0.25">
      <c r="A75" s="4" t="s">
        <v>53</v>
      </c>
      <c r="B75" s="4" t="s">
        <v>755</v>
      </c>
      <c r="C75" s="4" t="s">
        <v>0</v>
      </c>
      <c r="D75" s="3">
        <v>3</v>
      </c>
      <c r="E75" s="82">
        <v>3</v>
      </c>
      <c r="F75" s="82">
        <v>0</v>
      </c>
      <c r="G75" s="82">
        <v>0</v>
      </c>
      <c r="H75" s="3">
        <v>3</v>
      </c>
      <c r="I75" s="82">
        <v>7</v>
      </c>
      <c r="J75" s="82">
        <v>3</v>
      </c>
      <c r="K75" s="3">
        <v>4</v>
      </c>
      <c r="L75" s="93">
        <f t="shared" si="5"/>
        <v>1</v>
      </c>
      <c r="M75" s="22">
        <f t="shared" si="7"/>
        <v>3</v>
      </c>
      <c r="N75" s="22">
        <f t="shared" si="8"/>
        <v>0</v>
      </c>
      <c r="O75" s="5" t="str">
        <f t="shared" si="9"/>
        <v/>
      </c>
      <c r="P75" s="27" t="str">
        <f t="shared" si="6"/>
        <v/>
      </c>
    </row>
  </sheetData>
  <autoFilter ref="A5:L75" xr:uid="{00000000-0009-0000-0000-000005000000}"/>
  <customSheetViews>
    <customSheetView guid="{42D0B955-E30F-410D-94D1-4CF5D9FA2371}" showAutoFilter="1" hiddenColumns="1">
      <pane ySplit="4" topLeftCell="A5" activePane="bottomLeft" state="frozen"/>
      <selection pane="bottomLeft" activeCell="Q15" sqref="Q15"/>
      <pageMargins left="0.511811024" right="0.511811024" top="0.78740157499999996" bottom="0.78740157499999996" header="0.31496062000000002" footer="0.31496062000000002"/>
      <autoFilter ref="A4:J524" xr:uid="{A3ED5B23-0AC2-411F-B691-C19E3F5087C4}"/>
    </customSheetView>
  </customSheetViews>
  <mergeCells count="4">
    <mergeCell ref="A2:L2"/>
    <mergeCell ref="A3:L3"/>
    <mergeCell ref="Q3:Y3"/>
    <mergeCell ref="A1:L1"/>
  </mergeCells>
  <conditionalFormatting sqref="Q2:Y2">
    <cfRule type="containsText" dxfId="20" priority="1" operator="containsText" text="ERRO">
      <formula>NOT(ISERROR(SEARCH("ERRO",Q2)))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12"/>
  <sheetViews>
    <sheetView workbookViewId="0">
      <pane ySplit="5" topLeftCell="A6" activePane="bottomLeft" state="frozen"/>
      <selection activeCell="M3" sqref="M3"/>
      <selection pane="bottomLeft" activeCell="A6" sqref="A6"/>
    </sheetView>
  </sheetViews>
  <sheetFormatPr defaultColWidth="9.140625" defaultRowHeight="15" x14ac:dyDescent="0.25"/>
  <cols>
    <col min="1" max="1" width="50.7109375" style="22" bestFit="1" customWidth="1"/>
    <col min="2" max="2" width="6.28515625" style="22" bestFit="1" customWidth="1"/>
    <col min="3" max="5" width="5.5703125" style="22" customWidth="1"/>
    <col min="6" max="6" width="7.5703125" style="22" customWidth="1"/>
    <col min="7" max="8" width="6.7109375" style="22" customWidth="1"/>
    <col min="9" max="9" width="7.5703125" style="22" customWidth="1"/>
    <col min="10" max="10" width="8.42578125" style="22" customWidth="1"/>
    <col min="11" max="11" width="5" style="22" hidden="1" customWidth="1"/>
    <col min="12" max="12" width="3" style="22" hidden="1" customWidth="1"/>
    <col min="13" max="13" width="3.140625" style="5" customWidth="1"/>
    <col min="14" max="14" width="46.28515625" style="31" customWidth="1"/>
    <col min="15" max="22" width="7.28515625" style="22" customWidth="1"/>
    <col min="23" max="16384" width="9.140625" style="22"/>
  </cols>
  <sheetData>
    <row r="1" spans="1:23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N1" s="27"/>
    </row>
    <row r="2" spans="1:23" ht="19.5" thickBot="1" x14ac:dyDescent="0.35">
      <c r="A2" s="193" t="s">
        <v>386</v>
      </c>
      <c r="B2" s="194"/>
      <c r="C2" s="194"/>
      <c r="D2" s="194"/>
      <c r="E2" s="194"/>
      <c r="F2" s="194"/>
      <c r="G2" s="194"/>
      <c r="H2" s="194"/>
      <c r="I2" s="194"/>
      <c r="J2" s="195"/>
      <c r="O2" s="9" t="str">
        <f>IF(O5&lt;&gt;'Jogos 2'!AB5,"ERRO","")</f>
        <v/>
      </c>
      <c r="P2" s="9" t="str">
        <f>IF(P5&lt;&gt;'Jogos 2'!AC5,"ERRO","")</f>
        <v/>
      </c>
      <c r="Q2" s="9" t="str">
        <f>IF(Q5&lt;&gt;'Jogos 2'!AD5,"ERRO","")</f>
        <v/>
      </c>
      <c r="R2" s="9" t="str">
        <f>IF(R5&lt;&gt;'Jogos 2'!AE5,"ERRO","")</f>
        <v/>
      </c>
      <c r="S2" s="9" t="str">
        <f>IF(S5&lt;&gt;'Jogos 2'!AF5,"ERRO","")</f>
        <v/>
      </c>
      <c r="T2" s="9" t="str">
        <f>IF(T5&lt;&gt;'Jogos 2'!AG5,"ERRO","")</f>
        <v/>
      </c>
      <c r="U2" s="9" t="str">
        <f>IF(U5&lt;&gt;'Jogos 2'!AH5,"ERRO","")</f>
        <v/>
      </c>
      <c r="V2" s="9" t="str">
        <f>IF(V5&lt;&gt;'Jogos 2'!AI5,"ERRO","")</f>
        <v/>
      </c>
      <c r="W2" s="9" t="str">
        <f>IF(W5&lt;&gt;'Jogos 2'!AJ5,"ERRO","")</f>
        <v/>
      </c>
    </row>
    <row r="3" spans="1:23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8"/>
      <c r="O3" s="177" t="s">
        <v>143</v>
      </c>
      <c r="P3" s="178"/>
      <c r="Q3" s="178"/>
      <c r="R3" s="178"/>
      <c r="S3" s="178"/>
      <c r="T3" s="178"/>
      <c r="U3" s="178"/>
      <c r="V3" s="178"/>
      <c r="W3" s="179"/>
    </row>
    <row r="4" spans="1:23" ht="15.75" x14ac:dyDescent="0.25">
      <c r="O4" s="87" t="s">
        <v>136</v>
      </c>
      <c r="P4" s="68" t="s">
        <v>137</v>
      </c>
      <c r="Q4" s="68" t="s">
        <v>138</v>
      </c>
      <c r="R4" s="68" t="s">
        <v>139</v>
      </c>
      <c r="S4" s="89" t="s">
        <v>140</v>
      </c>
      <c r="T4" s="68" t="s">
        <v>141</v>
      </c>
      <c r="U4" s="68" t="s">
        <v>142</v>
      </c>
      <c r="V4" s="89" t="s">
        <v>140</v>
      </c>
      <c r="W4" s="91" t="s">
        <v>373</v>
      </c>
    </row>
    <row r="5" spans="1:23" ht="16.5" thickBot="1" x14ac:dyDescent="0.3">
      <c r="A5" s="89" t="s">
        <v>282</v>
      </c>
      <c r="B5" s="68" t="s">
        <v>136</v>
      </c>
      <c r="C5" s="89" t="s">
        <v>137</v>
      </c>
      <c r="D5" s="89" t="s">
        <v>138</v>
      </c>
      <c r="E5" s="89" t="s">
        <v>139</v>
      </c>
      <c r="F5" s="68" t="s">
        <v>140</v>
      </c>
      <c r="G5" s="89" t="s">
        <v>141</v>
      </c>
      <c r="H5" s="89" t="s">
        <v>142</v>
      </c>
      <c r="I5" s="68" t="s">
        <v>140</v>
      </c>
      <c r="J5" s="89" t="s">
        <v>373</v>
      </c>
      <c r="K5" s="46" t="s">
        <v>373</v>
      </c>
      <c r="O5" s="88">
        <f>SUM(B6:B12)</f>
        <v>157</v>
      </c>
      <c r="P5" s="69">
        <f>SUM(C6:C12)</f>
        <v>85</v>
      </c>
      <c r="Q5" s="69">
        <f>SUM(D6:D12)</f>
        <v>37</v>
      </c>
      <c r="R5" s="69">
        <f>SUM(E6:E12)</f>
        <v>34</v>
      </c>
      <c r="S5" s="90">
        <f>SUM(F6:F12)</f>
        <v>51</v>
      </c>
      <c r="T5" s="69">
        <f>SUM(G6:G12)</f>
        <v>236</v>
      </c>
      <c r="U5" s="69">
        <f>SUM(H6:H12)</f>
        <v>124</v>
      </c>
      <c r="V5" s="90">
        <f>SUM(I6:I12)</f>
        <v>112</v>
      </c>
      <c r="W5" s="92">
        <f>((((P5*3)+(Q5*1))*100)/(O5*3))/100</f>
        <v>0.61995753715498936</v>
      </c>
    </row>
    <row r="6" spans="1:23" x14ac:dyDescent="0.25">
      <c r="A6" s="4" t="s">
        <v>30</v>
      </c>
      <c r="B6" s="3">
        <v>9</v>
      </c>
      <c r="C6" s="82">
        <v>3</v>
      </c>
      <c r="D6" s="82">
        <v>3</v>
      </c>
      <c r="E6" s="82">
        <v>3</v>
      </c>
      <c r="F6" s="3">
        <v>0</v>
      </c>
      <c r="G6" s="82">
        <v>16</v>
      </c>
      <c r="H6" s="82">
        <v>15</v>
      </c>
      <c r="I6" s="3">
        <v>1</v>
      </c>
      <c r="J6" s="93">
        <f t="shared" ref="J6:J12" si="0">IF(B6="","",((((C6*3)+(D6*1))*100)/(B6*3))/100)</f>
        <v>0.44444444444444442</v>
      </c>
      <c r="K6" s="22">
        <f>SUM(C6:E6)</f>
        <v>9</v>
      </c>
      <c r="L6" s="22">
        <f t="shared" ref="L6:L12" si="1">B6-K6</f>
        <v>0</v>
      </c>
      <c r="M6" s="5" t="str">
        <f>IF(L6=0,"",L6)</f>
        <v/>
      </c>
      <c r="N6" s="31" t="str">
        <f>IF(M6="","","resultado(s) não encontrado(s)")</f>
        <v/>
      </c>
    </row>
    <row r="7" spans="1:23" x14ac:dyDescent="0.25">
      <c r="A7" s="4" t="s">
        <v>19</v>
      </c>
      <c r="B7" s="3">
        <v>52</v>
      </c>
      <c r="C7" s="82">
        <v>23</v>
      </c>
      <c r="D7" s="82">
        <v>16</v>
      </c>
      <c r="E7" s="82">
        <v>13</v>
      </c>
      <c r="F7" s="3">
        <v>10</v>
      </c>
      <c r="G7" s="82">
        <v>72</v>
      </c>
      <c r="H7" s="82">
        <v>44</v>
      </c>
      <c r="I7" s="3">
        <v>28</v>
      </c>
      <c r="J7" s="93">
        <f t="shared" si="0"/>
        <v>0.54487179487179493</v>
      </c>
      <c r="K7" s="22">
        <f t="shared" ref="K7:K12" si="2">SUM(C7:E7)</f>
        <v>52</v>
      </c>
      <c r="L7" s="22">
        <f t="shared" si="1"/>
        <v>0</v>
      </c>
      <c r="M7" s="5" t="str">
        <f t="shared" ref="M7:M12" si="3">IF(L7=0,"",L7)</f>
        <v/>
      </c>
      <c r="N7" s="31" t="str">
        <f t="shared" ref="N7:N12" si="4">IF(M7="","","resultado(s) não encontrado(s)")</f>
        <v/>
      </c>
    </row>
    <row r="8" spans="1:23" x14ac:dyDescent="0.25">
      <c r="A8" s="4" t="s">
        <v>39</v>
      </c>
      <c r="B8" s="3">
        <v>68</v>
      </c>
      <c r="C8" s="82">
        <v>44</v>
      </c>
      <c r="D8" s="82">
        <v>10</v>
      </c>
      <c r="E8" s="82">
        <v>14</v>
      </c>
      <c r="F8" s="3">
        <v>30</v>
      </c>
      <c r="G8" s="82">
        <v>103</v>
      </c>
      <c r="H8" s="82">
        <v>52</v>
      </c>
      <c r="I8" s="3">
        <v>51</v>
      </c>
      <c r="J8" s="93">
        <f t="shared" si="0"/>
        <v>0.69607843137254899</v>
      </c>
      <c r="K8" s="22">
        <f t="shared" si="2"/>
        <v>68</v>
      </c>
      <c r="L8" s="22">
        <f t="shared" si="1"/>
        <v>0</v>
      </c>
      <c r="M8" s="5" t="str">
        <f t="shared" si="3"/>
        <v/>
      </c>
      <c r="N8" s="31" t="str">
        <f t="shared" si="4"/>
        <v/>
      </c>
    </row>
    <row r="9" spans="1:23" x14ac:dyDescent="0.25">
      <c r="A9" s="4" t="s">
        <v>24</v>
      </c>
      <c r="B9" s="3">
        <v>2</v>
      </c>
      <c r="C9" s="82">
        <v>1</v>
      </c>
      <c r="D9" s="82">
        <v>1</v>
      </c>
      <c r="E9" s="82">
        <v>0</v>
      </c>
      <c r="F9" s="3">
        <v>1</v>
      </c>
      <c r="G9" s="82">
        <v>4</v>
      </c>
      <c r="H9" s="82">
        <v>2</v>
      </c>
      <c r="I9" s="3">
        <v>2</v>
      </c>
      <c r="J9" s="93">
        <f t="shared" si="0"/>
        <v>0.66666666666666674</v>
      </c>
      <c r="K9" s="22">
        <f t="shared" si="2"/>
        <v>2</v>
      </c>
      <c r="L9" s="22">
        <f t="shared" si="1"/>
        <v>0</v>
      </c>
      <c r="M9" s="5" t="str">
        <f t="shared" si="3"/>
        <v/>
      </c>
      <c r="N9" s="31" t="str">
        <f t="shared" si="4"/>
        <v/>
      </c>
    </row>
    <row r="10" spans="1:23" x14ac:dyDescent="0.25">
      <c r="A10" s="4" t="s">
        <v>370</v>
      </c>
      <c r="B10" s="3">
        <v>4</v>
      </c>
      <c r="C10" s="82">
        <v>2</v>
      </c>
      <c r="D10" s="82">
        <v>0</v>
      </c>
      <c r="E10" s="82">
        <v>1</v>
      </c>
      <c r="F10" s="3">
        <v>1</v>
      </c>
      <c r="G10" s="82">
        <v>7</v>
      </c>
      <c r="H10" s="82">
        <v>1</v>
      </c>
      <c r="I10" s="3">
        <v>6</v>
      </c>
      <c r="J10" s="93">
        <f t="shared" si="0"/>
        <v>0.5</v>
      </c>
      <c r="K10" s="22">
        <f t="shared" si="2"/>
        <v>3</v>
      </c>
      <c r="L10" s="22">
        <f t="shared" si="1"/>
        <v>1</v>
      </c>
      <c r="M10" s="5">
        <f t="shared" si="3"/>
        <v>1</v>
      </c>
      <c r="N10" s="31" t="str">
        <f t="shared" si="4"/>
        <v>resultado(s) não encontrado(s)</v>
      </c>
    </row>
    <row r="11" spans="1:23" x14ac:dyDescent="0.25">
      <c r="A11" s="4" t="s">
        <v>167</v>
      </c>
      <c r="B11" s="3">
        <v>20</v>
      </c>
      <c r="C11" s="82">
        <v>10</v>
      </c>
      <c r="D11" s="82">
        <v>7</v>
      </c>
      <c r="E11" s="82">
        <v>3</v>
      </c>
      <c r="F11" s="3">
        <v>7</v>
      </c>
      <c r="G11" s="82">
        <v>32</v>
      </c>
      <c r="H11" s="82">
        <v>10</v>
      </c>
      <c r="I11" s="3">
        <v>22</v>
      </c>
      <c r="J11" s="93">
        <f t="shared" si="0"/>
        <v>0.6166666666666667</v>
      </c>
      <c r="K11" s="22">
        <f t="shared" si="2"/>
        <v>20</v>
      </c>
      <c r="L11" s="22">
        <f t="shared" si="1"/>
        <v>0</v>
      </c>
      <c r="M11" s="5" t="str">
        <f t="shared" si="3"/>
        <v/>
      </c>
      <c r="N11" s="31" t="str">
        <f t="shared" si="4"/>
        <v/>
      </c>
    </row>
    <row r="12" spans="1:23" x14ac:dyDescent="0.25">
      <c r="A12" s="4" t="s">
        <v>27</v>
      </c>
      <c r="B12" s="3">
        <v>2</v>
      </c>
      <c r="C12" s="82">
        <v>2</v>
      </c>
      <c r="D12" s="82">
        <v>0</v>
      </c>
      <c r="E12" s="82">
        <v>0</v>
      </c>
      <c r="F12" s="3">
        <v>2</v>
      </c>
      <c r="G12" s="82">
        <v>2</v>
      </c>
      <c r="H12" s="82">
        <v>0</v>
      </c>
      <c r="I12" s="3">
        <v>2</v>
      </c>
      <c r="J12" s="93">
        <f t="shared" si="0"/>
        <v>1</v>
      </c>
      <c r="K12" s="22">
        <f t="shared" si="2"/>
        <v>2</v>
      </c>
      <c r="L12" s="22">
        <f t="shared" si="1"/>
        <v>0</v>
      </c>
      <c r="M12" s="5" t="str">
        <f t="shared" si="3"/>
        <v/>
      </c>
      <c r="N12" s="31" t="str">
        <f t="shared" si="4"/>
        <v/>
      </c>
    </row>
  </sheetData>
  <autoFilter ref="A5:J5" xr:uid="{00000000-0009-0000-0000-000006000000}"/>
  <customSheetViews>
    <customSheetView guid="{42D0B955-E30F-410D-94D1-4CF5D9FA2371}" hiddenColumns="1">
      <selection activeCell="M18" sqref="M18"/>
      <pageMargins left="0.511811024" right="0.511811024" top="0.78740157499999996" bottom="0.78740157499999996" header="0.31496062000000002" footer="0.31496062000000002"/>
      <pageSetup paperSize="9" orientation="portrait" horizontalDpi="300" verticalDpi="300" r:id="rId1"/>
    </customSheetView>
  </customSheetViews>
  <mergeCells count="4">
    <mergeCell ref="A2:J2"/>
    <mergeCell ref="A3:J3"/>
    <mergeCell ref="O3:W3"/>
    <mergeCell ref="A1:J1"/>
  </mergeCells>
  <conditionalFormatting sqref="O2:W2">
    <cfRule type="containsText" dxfId="19" priority="1" operator="containsText" text="ERRO">
      <formula>NOT(ISERROR(SEARCH("ERRO",O2)))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61"/>
  <sheetViews>
    <sheetView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75.7109375" style="22" bestFit="1" customWidth="1"/>
    <col min="2" max="2" width="34.85546875" style="22" bestFit="1" customWidth="1"/>
    <col min="3" max="6" width="5.5703125" style="22" customWidth="1"/>
    <col min="7" max="7" width="7.5703125" style="22" customWidth="1"/>
    <col min="8" max="9" width="6.7109375" style="22" customWidth="1"/>
    <col min="10" max="10" width="7.5703125" style="22" customWidth="1"/>
    <col min="11" max="11" width="8.42578125" style="22" customWidth="1"/>
    <col min="12" max="12" width="5.5703125" style="22" hidden="1" customWidth="1"/>
    <col min="13" max="13" width="3.28515625" style="22" hidden="1" customWidth="1"/>
    <col min="14" max="14" width="3.140625" style="5" customWidth="1"/>
    <col min="15" max="15" width="28.85546875" style="27" bestFit="1" customWidth="1"/>
    <col min="16" max="23" width="7.28515625" style="22" customWidth="1"/>
    <col min="24" max="16384" width="9.140625" style="22"/>
  </cols>
  <sheetData>
    <row r="1" spans="1:24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O1" s="27"/>
    </row>
    <row r="2" spans="1:24" ht="19.5" thickBot="1" x14ac:dyDescent="0.35">
      <c r="A2" s="193" t="s">
        <v>387</v>
      </c>
      <c r="B2" s="208"/>
      <c r="C2" s="194"/>
      <c r="D2" s="194"/>
      <c r="E2" s="194"/>
      <c r="F2" s="194"/>
      <c r="G2" s="194"/>
      <c r="H2" s="194"/>
      <c r="I2" s="194"/>
      <c r="J2" s="194"/>
      <c r="K2" s="195"/>
      <c r="P2" s="9" t="str">
        <f>IF(P5&lt;&gt;'Jogos 2'!AB5,"ERRO","")</f>
        <v/>
      </c>
      <c r="Q2" s="9" t="str">
        <f>IF(Q5&lt;&gt;'Jogos 2'!AC5,"ERRO","")</f>
        <v/>
      </c>
      <c r="R2" s="9" t="str">
        <f>IF(R5&lt;&gt;'Jogos 2'!AD5,"ERRO","")</f>
        <v/>
      </c>
      <c r="S2" s="9" t="str">
        <f>IF(S5&lt;&gt;'Jogos 2'!AE5,"ERRO","")</f>
        <v/>
      </c>
      <c r="T2" s="9" t="str">
        <f>IF(T5&lt;&gt;'Jogos 2'!AF5,"ERRO","")</f>
        <v/>
      </c>
      <c r="U2" s="9" t="str">
        <f>IF(U5&lt;&gt;'Jogos 2'!AG5,"ERRO","")</f>
        <v/>
      </c>
      <c r="V2" s="9" t="str">
        <f>IF(V5&lt;&gt;'Jogos 2'!AH5,"ERRO","")</f>
        <v/>
      </c>
      <c r="W2" s="9" t="str">
        <f>IF(W5&lt;&gt;'Jogos 2'!AI5,"ERRO","")</f>
        <v/>
      </c>
      <c r="X2" s="9" t="str">
        <f>IF(X5&lt;&gt;'Jogos 2'!AJ5,"ERRO","")</f>
        <v/>
      </c>
    </row>
    <row r="3" spans="1:24" ht="19.5" thickBot="1" x14ac:dyDescent="0.35">
      <c r="A3" s="196" t="str">
        <f>ÍNDICE!A13</f>
        <v>Esta planilha é apena uma AMOSTRA, contendo os jogos de 1910, 1977 e 2012.</v>
      </c>
      <c r="B3" s="209"/>
      <c r="C3" s="197"/>
      <c r="D3" s="197"/>
      <c r="E3" s="197"/>
      <c r="F3" s="197"/>
      <c r="G3" s="197"/>
      <c r="H3" s="197"/>
      <c r="I3" s="197"/>
      <c r="J3" s="197"/>
      <c r="K3" s="198"/>
      <c r="P3" s="177" t="s">
        <v>143</v>
      </c>
      <c r="Q3" s="178"/>
      <c r="R3" s="178"/>
      <c r="S3" s="178"/>
      <c r="T3" s="178"/>
      <c r="U3" s="178"/>
      <c r="V3" s="178"/>
      <c r="W3" s="178"/>
      <c r="X3" s="179"/>
    </row>
    <row r="4" spans="1:24" ht="15.75" x14ac:dyDescent="0.25">
      <c r="P4" s="87" t="s">
        <v>136</v>
      </c>
      <c r="Q4" s="68" t="s">
        <v>137</v>
      </c>
      <c r="R4" s="68" t="s">
        <v>138</v>
      </c>
      <c r="S4" s="68" t="s">
        <v>139</v>
      </c>
      <c r="T4" s="89" t="s">
        <v>140</v>
      </c>
      <c r="U4" s="68" t="s">
        <v>141</v>
      </c>
      <c r="V4" s="68" t="s">
        <v>142</v>
      </c>
      <c r="W4" s="89" t="s">
        <v>140</v>
      </c>
      <c r="X4" s="91" t="s">
        <v>373</v>
      </c>
    </row>
    <row r="5" spans="1:24" ht="16.5" thickBot="1" x14ac:dyDescent="0.3">
      <c r="A5" s="89" t="s">
        <v>305</v>
      </c>
      <c r="B5" s="89" t="s">
        <v>683</v>
      </c>
      <c r="C5" s="68" t="s">
        <v>136</v>
      </c>
      <c r="D5" s="89" t="s">
        <v>137</v>
      </c>
      <c r="E5" s="89" t="s">
        <v>138</v>
      </c>
      <c r="F5" s="89" t="s">
        <v>139</v>
      </c>
      <c r="G5" s="68" t="s">
        <v>140</v>
      </c>
      <c r="H5" s="89" t="s">
        <v>141</v>
      </c>
      <c r="I5" s="89" t="s">
        <v>142</v>
      </c>
      <c r="J5" s="68" t="s">
        <v>140</v>
      </c>
      <c r="K5" s="89" t="s">
        <v>373</v>
      </c>
      <c r="P5" s="88">
        <f>SUM(C6:C61)</f>
        <v>157</v>
      </c>
      <c r="Q5" s="69">
        <f>SUM(D6:D61)</f>
        <v>85</v>
      </c>
      <c r="R5" s="69">
        <f>SUM(E6:E61)</f>
        <v>37</v>
      </c>
      <c r="S5" s="69">
        <f>SUM(F6:F61)</f>
        <v>34</v>
      </c>
      <c r="T5" s="90">
        <f>SUM(G6:G61)</f>
        <v>51</v>
      </c>
      <c r="U5" s="69">
        <f>SUM(H6:H61)</f>
        <v>236</v>
      </c>
      <c r="V5" s="69">
        <f>SUM(I6:I61)</f>
        <v>124</v>
      </c>
      <c r="W5" s="90">
        <f>SUM(J6:J61)</f>
        <v>112</v>
      </c>
      <c r="X5" s="92">
        <f>((((Q5*3)+(R5*1))*100)/(P5*3))/100</f>
        <v>0.61995753715498936</v>
      </c>
    </row>
    <row r="6" spans="1:24" x14ac:dyDescent="0.25">
      <c r="A6" s="4" t="s">
        <v>352</v>
      </c>
      <c r="B6" s="4" t="s">
        <v>706</v>
      </c>
      <c r="C6" s="3">
        <v>1</v>
      </c>
      <c r="D6" s="82">
        <v>0</v>
      </c>
      <c r="E6" s="82">
        <v>0</v>
      </c>
      <c r="F6" s="82">
        <v>1</v>
      </c>
      <c r="G6" s="3">
        <v>-1</v>
      </c>
      <c r="H6" s="82">
        <v>1</v>
      </c>
      <c r="I6" s="82">
        <v>2</v>
      </c>
      <c r="J6" s="3">
        <v>-1</v>
      </c>
      <c r="K6" s="93">
        <f>IF(C6="","",((((D6*3)+(E6*1))*100)/(C6*3))/100)</f>
        <v>0</v>
      </c>
      <c r="L6" s="22">
        <f>SUM(D6:F6)</f>
        <v>1</v>
      </c>
      <c r="M6" s="22">
        <f>C6-L6</f>
        <v>0</v>
      </c>
      <c r="N6" s="5" t="str">
        <f>IF(M6=0,"",M6)</f>
        <v/>
      </c>
      <c r="O6" s="27" t="str">
        <f>IF(N6="","","resultado(s) não encontrado(s)")</f>
        <v/>
      </c>
    </row>
    <row r="7" spans="1:24" x14ac:dyDescent="0.25">
      <c r="A7" s="4" t="s">
        <v>343</v>
      </c>
      <c r="B7" s="4" t="s">
        <v>716</v>
      </c>
      <c r="C7" s="3">
        <v>1</v>
      </c>
      <c r="D7" s="82">
        <v>0</v>
      </c>
      <c r="E7" s="82">
        <v>1</v>
      </c>
      <c r="F7" s="82">
        <v>0</v>
      </c>
      <c r="G7" s="3">
        <v>0</v>
      </c>
      <c r="H7" s="82">
        <v>2</v>
      </c>
      <c r="I7" s="82">
        <v>2</v>
      </c>
      <c r="J7" s="3">
        <v>0</v>
      </c>
      <c r="K7" s="93">
        <f t="shared" ref="K7:K8" si="0">IF(C7="","",((((D7*3)+(E7*1))*100)/(C7*3))/100)</f>
        <v>0.33333333333333337</v>
      </c>
      <c r="L7" s="22">
        <f t="shared" ref="L7:L61" si="1">SUM(D7:F7)</f>
        <v>1</v>
      </c>
      <c r="M7" s="22">
        <f t="shared" ref="M7:M61" si="2">C7-L7</f>
        <v>0</v>
      </c>
      <c r="N7" s="5" t="str">
        <f t="shared" ref="N7:N61" si="3">IF(M7=0,"",M7)</f>
        <v/>
      </c>
      <c r="O7" s="27" t="str">
        <f t="shared" ref="O7:O10" si="4">IF(N7="","","resultado(s) não encontrado(s)")</f>
        <v/>
      </c>
    </row>
    <row r="8" spans="1:24" x14ac:dyDescent="0.25">
      <c r="A8" s="4" t="s">
        <v>317</v>
      </c>
      <c r="B8" s="4" t="s">
        <v>701</v>
      </c>
      <c r="C8" s="3">
        <v>1</v>
      </c>
      <c r="D8" s="82">
        <v>0</v>
      </c>
      <c r="E8" s="82">
        <v>0</v>
      </c>
      <c r="F8" s="82">
        <v>1</v>
      </c>
      <c r="G8" s="3">
        <v>-1</v>
      </c>
      <c r="H8" s="82">
        <v>0</v>
      </c>
      <c r="I8" s="82">
        <v>1</v>
      </c>
      <c r="J8" s="3">
        <v>-1</v>
      </c>
      <c r="K8" s="93">
        <f t="shared" si="0"/>
        <v>0</v>
      </c>
      <c r="L8" s="22">
        <f t="shared" si="1"/>
        <v>1</v>
      </c>
      <c r="M8" s="22">
        <f t="shared" si="2"/>
        <v>0</v>
      </c>
      <c r="N8" s="5" t="str">
        <f t="shared" si="3"/>
        <v/>
      </c>
      <c r="O8" s="27" t="str">
        <f t="shared" si="4"/>
        <v/>
      </c>
    </row>
    <row r="9" spans="1:24" x14ac:dyDescent="0.25">
      <c r="A9" s="4" t="s">
        <v>323</v>
      </c>
      <c r="B9" s="4" t="s">
        <v>707</v>
      </c>
      <c r="C9" s="3">
        <v>1</v>
      </c>
      <c r="D9" s="82">
        <v>1</v>
      </c>
      <c r="E9" s="82">
        <v>0</v>
      </c>
      <c r="F9" s="82">
        <v>0</v>
      </c>
      <c r="G9" s="3">
        <v>1</v>
      </c>
      <c r="H9" s="82">
        <v>1</v>
      </c>
      <c r="I9" s="82">
        <v>0</v>
      </c>
      <c r="J9" s="3">
        <v>1</v>
      </c>
      <c r="K9" s="93">
        <f t="shared" ref="K9:K61" si="5">IF(C9="","",((((D9*3)+(E9*1))*100)/(C9*3))/100)</f>
        <v>1</v>
      </c>
      <c r="L9" s="22">
        <f t="shared" si="1"/>
        <v>1</v>
      </c>
      <c r="M9" s="22">
        <f t="shared" si="2"/>
        <v>0</v>
      </c>
      <c r="N9" s="5" t="str">
        <f t="shared" si="3"/>
        <v/>
      </c>
      <c r="O9" s="27" t="str">
        <f t="shared" si="4"/>
        <v/>
      </c>
    </row>
    <row r="10" spans="1:24" x14ac:dyDescent="0.25">
      <c r="A10" s="4" t="s">
        <v>660</v>
      </c>
      <c r="B10" s="4" t="s">
        <v>728</v>
      </c>
      <c r="C10" s="3">
        <v>1</v>
      </c>
      <c r="D10" s="82">
        <v>1</v>
      </c>
      <c r="E10" s="82">
        <v>0</v>
      </c>
      <c r="F10" s="82">
        <v>0</v>
      </c>
      <c r="G10" s="3">
        <v>1</v>
      </c>
      <c r="H10" s="82">
        <v>3</v>
      </c>
      <c r="I10" s="82">
        <v>1</v>
      </c>
      <c r="J10" s="3">
        <v>2</v>
      </c>
      <c r="K10" s="93">
        <f t="shared" si="5"/>
        <v>1</v>
      </c>
      <c r="L10" s="22">
        <f t="shared" si="1"/>
        <v>1</v>
      </c>
      <c r="M10" s="22">
        <f t="shared" si="2"/>
        <v>0</v>
      </c>
      <c r="N10" s="5" t="str">
        <f t="shared" si="3"/>
        <v/>
      </c>
      <c r="O10" s="27" t="str">
        <f t="shared" si="4"/>
        <v/>
      </c>
    </row>
    <row r="11" spans="1:24" x14ac:dyDescent="0.25">
      <c r="A11" s="4" t="s">
        <v>338</v>
      </c>
      <c r="B11" s="4" t="s">
        <v>725</v>
      </c>
      <c r="C11" s="3">
        <v>1</v>
      </c>
      <c r="D11" s="82">
        <v>0</v>
      </c>
      <c r="E11" s="82">
        <v>1</v>
      </c>
      <c r="F11" s="82">
        <v>0</v>
      </c>
      <c r="G11" s="3">
        <v>0</v>
      </c>
      <c r="H11" s="82">
        <v>0</v>
      </c>
      <c r="I11" s="82">
        <v>0</v>
      </c>
      <c r="J11" s="3">
        <v>0</v>
      </c>
      <c r="K11" s="93">
        <f t="shared" si="5"/>
        <v>0.33333333333333337</v>
      </c>
      <c r="L11" s="22">
        <f t="shared" si="1"/>
        <v>1</v>
      </c>
      <c r="M11" s="22">
        <f t="shared" si="2"/>
        <v>0</v>
      </c>
      <c r="N11" s="5" t="str">
        <f t="shared" si="3"/>
        <v/>
      </c>
      <c r="O11" s="27" t="str">
        <f>IF(N11="","","resultado(s) não encontrado(s)")</f>
        <v/>
      </c>
    </row>
    <row r="12" spans="1:24" x14ac:dyDescent="0.25">
      <c r="A12" s="4" t="s">
        <v>328</v>
      </c>
      <c r="B12" s="4" t="s">
        <v>693</v>
      </c>
      <c r="C12" s="3">
        <v>1</v>
      </c>
      <c r="D12" s="82">
        <v>1</v>
      </c>
      <c r="E12" s="82">
        <v>0</v>
      </c>
      <c r="F12" s="82">
        <v>0</v>
      </c>
      <c r="G12" s="3">
        <v>1</v>
      </c>
      <c r="H12" s="82">
        <v>3</v>
      </c>
      <c r="I12" s="82">
        <v>2</v>
      </c>
      <c r="J12" s="3">
        <v>1</v>
      </c>
      <c r="K12" s="93">
        <f t="shared" si="5"/>
        <v>1</v>
      </c>
      <c r="L12" s="22">
        <f t="shared" si="1"/>
        <v>1</v>
      </c>
      <c r="M12" s="22">
        <f t="shared" si="2"/>
        <v>0</v>
      </c>
      <c r="N12" s="5" t="str">
        <f t="shared" si="3"/>
        <v/>
      </c>
      <c r="O12" s="27" t="str">
        <f t="shared" ref="O12:O61" si="6">IF(N12="","","resultado(s) não encontrado(s)")</f>
        <v/>
      </c>
    </row>
    <row r="13" spans="1:24" x14ac:dyDescent="0.25">
      <c r="A13" s="4" t="s">
        <v>357</v>
      </c>
      <c r="B13" s="4" t="s">
        <v>702</v>
      </c>
      <c r="C13" s="3">
        <v>2</v>
      </c>
      <c r="D13" s="82">
        <v>1</v>
      </c>
      <c r="E13" s="82">
        <v>0</v>
      </c>
      <c r="F13" s="82">
        <v>1</v>
      </c>
      <c r="G13" s="3">
        <v>0</v>
      </c>
      <c r="H13" s="82">
        <v>2</v>
      </c>
      <c r="I13" s="82">
        <v>1</v>
      </c>
      <c r="J13" s="3">
        <v>1</v>
      </c>
      <c r="K13" s="93">
        <f t="shared" si="5"/>
        <v>0.5</v>
      </c>
      <c r="L13" s="22">
        <f t="shared" si="1"/>
        <v>2</v>
      </c>
      <c r="M13" s="22">
        <f t="shared" si="2"/>
        <v>0</v>
      </c>
      <c r="N13" s="5" t="str">
        <f t="shared" si="3"/>
        <v/>
      </c>
      <c r="O13" s="27" t="str">
        <f t="shared" si="6"/>
        <v/>
      </c>
    </row>
    <row r="14" spans="1:24" x14ac:dyDescent="0.25">
      <c r="A14" s="4" t="s">
        <v>316</v>
      </c>
      <c r="B14" s="4" t="s">
        <v>699</v>
      </c>
      <c r="C14" s="3">
        <v>1</v>
      </c>
      <c r="D14" s="82">
        <v>1</v>
      </c>
      <c r="E14" s="82">
        <v>0</v>
      </c>
      <c r="F14" s="82">
        <v>0</v>
      </c>
      <c r="G14" s="3">
        <v>1</v>
      </c>
      <c r="H14" s="82">
        <v>2</v>
      </c>
      <c r="I14" s="82">
        <v>0</v>
      </c>
      <c r="J14" s="3">
        <v>2</v>
      </c>
      <c r="K14" s="93">
        <f t="shared" si="5"/>
        <v>1</v>
      </c>
      <c r="L14" s="22">
        <f t="shared" si="1"/>
        <v>1</v>
      </c>
      <c r="M14" s="22">
        <f t="shared" si="2"/>
        <v>0</v>
      </c>
      <c r="N14" s="5" t="str">
        <f t="shared" si="3"/>
        <v/>
      </c>
      <c r="O14" s="27" t="str">
        <f t="shared" si="6"/>
        <v/>
      </c>
    </row>
    <row r="15" spans="1:24" x14ac:dyDescent="0.25">
      <c r="A15" s="4" t="s">
        <v>322</v>
      </c>
      <c r="B15" s="4" t="s">
        <v>687</v>
      </c>
      <c r="C15" s="3">
        <v>1</v>
      </c>
      <c r="D15" s="82">
        <v>0</v>
      </c>
      <c r="E15" s="82">
        <v>0</v>
      </c>
      <c r="F15" s="82">
        <v>1</v>
      </c>
      <c r="G15" s="3">
        <v>-1</v>
      </c>
      <c r="H15" s="82">
        <v>1</v>
      </c>
      <c r="I15" s="82">
        <v>2</v>
      </c>
      <c r="J15" s="3">
        <v>-1</v>
      </c>
      <c r="K15" s="93">
        <f t="shared" si="5"/>
        <v>0</v>
      </c>
      <c r="L15" s="22">
        <f t="shared" si="1"/>
        <v>1</v>
      </c>
      <c r="M15" s="22">
        <f t="shared" si="2"/>
        <v>0</v>
      </c>
      <c r="N15" s="5" t="str">
        <f t="shared" si="3"/>
        <v/>
      </c>
      <c r="O15" s="27" t="str">
        <f t="shared" si="6"/>
        <v/>
      </c>
    </row>
    <row r="16" spans="1:24" x14ac:dyDescent="0.25">
      <c r="A16" s="4" t="s">
        <v>585</v>
      </c>
      <c r="B16" s="4" t="s">
        <v>680</v>
      </c>
      <c r="C16" s="3">
        <v>2</v>
      </c>
      <c r="D16" s="82">
        <v>2</v>
      </c>
      <c r="E16" s="82">
        <v>0</v>
      </c>
      <c r="F16" s="82">
        <v>0</v>
      </c>
      <c r="G16" s="3">
        <v>2</v>
      </c>
      <c r="H16" s="82">
        <v>7</v>
      </c>
      <c r="I16" s="82">
        <v>0</v>
      </c>
      <c r="J16" s="3">
        <v>7</v>
      </c>
      <c r="K16" s="93">
        <f t="shared" si="5"/>
        <v>1</v>
      </c>
      <c r="L16" s="22">
        <f t="shared" si="1"/>
        <v>2</v>
      </c>
      <c r="M16" s="22">
        <f t="shared" si="2"/>
        <v>0</v>
      </c>
      <c r="N16" s="5" t="str">
        <f t="shared" si="3"/>
        <v/>
      </c>
      <c r="O16" s="27" t="str">
        <f t="shared" si="6"/>
        <v/>
      </c>
    </row>
    <row r="17" spans="1:15" x14ac:dyDescent="0.25">
      <c r="A17" s="4" t="s">
        <v>354</v>
      </c>
      <c r="B17" s="4" t="s">
        <v>680</v>
      </c>
      <c r="C17" s="3">
        <v>1</v>
      </c>
      <c r="D17" s="82">
        <v>0</v>
      </c>
      <c r="E17" s="82">
        <v>1</v>
      </c>
      <c r="F17" s="82">
        <v>0</v>
      </c>
      <c r="G17" s="3">
        <v>0</v>
      </c>
      <c r="H17" s="82">
        <v>1</v>
      </c>
      <c r="I17" s="82">
        <v>1</v>
      </c>
      <c r="J17" s="3">
        <v>0</v>
      </c>
      <c r="K17" s="93">
        <f t="shared" si="5"/>
        <v>0.33333333333333337</v>
      </c>
      <c r="L17" s="22">
        <f t="shared" si="1"/>
        <v>1</v>
      </c>
      <c r="M17" s="22">
        <f t="shared" si="2"/>
        <v>0</v>
      </c>
      <c r="N17" s="5" t="str">
        <f t="shared" si="3"/>
        <v/>
      </c>
      <c r="O17" s="27" t="str">
        <f t="shared" si="6"/>
        <v/>
      </c>
    </row>
    <row r="18" spans="1:15" x14ac:dyDescent="0.25">
      <c r="A18" s="4" t="s">
        <v>362</v>
      </c>
      <c r="B18" s="4" t="s">
        <v>717</v>
      </c>
      <c r="C18" s="3">
        <v>1</v>
      </c>
      <c r="D18" s="82">
        <v>0</v>
      </c>
      <c r="E18" s="82">
        <v>0</v>
      </c>
      <c r="F18" s="82">
        <v>1</v>
      </c>
      <c r="G18" s="3">
        <v>-1</v>
      </c>
      <c r="H18" s="82">
        <v>0</v>
      </c>
      <c r="I18" s="82">
        <v>1</v>
      </c>
      <c r="J18" s="3">
        <v>-1</v>
      </c>
      <c r="K18" s="93">
        <f t="shared" si="5"/>
        <v>0</v>
      </c>
      <c r="L18" s="22">
        <f t="shared" si="1"/>
        <v>1</v>
      </c>
      <c r="M18" s="22">
        <f t="shared" si="2"/>
        <v>0</v>
      </c>
      <c r="N18" s="5" t="str">
        <f t="shared" si="3"/>
        <v/>
      </c>
      <c r="O18" s="27" t="str">
        <f t="shared" si="6"/>
        <v/>
      </c>
    </row>
    <row r="19" spans="1:15" x14ac:dyDescent="0.25">
      <c r="A19" s="4" t="s">
        <v>362</v>
      </c>
      <c r="B19" s="4" t="s">
        <v>718</v>
      </c>
      <c r="C19" s="3">
        <v>1</v>
      </c>
      <c r="D19" s="82">
        <v>0</v>
      </c>
      <c r="E19" s="82">
        <v>1</v>
      </c>
      <c r="F19" s="82">
        <v>0</v>
      </c>
      <c r="G19" s="3">
        <v>0</v>
      </c>
      <c r="H19" s="82">
        <v>0</v>
      </c>
      <c r="I19" s="82">
        <v>0</v>
      </c>
      <c r="J19" s="3">
        <v>0</v>
      </c>
      <c r="K19" s="93">
        <f t="shared" si="5"/>
        <v>0.33333333333333337</v>
      </c>
      <c r="L19" s="22">
        <f t="shared" si="1"/>
        <v>1</v>
      </c>
      <c r="M19" s="22">
        <f t="shared" si="2"/>
        <v>0</v>
      </c>
      <c r="N19" s="5" t="str">
        <f t="shared" si="3"/>
        <v/>
      </c>
      <c r="O19" s="27" t="str">
        <f t="shared" si="6"/>
        <v/>
      </c>
    </row>
    <row r="20" spans="1:15" x14ac:dyDescent="0.25">
      <c r="A20" s="4" t="s">
        <v>346</v>
      </c>
      <c r="B20" s="4" t="s">
        <v>696</v>
      </c>
      <c r="C20" s="3">
        <v>1</v>
      </c>
      <c r="D20" s="82">
        <v>1</v>
      </c>
      <c r="E20" s="82">
        <v>0</v>
      </c>
      <c r="F20" s="82">
        <v>0</v>
      </c>
      <c r="G20" s="3">
        <v>1</v>
      </c>
      <c r="H20" s="82">
        <v>2</v>
      </c>
      <c r="I20" s="82">
        <v>1</v>
      </c>
      <c r="J20" s="3">
        <v>1</v>
      </c>
      <c r="K20" s="93">
        <f t="shared" si="5"/>
        <v>1</v>
      </c>
      <c r="L20" s="22">
        <f t="shared" si="1"/>
        <v>1</v>
      </c>
      <c r="M20" s="22">
        <f t="shared" si="2"/>
        <v>0</v>
      </c>
      <c r="N20" s="5" t="str">
        <f t="shared" si="3"/>
        <v/>
      </c>
      <c r="O20" s="27" t="str">
        <f t="shared" si="6"/>
        <v/>
      </c>
    </row>
    <row r="21" spans="1:15" x14ac:dyDescent="0.25">
      <c r="A21" s="4" t="s">
        <v>333</v>
      </c>
      <c r="B21" s="4" t="s">
        <v>720</v>
      </c>
      <c r="C21" s="3">
        <v>1</v>
      </c>
      <c r="D21" s="82">
        <v>0</v>
      </c>
      <c r="E21" s="82">
        <v>0</v>
      </c>
      <c r="F21" s="82">
        <v>1</v>
      </c>
      <c r="G21" s="3">
        <v>-1</v>
      </c>
      <c r="H21" s="82">
        <v>1</v>
      </c>
      <c r="I21" s="82">
        <v>2</v>
      </c>
      <c r="J21" s="3">
        <v>-1</v>
      </c>
      <c r="K21" s="93">
        <f t="shared" si="5"/>
        <v>0</v>
      </c>
      <c r="L21" s="22">
        <f t="shared" si="1"/>
        <v>1</v>
      </c>
      <c r="M21" s="22">
        <f t="shared" si="2"/>
        <v>0</v>
      </c>
      <c r="N21" s="5" t="str">
        <f t="shared" si="3"/>
        <v/>
      </c>
      <c r="O21" s="27" t="str">
        <f t="shared" si="6"/>
        <v/>
      </c>
    </row>
    <row r="22" spans="1:15" x14ac:dyDescent="0.25">
      <c r="A22" s="4" t="s">
        <v>588</v>
      </c>
      <c r="B22" s="4" t="s">
        <v>705</v>
      </c>
      <c r="C22" s="3">
        <v>1</v>
      </c>
      <c r="D22" s="82">
        <v>0</v>
      </c>
      <c r="E22" s="82">
        <v>1</v>
      </c>
      <c r="F22" s="82">
        <v>0</v>
      </c>
      <c r="G22" s="3">
        <v>0</v>
      </c>
      <c r="H22" s="82">
        <v>2</v>
      </c>
      <c r="I22" s="82">
        <v>2</v>
      </c>
      <c r="J22" s="3">
        <v>0</v>
      </c>
      <c r="K22" s="93">
        <f t="shared" si="5"/>
        <v>0.33333333333333337</v>
      </c>
      <c r="L22" s="22">
        <f t="shared" si="1"/>
        <v>1</v>
      </c>
      <c r="M22" s="22">
        <f t="shared" si="2"/>
        <v>0</v>
      </c>
      <c r="N22" s="5" t="str">
        <f t="shared" si="3"/>
        <v/>
      </c>
      <c r="O22" s="27" t="str">
        <f t="shared" si="6"/>
        <v/>
      </c>
    </row>
    <row r="23" spans="1:15" x14ac:dyDescent="0.25">
      <c r="A23" s="4" t="s">
        <v>309</v>
      </c>
      <c r="B23" s="4" t="s">
        <v>680</v>
      </c>
      <c r="C23" s="3">
        <v>1</v>
      </c>
      <c r="D23" s="82">
        <v>0</v>
      </c>
      <c r="E23" s="82">
        <v>0</v>
      </c>
      <c r="F23" s="82">
        <v>0</v>
      </c>
      <c r="G23" s="3">
        <v>0</v>
      </c>
      <c r="H23" s="82">
        <v>0</v>
      </c>
      <c r="I23" s="82">
        <v>0</v>
      </c>
      <c r="J23" s="3">
        <v>0</v>
      </c>
      <c r="K23" s="93">
        <f t="shared" si="5"/>
        <v>0</v>
      </c>
      <c r="L23" s="22">
        <f t="shared" si="1"/>
        <v>0</v>
      </c>
      <c r="M23" s="22">
        <f t="shared" si="2"/>
        <v>1</v>
      </c>
      <c r="N23" s="5">
        <f t="shared" si="3"/>
        <v>1</v>
      </c>
      <c r="O23" s="27" t="str">
        <f t="shared" si="6"/>
        <v>resultado(s) não encontrado(s)</v>
      </c>
    </row>
    <row r="24" spans="1:15" x14ac:dyDescent="0.25">
      <c r="A24" s="4" t="s">
        <v>342</v>
      </c>
      <c r="B24" s="4" t="s">
        <v>681</v>
      </c>
      <c r="C24" s="3">
        <v>1</v>
      </c>
      <c r="D24" s="82">
        <v>0</v>
      </c>
      <c r="E24" s="82">
        <v>1</v>
      </c>
      <c r="F24" s="82">
        <v>0</v>
      </c>
      <c r="G24" s="3">
        <v>0</v>
      </c>
      <c r="H24" s="82">
        <v>0</v>
      </c>
      <c r="I24" s="82">
        <v>0</v>
      </c>
      <c r="J24" s="3">
        <v>0</v>
      </c>
      <c r="K24" s="93">
        <f t="shared" si="5"/>
        <v>0.33333333333333337</v>
      </c>
      <c r="L24" s="22">
        <f t="shared" si="1"/>
        <v>1</v>
      </c>
      <c r="M24" s="22">
        <f t="shared" si="2"/>
        <v>0</v>
      </c>
      <c r="N24" s="5" t="str">
        <f t="shared" si="3"/>
        <v/>
      </c>
      <c r="O24" s="27" t="str">
        <f t="shared" si="6"/>
        <v/>
      </c>
    </row>
    <row r="25" spans="1:15" x14ac:dyDescent="0.25">
      <c r="A25" s="4" t="s">
        <v>341</v>
      </c>
      <c r="B25" s="4" t="s">
        <v>713</v>
      </c>
      <c r="C25" s="3">
        <v>1</v>
      </c>
      <c r="D25" s="82">
        <v>0</v>
      </c>
      <c r="E25" s="82">
        <v>1</v>
      </c>
      <c r="F25" s="82">
        <v>0</v>
      </c>
      <c r="G25" s="3">
        <v>0</v>
      </c>
      <c r="H25" s="82">
        <v>0</v>
      </c>
      <c r="I25" s="82">
        <v>0</v>
      </c>
      <c r="J25" s="3">
        <v>0</v>
      </c>
      <c r="K25" s="93">
        <f t="shared" si="5"/>
        <v>0.33333333333333337</v>
      </c>
      <c r="L25" s="22">
        <f t="shared" si="1"/>
        <v>1</v>
      </c>
      <c r="M25" s="22">
        <f t="shared" si="2"/>
        <v>0</v>
      </c>
      <c r="N25" s="5" t="str">
        <f t="shared" si="3"/>
        <v/>
      </c>
      <c r="O25" s="27" t="str">
        <f t="shared" si="6"/>
        <v/>
      </c>
    </row>
    <row r="26" spans="1:15" x14ac:dyDescent="0.25">
      <c r="A26" s="4" t="s">
        <v>371</v>
      </c>
      <c r="B26" s="4" t="s">
        <v>692</v>
      </c>
      <c r="C26" s="3">
        <v>1</v>
      </c>
      <c r="D26" s="82">
        <v>0</v>
      </c>
      <c r="E26" s="82">
        <v>1</v>
      </c>
      <c r="F26" s="82">
        <v>0</v>
      </c>
      <c r="G26" s="3">
        <v>0</v>
      </c>
      <c r="H26" s="82">
        <v>0</v>
      </c>
      <c r="I26" s="82">
        <v>0</v>
      </c>
      <c r="J26" s="3">
        <v>0</v>
      </c>
      <c r="K26" s="93">
        <f t="shared" si="5"/>
        <v>0.33333333333333337</v>
      </c>
      <c r="L26" s="22">
        <f t="shared" si="1"/>
        <v>1</v>
      </c>
      <c r="M26" s="22">
        <f t="shared" si="2"/>
        <v>0</v>
      </c>
      <c r="N26" s="5" t="str">
        <f t="shared" si="3"/>
        <v/>
      </c>
      <c r="O26" s="27" t="str">
        <f t="shared" si="6"/>
        <v/>
      </c>
    </row>
    <row r="27" spans="1:15" x14ac:dyDescent="0.25">
      <c r="A27" s="4" t="s">
        <v>344</v>
      </c>
      <c r="B27" s="4" t="s">
        <v>706</v>
      </c>
      <c r="C27" s="3">
        <v>1</v>
      </c>
      <c r="D27" s="82">
        <v>0</v>
      </c>
      <c r="E27" s="82">
        <v>1</v>
      </c>
      <c r="F27" s="82">
        <v>0</v>
      </c>
      <c r="G27" s="3">
        <v>0</v>
      </c>
      <c r="H27" s="82">
        <v>1</v>
      </c>
      <c r="I27" s="82">
        <v>1</v>
      </c>
      <c r="J27" s="3">
        <v>0</v>
      </c>
      <c r="K27" s="93">
        <f t="shared" si="5"/>
        <v>0.33333333333333337</v>
      </c>
      <c r="L27" s="22">
        <f t="shared" si="1"/>
        <v>1</v>
      </c>
      <c r="M27" s="22">
        <f t="shared" si="2"/>
        <v>0</v>
      </c>
      <c r="N27" s="5" t="str">
        <f t="shared" si="3"/>
        <v/>
      </c>
      <c r="O27" s="27" t="str">
        <f t="shared" si="6"/>
        <v/>
      </c>
    </row>
    <row r="28" spans="1:15" x14ac:dyDescent="0.25">
      <c r="A28" s="4" t="s">
        <v>63</v>
      </c>
      <c r="B28" s="4" t="s">
        <v>695</v>
      </c>
      <c r="C28" s="3">
        <v>1</v>
      </c>
      <c r="D28" s="82">
        <v>0</v>
      </c>
      <c r="E28" s="82">
        <v>0</v>
      </c>
      <c r="F28" s="82">
        <v>1</v>
      </c>
      <c r="G28" s="3">
        <v>-1</v>
      </c>
      <c r="H28" s="82">
        <v>0</v>
      </c>
      <c r="I28" s="82">
        <v>1</v>
      </c>
      <c r="J28" s="3">
        <v>-1</v>
      </c>
      <c r="K28" s="93">
        <f t="shared" si="5"/>
        <v>0</v>
      </c>
      <c r="L28" s="22">
        <f t="shared" si="1"/>
        <v>1</v>
      </c>
      <c r="M28" s="22">
        <f t="shared" si="2"/>
        <v>0</v>
      </c>
      <c r="N28" s="5" t="str">
        <f t="shared" si="3"/>
        <v/>
      </c>
      <c r="O28" s="27" t="str">
        <f t="shared" si="6"/>
        <v/>
      </c>
    </row>
    <row r="29" spans="1:15" x14ac:dyDescent="0.25">
      <c r="A29" s="4" t="s">
        <v>324</v>
      </c>
      <c r="B29" s="4" t="s">
        <v>688</v>
      </c>
      <c r="C29" s="3">
        <v>1</v>
      </c>
      <c r="D29" s="82">
        <v>1</v>
      </c>
      <c r="E29" s="82">
        <v>0</v>
      </c>
      <c r="F29" s="82">
        <v>0</v>
      </c>
      <c r="G29" s="3">
        <v>1</v>
      </c>
      <c r="H29" s="82">
        <v>2</v>
      </c>
      <c r="I29" s="82">
        <v>0</v>
      </c>
      <c r="J29" s="3">
        <v>2</v>
      </c>
      <c r="K29" s="93">
        <f t="shared" si="5"/>
        <v>1</v>
      </c>
      <c r="L29" s="22">
        <f t="shared" si="1"/>
        <v>1</v>
      </c>
      <c r="M29" s="22">
        <f t="shared" si="2"/>
        <v>0</v>
      </c>
      <c r="N29" s="5" t="str">
        <f t="shared" si="3"/>
        <v/>
      </c>
      <c r="O29" s="27" t="str">
        <f t="shared" si="6"/>
        <v/>
      </c>
    </row>
    <row r="30" spans="1:15" x14ac:dyDescent="0.25">
      <c r="A30" s="4" t="s">
        <v>355</v>
      </c>
      <c r="B30" s="4" t="s">
        <v>690</v>
      </c>
      <c r="C30" s="3">
        <v>1</v>
      </c>
      <c r="D30" s="82">
        <v>1</v>
      </c>
      <c r="E30" s="82">
        <v>0</v>
      </c>
      <c r="F30" s="82">
        <v>0</v>
      </c>
      <c r="G30" s="3">
        <v>1</v>
      </c>
      <c r="H30" s="82">
        <v>2</v>
      </c>
      <c r="I30" s="82">
        <v>1</v>
      </c>
      <c r="J30" s="3">
        <v>1</v>
      </c>
      <c r="K30" s="93">
        <f t="shared" si="5"/>
        <v>1</v>
      </c>
      <c r="L30" s="22">
        <f t="shared" si="1"/>
        <v>1</v>
      </c>
      <c r="M30" s="22">
        <f t="shared" si="2"/>
        <v>0</v>
      </c>
      <c r="N30" s="5" t="str">
        <f t="shared" si="3"/>
        <v/>
      </c>
      <c r="O30" s="27" t="str">
        <f t="shared" si="6"/>
        <v/>
      </c>
    </row>
    <row r="31" spans="1:15" x14ac:dyDescent="0.25">
      <c r="A31" s="4" t="s">
        <v>348</v>
      </c>
      <c r="B31" s="4" t="s">
        <v>710</v>
      </c>
      <c r="C31" s="3">
        <v>1</v>
      </c>
      <c r="D31" s="82">
        <v>0</v>
      </c>
      <c r="E31" s="82">
        <v>1</v>
      </c>
      <c r="F31" s="82">
        <v>0</v>
      </c>
      <c r="G31" s="3">
        <v>0</v>
      </c>
      <c r="H31" s="82">
        <v>1</v>
      </c>
      <c r="I31" s="82">
        <v>1</v>
      </c>
      <c r="J31" s="3">
        <v>0</v>
      </c>
      <c r="K31" s="93">
        <f t="shared" si="5"/>
        <v>0.33333333333333337</v>
      </c>
      <c r="L31" s="22">
        <f t="shared" si="1"/>
        <v>1</v>
      </c>
      <c r="M31" s="22">
        <f t="shared" si="2"/>
        <v>0</v>
      </c>
      <c r="N31" s="5" t="str">
        <f t="shared" si="3"/>
        <v/>
      </c>
      <c r="O31" s="27" t="str">
        <f t="shared" si="6"/>
        <v/>
      </c>
    </row>
    <row r="32" spans="1:15" x14ac:dyDescent="0.25">
      <c r="A32" s="4" t="s">
        <v>356</v>
      </c>
      <c r="B32" s="4" t="s">
        <v>703</v>
      </c>
      <c r="C32" s="3">
        <v>1</v>
      </c>
      <c r="D32" s="82">
        <v>0</v>
      </c>
      <c r="E32" s="82">
        <v>0</v>
      </c>
      <c r="F32" s="82">
        <v>1</v>
      </c>
      <c r="G32" s="3">
        <v>-1</v>
      </c>
      <c r="H32" s="82">
        <v>1</v>
      </c>
      <c r="I32" s="82">
        <v>3</v>
      </c>
      <c r="J32" s="3">
        <v>-2</v>
      </c>
      <c r="K32" s="93">
        <f t="shared" si="5"/>
        <v>0</v>
      </c>
      <c r="L32" s="22">
        <f t="shared" si="1"/>
        <v>1</v>
      </c>
      <c r="M32" s="22">
        <f t="shared" si="2"/>
        <v>0</v>
      </c>
      <c r="N32" s="5" t="str">
        <f t="shared" si="3"/>
        <v/>
      </c>
      <c r="O32" s="27" t="str">
        <f t="shared" si="6"/>
        <v/>
      </c>
    </row>
    <row r="33" spans="1:15" x14ac:dyDescent="0.25">
      <c r="A33" s="4" t="s">
        <v>358</v>
      </c>
      <c r="B33" s="4" t="s">
        <v>711</v>
      </c>
      <c r="C33" s="3">
        <v>1</v>
      </c>
      <c r="D33" s="82">
        <v>1</v>
      </c>
      <c r="E33" s="82">
        <v>0</v>
      </c>
      <c r="F33" s="82">
        <v>0</v>
      </c>
      <c r="G33" s="3">
        <v>1</v>
      </c>
      <c r="H33" s="82">
        <v>3</v>
      </c>
      <c r="I33" s="82">
        <v>2</v>
      </c>
      <c r="J33" s="3">
        <v>1</v>
      </c>
      <c r="K33" s="93">
        <f t="shared" si="5"/>
        <v>1</v>
      </c>
      <c r="L33" s="22">
        <f t="shared" si="1"/>
        <v>1</v>
      </c>
      <c r="M33" s="22">
        <f t="shared" si="2"/>
        <v>0</v>
      </c>
      <c r="N33" s="5" t="str">
        <f t="shared" si="3"/>
        <v/>
      </c>
      <c r="O33" s="27" t="str">
        <f t="shared" si="6"/>
        <v/>
      </c>
    </row>
    <row r="34" spans="1:15" x14ac:dyDescent="0.25">
      <c r="A34" s="4" t="s">
        <v>320</v>
      </c>
      <c r="B34" s="4" t="s">
        <v>697</v>
      </c>
      <c r="C34" s="3">
        <v>1</v>
      </c>
      <c r="D34" s="82">
        <v>1</v>
      </c>
      <c r="E34" s="82">
        <v>0</v>
      </c>
      <c r="F34" s="82">
        <v>0</v>
      </c>
      <c r="G34" s="3">
        <v>1</v>
      </c>
      <c r="H34" s="82">
        <v>2</v>
      </c>
      <c r="I34" s="82">
        <v>1</v>
      </c>
      <c r="J34" s="3">
        <v>1</v>
      </c>
      <c r="K34" s="93">
        <f t="shared" si="5"/>
        <v>1</v>
      </c>
      <c r="L34" s="22">
        <f t="shared" si="1"/>
        <v>1</v>
      </c>
      <c r="M34" s="22">
        <f t="shared" si="2"/>
        <v>0</v>
      </c>
      <c r="N34" s="5" t="str">
        <f t="shared" si="3"/>
        <v/>
      </c>
      <c r="O34" s="27" t="str">
        <f t="shared" si="6"/>
        <v/>
      </c>
    </row>
    <row r="35" spans="1:15" x14ac:dyDescent="0.25">
      <c r="A35" s="4" t="s">
        <v>318</v>
      </c>
      <c r="B35" s="4" t="s">
        <v>687</v>
      </c>
      <c r="C35" s="3">
        <v>4</v>
      </c>
      <c r="D35" s="82">
        <v>1</v>
      </c>
      <c r="E35" s="82">
        <v>0</v>
      </c>
      <c r="F35" s="82">
        <v>3</v>
      </c>
      <c r="G35" s="3">
        <v>-2</v>
      </c>
      <c r="H35" s="82">
        <v>3</v>
      </c>
      <c r="I35" s="82">
        <v>8</v>
      </c>
      <c r="J35" s="3">
        <v>-5</v>
      </c>
      <c r="K35" s="93">
        <f t="shared" si="5"/>
        <v>0.25</v>
      </c>
      <c r="L35" s="22">
        <f t="shared" si="1"/>
        <v>4</v>
      </c>
      <c r="M35" s="22">
        <f t="shared" si="2"/>
        <v>0</v>
      </c>
      <c r="N35" s="5" t="str">
        <f t="shared" si="3"/>
        <v/>
      </c>
      <c r="O35" s="27" t="str">
        <f t="shared" si="6"/>
        <v/>
      </c>
    </row>
    <row r="36" spans="1:15" x14ac:dyDescent="0.25">
      <c r="A36" s="4" t="s">
        <v>349</v>
      </c>
      <c r="B36" s="4" t="s">
        <v>680</v>
      </c>
      <c r="C36" s="3">
        <v>23</v>
      </c>
      <c r="D36" s="82">
        <v>13</v>
      </c>
      <c r="E36" s="82">
        <v>5</v>
      </c>
      <c r="F36" s="82">
        <v>5</v>
      </c>
      <c r="G36" s="3">
        <v>8</v>
      </c>
      <c r="H36" s="82">
        <v>31</v>
      </c>
      <c r="I36" s="82">
        <v>19</v>
      </c>
      <c r="J36" s="3">
        <v>12</v>
      </c>
      <c r="K36" s="93">
        <f t="shared" si="5"/>
        <v>0.6376811594202898</v>
      </c>
      <c r="L36" s="22">
        <f t="shared" si="1"/>
        <v>23</v>
      </c>
      <c r="M36" s="22">
        <f t="shared" si="2"/>
        <v>0</v>
      </c>
      <c r="N36" s="5" t="str">
        <f t="shared" si="3"/>
        <v/>
      </c>
      <c r="O36" s="27" t="str">
        <f t="shared" si="6"/>
        <v/>
      </c>
    </row>
    <row r="37" spans="1:15" x14ac:dyDescent="0.25">
      <c r="A37" s="4" t="s">
        <v>330</v>
      </c>
      <c r="B37" s="4" t="s">
        <v>715</v>
      </c>
      <c r="C37" s="3">
        <v>1</v>
      </c>
      <c r="D37" s="82">
        <v>0</v>
      </c>
      <c r="E37" s="82">
        <v>1</v>
      </c>
      <c r="F37" s="82">
        <v>0</v>
      </c>
      <c r="G37" s="3">
        <v>0</v>
      </c>
      <c r="H37" s="82">
        <v>0</v>
      </c>
      <c r="I37" s="82">
        <v>0</v>
      </c>
      <c r="J37" s="3">
        <v>0</v>
      </c>
      <c r="K37" s="93">
        <f t="shared" si="5"/>
        <v>0.33333333333333337</v>
      </c>
      <c r="L37" s="22">
        <f t="shared" si="1"/>
        <v>1</v>
      </c>
      <c r="M37" s="22">
        <f t="shared" si="2"/>
        <v>0</v>
      </c>
      <c r="N37" s="5" t="str">
        <f t="shared" si="3"/>
        <v/>
      </c>
      <c r="O37" s="27" t="str">
        <f t="shared" si="6"/>
        <v/>
      </c>
    </row>
    <row r="38" spans="1:15" x14ac:dyDescent="0.25">
      <c r="A38" s="4" t="s">
        <v>821</v>
      </c>
      <c r="B38" s="4" t="s">
        <v>682</v>
      </c>
      <c r="C38" s="3">
        <v>3</v>
      </c>
      <c r="D38" s="82">
        <v>1</v>
      </c>
      <c r="E38" s="82">
        <v>2</v>
      </c>
      <c r="F38" s="82">
        <v>0</v>
      </c>
      <c r="G38" s="3">
        <v>1</v>
      </c>
      <c r="H38" s="82">
        <v>6</v>
      </c>
      <c r="I38" s="82">
        <v>3</v>
      </c>
      <c r="J38" s="3">
        <v>3</v>
      </c>
      <c r="K38" s="93">
        <f t="shared" si="5"/>
        <v>0.55555555555555558</v>
      </c>
      <c r="L38" s="22">
        <f t="shared" si="1"/>
        <v>3</v>
      </c>
      <c r="M38" s="22">
        <f t="shared" si="2"/>
        <v>0</v>
      </c>
      <c r="N38" s="5" t="str">
        <f t="shared" si="3"/>
        <v/>
      </c>
      <c r="O38" s="27" t="str">
        <f t="shared" si="6"/>
        <v/>
      </c>
    </row>
    <row r="39" spans="1:15" x14ac:dyDescent="0.25">
      <c r="A39" s="4" t="s">
        <v>325</v>
      </c>
      <c r="B39" s="4" t="s">
        <v>709</v>
      </c>
      <c r="C39" s="3">
        <v>1</v>
      </c>
      <c r="D39" s="82">
        <v>1</v>
      </c>
      <c r="E39" s="82">
        <v>0</v>
      </c>
      <c r="F39" s="82">
        <v>0</v>
      </c>
      <c r="G39" s="3">
        <v>1</v>
      </c>
      <c r="H39" s="82">
        <v>1</v>
      </c>
      <c r="I39" s="82">
        <v>0</v>
      </c>
      <c r="J39" s="3">
        <v>1</v>
      </c>
      <c r="K39" s="93">
        <f t="shared" si="5"/>
        <v>1</v>
      </c>
      <c r="L39" s="22">
        <f t="shared" si="1"/>
        <v>1</v>
      </c>
      <c r="M39" s="22">
        <f t="shared" si="2"/>
        <v>0</v>
      </c>
      <c r="N39" s="5" t="str">
        <f t="shared" si="3"/>
        <v/>
      </c>
      <c r="O39" s="27" t="str">
        <f t="shared" si="6"/>
        <v/>
      </c>
    </row>
    <row r="40" spans="1:15" x14ac:dyDescent="0.25">
      <c r="A40" s="4" t="s">
        <v>360</v>
      </c>
      <c r="B40" s="4" t="s">
        <v>702</v>
      </c>
      <c r="C40" s="3">
        <v>1</v>
      </c>
      <c r="D40" s="82">
        <v>0</v>
      </c>
      <c r="E40" s="82">
        <v>0</v>
      </c>
      <c r="F40" s="82">
        <v>1</v>
      </c>
      <c r="G40" s="3">
        <v>-1</v>
      </c>
      <c r="H40" s="82">
        <v>0</v>
      </c>
      <c r="I40" s="82">
        <v>2</v>
      </c>
      <c r="J40" s="3">
        <v>-2</v>
      </c>
      <c r="K40" s="93">
        <f t="shared" si="5"/>
        <v>0</v>
      </c>
      <c r="L40" s="22">
        <f t="shared" si="1"/>
        <v>1</v>
      </c>
      <c r="M40" s="22">
        <f t="shared" si="2"/>
        <v>0</v>
      </c>
      <c r="N40" s="5" t="str">
        <f t="shared" si="3"/>
        <v/>
      </c>
      <c r="O40" s="27" t="str">
        <f t="shared" si="6"/>
        <v/>
      </c>
    </row>
    <row r="41" spans="1:15" x14ac:dyDescent="0.25">
      <c r="A41" s="4" t="s">
        <v>332</v>
      </c>
      <c r="B41" s="4" t="s">
        <v>719</v>
      </c>
      <c r="C41" s="3">
        <v>1</v>
      </c>
      <c r="D41" s="82">
        <v>0</v>
      </c>
      <c r="E41" s="82">
        <v>0</v>
      </c>
      <c r="F41" s="82">
        <v>1</v>
      </c>
      <c r="G41" s="3">
        <v>-1</v>
      </c>
      <c r="H41" s="82">
        <v>1</v>
      </c>
      <c r="I41" s="82">
        <v>2</v>
      </c>
      <c r="J41" s="3">
        <v>-1</v>
      </c>
      <c r="K41" s="93">
        <f t="shared" si="5"/>
        <v>0</v>
      </c>
      <c r="L41" s="22">
        <f t="shared" si="1"/>
        <v>1</v>
      </c>
      <c r="M41" s="22">
        <f t="shared" si="2"/>
        <v>0</v>
      </c>
      <c r="N41" s="5" t="str">
        <f t="shared" si="3"/>
        <v/>
      </c>
      <c r="O41" s="27" t="str">
        <f t="shared" si="6"/>
        <v/>
      </c>
    </row>
    <row r="42" spans="1:15" x14ac:dyDescent="0.25">
      <c r="A42" s="4" t="s">
        <v>331</v>
      </c>
      <c r="B42" s="4" t="s">
        <v>700</v>
      </c>
      <c r="C42" s="3">
        <v>1</v>
      </c>
      <c r="D42" s="82">
        <v>0</v>
      </c>
      <c r="E42" s="82">
        <v>0</v>
      </c>
      <c r="F42" s="82">
        <v>1</v>
      </c>
      <c r="G42" s="3">
        <v>-1</v>
      </c>
      <c r="H42" s="82">
        <v>0</v>
      </c>
      <c r="I42" s="82">
        <v>1</v>
      </c>
      <c r="J42" s="3">
        <v>-1</v>
      </c>
      <c r="K42" s="93">
        <f t="shared" si="5"/>
        <v>0</v>
      </c>
      <c r="L42" s="22">
        <f t="shared" si="1"/>
        <v>1</v>
      </c>
      <c r="M42" s="22">
        <f t="shared" si="2"/>
        <v>0</v>
      </c>
      <c r="N42" s="5" t="str">
        <f t="shared" si="3"/>
        <v/>
      </c>
      <c r="O42" s="27" t="str">
        <f t="shared" si="6"/>
        <v/>
      </c>
    </row>
    <row r="43" spans="1:15" x14ac:dyDescent="0.25">
      <c r="A43" s="4" t="s">
        <v>361</v>
      </c>
      <c r="B43" s="4" t="s">
        <v>680</v>
      </c>
      <c r="C43" s="3">
        <v>66</v>
      </c>
      <c r="D43" s="82">
        <v>47</v>
      </c>
      <c r="E43" s="82">
        <v>10</v>
      </c>
      <c r="F43" s="82">
        <v>9</v>
      </c>
      <c r="G43" s="3">
        <v>38</v>
      </c>
      <c r="H43" s="82">
        <v>122</v>
      </c>
      <c r="I43" s="82">
        <v>38</v>
      </c>
      <c r="J43" s="3">
        <v>84</v>
      </c>
      <c r="K43" s="93">
        <f t="shared" si="5"/>
        <v>0.76262626262626254</v>
      </c>
      <c r="L43" s="22">
        <f t="shared" si="1"/>
        <v>66</v>
      </c>
      <c r="M43" s="22">
        <f t="shared" si="2"/>
        <v>0</v>
      </c>
      <c r="N43" s="5" t="str">
        <f t="shared" si="3"/>
        <v/>
      </c>
      <c r="O43" s="27" t="str">
        <f t="shared" si="6"/>
        <v/>
      </c>
    </row>
    <row r="44" spans="1:15" x14ac:dyDescent="0.25">
      <c r="A44" s="4" t="s">
        <v>326</v>
      </c>
      <c r="B44" s="4" t="s">
        <v>691</v>
      </c>
      <c r="C44" s="3">
        <v>1</v>
      </c>
      <c r="D44" s="82">
        <v>1</v>
      </c>
      <c r="E44" s="82">
        <v>0</v>
      </c>
      <c r="F44" s="82">
        <v>0</v>
      </c>
      <c r="G44" s="3">
        <v>1</v>
      </c>
      <c r="H44" s="82">
        <v>1</v>
      </c>
      <c r="I44" s="82">
        <v>0</v>
      </c>
      <c r="J44" s="3">
        <v>1</v>
      </c>
      <c r="K44" s="93">
        <f t="shared" si="5"/>
        <v>1</v>
      </c>
      <c r="L44" s="22">
        <f t="shared" si="1"/>
        <v>1</v>
      </c>
      <c r="M44" s="22">
        <f t="shared" si="2"/>
        <v>0</v>
      </c>
      <c r="N44" s="5" t="str">
        <f t="shared" si="3"/>
        <v/>
      </c>
      <c r="O44" s="27" t="str">
        <f t="shared" si="6"/>
        <v/>
      </c>
    </row>
    <row r="45" spans="1:15" x14ac:dyDescent="0.25">
      <c r="A45" s="4" t="s">
        <v>313</v>
      </c>
      <c r="B45" s="4" t="s">
        <v>680</v>
      </c>
      <c r="C45" s="3">
        <v>2</v>
      </c>
      <c r="D45" s="82">
        <v>0</v>
      </c>
      <c r="E45" s="82">
        <v>2</v>
      </c>
      <c r="F45" s="82">
        <v>0</v>
      </c>
      <c r="G45" s="3">
        <v>0</v>
      </c>
      <c r="H45" s="82">
        <v>3</v>
      </c>
      <c r="I45" s="82">
        <v>3</v>
      </c>
      <c r="J45" s="3">
        <v>0</v>
      </c>
      <c r="K45" s="93">
        <f t="shared" si="5"/>
        <v>0.33333333333333337</v>
      </c>
      <c r="L45" s="22">
        <f t="shared" si="1"/>
        <v>2</v>
      </c>
      <c r="M45" s="22">
        <f t="shared" si="2"/>
        <v>0</v>
      </c>
      <c r="N45" s="5" t="str">
        <f t="shared" si="3"/>
        <v/>
      </c>
      <c r="O45" s="27" t="str">
        <f t="shared" si="6"/>
        <v/>
      </c>
    </row>
    <row r="46" spans="1:15" x14ac:dyDescent="0.25">
      <c r="A46" s="4" t="s">
        <v>743</v>
      </c>
      <c r="B46" s="4" t="s">
        <v>704</v>
      </c>
      <c r="C46" s="3">
        <v>1</v>
      </c>
      <c r="D46" s="82">
        <v>1</v>
      </c>
      <c r="E46" s="82">
        <v>0</v>
      </c>
      <c r="F46" s="82">
        <v>0</v>
      </c>
      <c r="G46" s="3">
        <v>1</v>
      </c>
      <c r="H46" s="82">
        <v>3</v>
      </c>
      <c r="I46" s="82">
        <v>0</v>
      </c>
      <c r="J46" s="3">
        <v>3</v>
      </c>
      <c r="K46" s="93">
        <f t="shared" si="5"/>
        <v>1</v>
      </c>
      <c r="L46" s="22">
        <f t="shared" si="1"/>
        <v>1</v>
      </c>
      <c r="M46" s="22">
        <f t="shared" si="2"/>
        <v>0</v>
      </c>
      <c r="N46" s="5" t="str">
        <f t="shared" si="3"/>
        <v/>
      </c>
      <c r="O46" s="27" t="str">
        <f t="shared" si="6"/>
        <v/>
      </c>
    </row>
    <row r="47" spans="1:15" x14ac:dyDescent="0.25">
      <c r="A47" s="4" t="s">
        <v>351</v>
      </c>
      <c r="B47" s="4" t="s">
        <v>714</v>
      </c>
      <c r="C47" s="3">
        <v>1</v>
      </c>
      <c r="D47" s="82">
        <v>1</v>
      </c>
      <c r="E47" s="82">
        <v>0</v>
      </c>
      <c r="F47" s="82">
        <v>0</v>
      </c>
      <c r="G47" s="3">
        <v>1</v>
      </c>
      <c r="H47" s="82">
        <v>5</v>
      </c>
      <c r="I47" s="82">
        <v>0</v>
      </c>
      <c r="J47" s="3">
        <v>5</v>
      </c>
      <c r="K47" s="93">
        <f t="shared" si="5"/>
        <v>1</v>
      </c>
      <c r="L47" s="22">
        <f t="shared" si="1"/>
        <v>1</v>
      </c>
      <c r="M47" s="22">
        <f t="shared" si="2"/>
        <v>0</v>
      </c>
      <c r="N47" s="5" t="str">
        <f t="shared" si="3"/>
        <v/>
      </c>
      <c r="O47" s="27" t="str">
        <f t="shared" si="6"/>
        <v/>
      </c>
    </row>
    <row r="48" spans="1:15" x14ac:dyDescent="0.25">
      <c r="A48" s="4" t="s">
        <v>661</v>
      </c>
      <c r="B48" s="4" t="s">
        <v>698</v>
      </c>
      <c r="C48" s="3">
        <v>1</v>
      </c>
      <c r="D48" s="82">
        <v>0</v>
      </c>
      <c r="E48" s="82">
        <v>1</v>
      </c>
      <c r="F48" s="82">
        <v>0</v>
      </c>
      <c r="G48" s="3">
        <v>0</v>
      </c>
      <c r="H48" s="82">
        <v>0</v>
      </c>
      <c r="I48" s="82">
        <v>0</v>
      </c>
      <c r="J48" s="3">
        <v>0</v>
      </c>
      <c r="K48" s="93">
        <f t="shared" si="5"/>
        <v>0.33333333333333337</v>
      </c>
      <c r="L48" s="22">
        <f t="shared" si="1"/>
        <v>1</v>
      </c>
      <c r="M48" s="22">
        <f t="shared" si="2"/>
        <v>0</v>
      </c>
      <c r="N48" s="5" t="str">
        <f t="shared" si="3"/>
        <v/>
      </c>
      <c r="O48" s="27" t="str">
        <f t="shared" si="6"/>
        <v/>
      </c>
    </row>
    <row r="49" spans="1:15" x14ac:dyDescent="0.25">
      <c r="A49" s="4" t="s">
        <v>363</v>
      </c>
      <c r="B49" s="4" t="s">
        <v>724</v>
      </c>
      <c r="C49" s="3">
        <v>1</v>
      </c>
      <c r="D49" s="82">
        <v>0</v>
      </c>
      <c r="E49" s="82">
        <v>0</v>
      </c>
      <c r="F49" s="82">
        <v>1</v>
      </c>
      <c r="G49" s="3">
        <v>-1</v>
      </c>
      <c r="H49" s="82">
        <v>0</v>
      </c>
      <c r="I49" s="82">
        <v>2</v>
      </c>
      <c r="J49" s="3">
        <v>-2</v>
      </c>
      <c r="K49" s="93">
        <f t="shared" si="5"/>
        <v>0</v>
      </c>
      <c r="L49" s="22">
        <f t="shared" si="1"/>
        <v>1</v>
      </c>
      <c r="M49" s="22">
        <f t="shared" si="2"/>
        <v>0</v>
      </c>
      <c r="N49" s="5" t="str">
        <f t="shared" si="3"/>
        <v/>
      </c>
      <c r="O49" s="27" t="str">
        <f t="shared" si="6"/>
        <v/>
      </c>
    </row>
    <row r="50" spans="1:15" x14ac:dyDescent="0.25">
      <c r="A50" s="4" t="s">
        <v>339</v>
      </c>
      <c r="B50" s="4" t="s">
        <v>708</v>
      </c>
      <c r="C50" s="3">
        <v>1</v>
      </c>
      <c r="D50" s="82">
        <v>1</v>
      </c>
      <c r="E50" s="82">
        <v>0</v>
      </c>
      <c r="F50" s="82">
        <v>0</v>
      </c>
      <c r="G50" s="3">
        <v>1</v>
      </c>
      <c r="H50" s="82">
        <v>2</v>
      </c>
      <c r="I50" s="82">
        <v>0</v>
      </c>
      <c r="J50" s="3">
        <v>2</v>
      </c>
      <c r="K50" s="93">
        <f t="shared" si="5"/>
        <v>1</v>
      </c>
      <c r="L50" s="22">
        <f t="shared" si="1"/>
        <v>1</v>
      </c>
      <c r="M50" s="22">
        <f t="shared" si="2"/>
        <v>0</v>
      </c>
      <c r="N50" s="5" t="str">
        <f t="shared" si="3"/>
        <v/>
      </c>
      <c r="O50" s="27" t="str">
        <f t="shared" si="6"/>
        <v/>
      </c>
    </row>
    <row r="51" spans="1:15" x14ac:dyDescent="0.25">
      <c r="A51" s="4" t="s">
        <v>340</v>
      </c>
      <c r="B51" s="4" t="s">
        <v>727</v>
      </c>
      <c r="C51" s="3">
        <v>1</v>
      </c>
      <c r="D51" s="82">
        <v>0</v>
      </c>
      <c r="E51" s="82">
        <v>1</v>
      </c>
      <c r="F51" s="82">
        <v>0</v>
      </c>
      <c r="G51" s="3">
        <v>0</v>
      </c>
      <c r="H51" s="82">
        <v>1</v>
      </c>
      <c r="I51" s="82">
        <v>1</v>
      </c>
      <c r="J51" s="3">
        <v>0</v>
      </c>
      <c r="K51" s="93">
        <f t="shared" si="5"/>
        <v>0.33333333333333337</v>
      </c>
      <c r="L51" s="22">
        <f t="shared" si="1"/>
        <v>1</v>
      </c>
      <c r="M51" s="22">
        <f t="shared" si="2"/>
        <v>0</v>
      </c>
      <c r="N51" s="5" t="str">
        <f t="shared" si="3"/>
        <v/>
      </c>
      <c r="O51" s="27" t="str">
        <f t="shared" si="6"/>
        <v/>
      </c>
    </row>
    <row r="52" spans="1:15" x14ac:dyDescent="0.25">
      <c r="A52" s="4" t="s">
        <v>604</v>
      </c>
      <c r="B52" s="4" t="s">
        <v>723</v>
      </c>
      <c r="C52" s="3">
        <v>1</v>
      </c>
      <c r="D52" s="82">
        <v>0</v>
      </c>
      <c r="E52" s="82">
        <v>1</v>
      </c>
      <c r="F52" s="82">
        <v>0</v>
      </c>
      <c r="G52" s="3">
        <v>0</v>
      </c>
      <c r="H52" s="82">
        <v>1</v>
      </c>
      <c r="I52" s="82">
        <v>1</v>
      </c>
      <c r="J52" s="3">
        <v>0</v>
      </c>
      <c r="K52" s="93">
        <f t="shared" si="5"/>
        <v>0.33333333333333337</v>
      </c>
      <c r="L52" s="22">
        <f t="shared" si="1"/>
        <v>1</v>
      </c>
      <c r="M52" s="22">
        <f t="shared" si="2"/>
        <v>0</v>
      </c>
      <c r="N52" s="5" t="str">
        <f t="shared" si="3"/>
        <v/>
      </c>
      <c r="O52" s="27" t="str">
        <f t="shared" si="6"/>
        <v/>
      </c>
    </row>
    <row r="53" spans="1:15" x14ac:dyDescent="0.25">
      <c r="A53" s="4" t="s">
        <v>86</v>
      </c>
      <c r="B53" s="4" t="s">
        <v>691</v>
      </c>
      <c r="C53" s="3">
        <v>3</v>
      </c>
      <c r="D53" s="82">
        <v>1</v>
      </c>
      <c r="E53" s="82">
        <v>2</v>
      </c>
      <c r="F53" s="82">
        <v>0</v>
      </c>
      <c r="G53" s="3">
        <v>1</v>
      </c>
      <c r="H53" s="82">
        <v>6</v>
      </c>
      <c r="I53" s="82">
        <v>5</v>
      </c>
      <c r="J53" s="3">
        <v>1</v>
      </c>
      <c r="K53" s="93">
        <f t="shared" si="5"/>
        <v>0.55555555555555558</v>
      </c>
      <c r="L53" s="22">
        <f t="shared" si="1"/>
        <v>3</v>
      </c>
      <c r="M53" s="22">
        <f t="shared" si="2"/>
        <v>0</v>
      </c>
      <c r="N53" s="5" t="str">
        <f t="shared" si="3"/>
        <v/>
      </c>
      <c r="O53" s="27" t="str">
        <f t="shared" si="6"/>
        <v/>
      </c>
    </row>
    <row r="54" spans="1:15" x14ac:dyDescent="0.25">
      <c r="A54" s="4" t="s">
        <v>315</v>
      </c>
      <c r="B54" s="4" t="s">
        <v>682</v>
      </c>
      <c r="C54" s="3">
        <v>2</v>
      </c>
      <c r="D54" s="82">
        <v>0</v>
      </c>
      <c r="E54" s="82">
        <v>2</v>
      </c>
      <c r="F54" s="82">
        <v>0</v>
      </c>
      <c r="G54" s="3">
        <v>0</v>
      </c>
      <c r="H54" s="82">
        <v>0</v>
      </c>
      <c r="I54" s="82">
        <v>0</v>
      </c>
      <c r="J54" s="3">
        <v>0</v>
      </c>
      <c r="K54" s="93">
        <f t="shared" si="5"/>
        <v>0.33333333333333337</v>
      </c>
      <c r="L54" s="22">
        <f t="shared" si="1"/>
        <v>2</v>
      </c>
      <c r="M54" s="22">
        <f t="shared" si="2"/>
        <v>0</v>
      </c>
      <c r="N54" s="5" t="str">
        <f t="shared" si="3"/>
        <v/>
      </c>
      <c r="O54" s="27" t="str">
        <f t="shared" si="6"/>
        <v/>
      </c>
    </row>
    <row r="55" spans="1:15" x14ac:dyDescent="0.25">
      <c r="A55" s="4" t="s">
        <v>353</v>
      </c>
      <c r="B55" s="4" t="s">
        <v>722</v>
      </c>
      <c r="C55" s="3">
        <v>1</v>
      </c>
      <c r="D55" s="82">
        <v>1</v>
      </c>
      <c r="E55" s="82">
        <v>0</v>
      </c>
      <c r="F55" s="82">
        <v>0</v>
      </c>
      <c r="G55" s="3">
        <v>1</v>
      </c>
      <c r="H55" s="82">
        <v>2</v>
      </c>
      <c r="I55" s="82">
        <v>0</v>
      </c>
      <c r="J55" s="3">
        <v>2</v>
      </c>
      <c r="K55" s="93">
        <f t="shared" si="5"/>
        <v>1</v>
      </c>
      <c r="L55" s="22">
        <f t="shared" si="1"/>
        <v>1</v>
      </c>
      <c r="M55" s="22">
        <f t="shared" si="2"/>
        <v>0</v>
      </c>
      <c r="N55" s="5" t="str">
        <f t="shared" si="3"/>
        <v/>
      </c>
      <c r="O55" s="27" t="str">
        <f t="shared" si="6"/>
        <v/>
      </c>
    </row>
    <row r="56" spans="1:15" x14ac:dyDescent="0.25">
      <c r="A56" s="4" t="s">
        <v>369</v>
      </c>
      <c r="B56" s="4" t="s">
        <v>731</v>
      </c>
      <c r="C56" s="3">
        <v>1</v>
      </c>
      <c r="D56" s="82">
        <v>1</v>
      </c>
      <c r="E56" s="82">
        <v>0</v>
      </c>
      <c r="F56" s="82">
        <v>0</v>
      </c>
      <c r="G56" s="3">
        <v>1</v>
      </c>
      <c r="H56" s="82">
        <v>1</v>
      </c>
      <c r="I56" s="82">
        <v>0</v>
      </c>
      <c r="J56" s="3">
        <v>1</v>
      </c>
      <c r="K56" s="93">
        <f t="shared" si="5"/>
        <v>1</v>
      </c>
      <c r="L56" s="22">
        <f t="shared" si="1"/>
        <v>1</v>
      </c>
      <c r="M56" s="22">
        <f t="shared" si="2"/>
        <v>0</v>
      </c>
      <c r="N56" s="5" t="str">
        <f t="shared" si="3"/>
        <v/>
      </c>
      <c r="O56" s="27" t="str">
        <f t="shared" si="6"/>
        <v/>
      </c>
    </row>
    <row r="57" spans="1:15" x14ac:dyDescent="0.25">
      <c r="A57" s="4" t="s">
        <v>367</v>
      </c>
      <c r="B57" s="4" t="s">
        <v>730</v>
      </c>
      <c r="C57" s="3">
        <v>1</v>
      </c>
      <c r="D57" s="82">
        <v>1</v>
      </c>
      <c r="E57" s="82">
        <v>0</v>
      </c>
      <c r="F57" s="82">
        <v>0</v>
      </c>
      <c r="G57" s="3">
        <v>1</v>
      </c>
      <c r="H57" s="82">
        <v>1</v>
      </c>
      <c r="I57" s="82">
        <v>0</v>
      </c>
      <c r="J57" s="3">
        <v>1</v>
      </c>
      <c r="K57" s="93">
        <f t="shared" si="5"/>
        <v>1</v>
      </c>
      <c r="L57" s="22">
        <f t="shared" si="1"/>
        <v>1</v>
      </c>
      <c r="M57" s="22">
        <f t="shared" si="2"/>
        <v>0</v>
      </c>
      <c r="N57" s="5" t="str">
        <f t="shared" si="3"/>
        <v/>
      </c>
      <c r="O57" s="27" t="str">
        <f t="shared" si="6"/>
        <v/>
      </c>
    </row>
    <row r="58" spans="1:15" x14ac:dyDescent="0.25">
      <c r="A58" s="4" t="s">
        <v>306</v>
      </c>
      <c r="B58" s="4" t="s">
        <v>680</v>
      </c>
      <c r="C58" s="3">
        <v>1</v>
      </c>
      <c r="D58" s="82">
        <v>0</v>
      </c>
      <c r="E58" s="82">
        <v>0</v>
      </c>
      <c r="F58" s="82">
        <v>1</v>
      </c>
      <c r="G58" s="3">
        <v>-1</v>
      </c>
      <c r="H58" s="82">
        <v>0</v>
      </c>
      <c r="I58" s="82">
        <v>1</v>
      </c>
      <c r="J58" s="3">
        <v>-1</v>
      </c>
      <c r="K58" s="93">
        <f t="shared" si="5"/>
        <v>0</v>
      </c>
      <c r="L58" s="22">
        <f t="shared" si="1"/>
        <v>1</v>
      </c>
      <c r="M58" s="22">
        <f t="shared" si="2"/>
        <v>0</v>
      </c>
      <c r="N58" s="5" t="str">
        <f t="shared" si="3"/>
        <v/>
      </c>
      <c r="O58" s="27" t="str">
        <f t="shared" si="6"/>
        <v/>
      </c>
    </row>
    <row r="59" spans="1:15" x14ac:dyDescent="0.25">
      <c r="A59" s="4" t="s">
        <v>310</v>
      </c>
      <c r="B59" s="4" t="s">
        <v>689</v>
      </c>
      <c r="C59" s="3">
        <v>4</v>
      </c>
      <c r="D59" s="82">
        <v>2</v>
      </c>
      <c r="E59" s="82">
        <v>0</v>
      </c>
      <c r="F59" s="82">
        <v>2</v>
      </c>
      <c r="G59" s="3">
        <v>0</v>
      </c>
      <c r="H59" s="82">
        <v>4</v>
      </c>
      <c r="I59" s="82">
        <v>4</v>
      </c>
      <c r="J59" s="3">
        <v>0</v>
      </c>
      <c r="K59" s="93">
        <f t="shared" si="5"/>
        <v>0.5</v>
      </c>
      <c r="L59" s="22">
        <f t="shared" si="1"/>
        <v>4</v>
      </c>
      <c r="M59" s="22">
        <f t="shared" si="2"/>
        <v>0</v>
      </c>
      <c r="N59" s="5" t="str">
        <f t="shared" si="3"/>
        <v/>
      </c>
      <c r="O59" s="27" t="str">
        <f t="shared" si="6"/>
        <v/>
      </c>
    </row>
    <row r="60" spans="1:15" x14ac:dyDescent="0.25">
      <c r="A60" s="4" t="s">
        <v>327</v>
      </c>
      <c r="B60" s="4" t="s">
        <v>712</v>
      </c>
      <c r="C60" s="3">
        <v>1</v>
      </c>
      <c r="D60" s="82">
        <v>0</v>
      </c>
      <c r="E60" s="82">
        <v>0</v>
      </c>
      <c r="F60" s="82">
        <v>1</v>
      </c>
      <c r="G60" s="3">
        <v>-1</v>
      </c>
      <c r="H60" s="82">
        <v>2</v>
      </c>
      <c r="I60" s="82">
        <v>3</v>
      </c>
      <c r="J60" s="3">
        <v>-1</v>
      </c>
      <c r="K60" s="93">
        <f t="shared" si="5"/>
        <v>0</v>
      </c>
      <c r="L60" s="22">
        <f t="shared" si="1"/>
        <v>1</v>
      </c>
      <c r="M60" s="22">
        <f t="shared" si="2"/>
        <v>0</v>
      </c>
      <c r="N60" s="5" t="str">
        <f t="shared" si="3"/>
        <v/>
      </c>
      <c r="O60" s="27" t="str">
        <f t="shared" si="6"/>
        <v/>
      </c>
    </row>
    <row r="61" spans="1:15" x14ac:dyDescent="0.25">
      <c r="A61" s="4" t="s">
        <v>334</v>
      </c>
      <c r="B61" s="4" t="s">
        <v>694</v>
      </c>
      <c r="C61" s="3">
        <v>1</v>
      </c>
      <c r="D61" s="82">
        <v>0</v>
      </c>
      <c r="E61" s="82">
        <v>0</v>
      </c>
      <c r="F61" s="82">
        <v>1</v>
      </c>
      <c r="G61" s="3">
        <v>-1</v>
      </c>
      <c r="H61" s="82">
        <v>0</v>
      </c>
      <c r="I61" s="82">
        <v>3</v>
      </c>
      <c r="J61" s="3">
        <v>-3</v>
      </c>
      <c r="K61" s="93">
        <f t="shared" si="5"/>
        <v>0</v>
      </c>
      <c r="L61" s="22">
        <f t="shared" si="1"/>
        <v>1</v>
      </c>
      <c r="M61" s="22">
        <f t="shared" si="2"/>
        <v>0</v>
      </c>
      <c r="N61" s="5" t="str">
        <f t="shared" si="3"/>
        <v/>
      </c>
      <c r="O61" s="27" t="str">
        <f t="shared" si="6"/>
        <v/>
      </c>
    </row>
  </sheetData>
  <autoFilter ref="A5:K61" xr:uid="{00000000-0009-0000-0000-000007000000}"/>
  <mergeCells count="4">
    <mergeCell ref="A2:K2"/>
    <mergeCell ref="A3:K3"/>
    <mergeCell ref="P3:X3"/>
    <mergeCell ref="A1:K1"/>
  </mergeCells>
  <conditionalFormatting sqref="P2:X2">
    <cfRule type="containsText" dxfId="18" priority="1" operator="containsText" text="ERRO">
      <formula>NOT(ISERROR(SEARCH("ERRO",P2)))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86"/>
  <sheetViews>
    <sheetView workbookViewId="0">
      <pane ySplit="5" topLeftCell="A6" activePane="bottomLeft" state="frozen"/>
      <selection activeCell="R10" sqref="R10"/>
      <selection pane="bottomLeft" activeCell="A6" sqref="A6"/>
    </sheetView>
  </sheetViews>
  <sheetFormatPr defaultColWidth="9.140625" defaultRowHeight="15" x14ac:dyDescent="0.25"/>
  <cols>
    <col min="1" max="1" width="10.140625" style="5" bestFit="1" customWidth="1"/>
    <col min="2" max="2" width="37.42578125" style="22" bestFit="1" customWidth="1"/>
    <col min="3" max="3" width="37.42578125" style="22" customWidth="1"/>
    <col min="4" max="4" width="19.28515625" style="22" bestFit="1" customWidth="1"/>
    <col min="5" max="8" width="5.5703125" style="22" customWidth="1"/>
    <col min="9" max="9" width="7.5703125" style="22" customWidth="1"/>
    <col min="10" max="11" width="6.7109375" style="22" customWidth="1"/>
    <col min="12" max="12" width="7.7109375" style="22" customWidth="1"/>
    <col min="13" max="13" width="8.42578125" style="22" customWidth="1"/>
    <col min="14" max="14" width="3.7109375" style="22" hidden="1" customWidth="1"/>
    <col min="15" max="15" width="3.28515625" style="22" hidden="1" customWidth="1"/>
    <col min="16" max="16" width="3.140625" style="5" customWidth="1"/>
    <col min="17" max="17" width="28.85546875" style="27" bestFit="1" customWidth="1"/>
    <col min="18" max="25" width="7.28515625" style="22" customWidth="1"/>
    <col min="26" max="16384" width="9.140625" style="22"/>
  </cols>
  <sheetData>
    <row r="1" spans="1:26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O1" s="27"/>
    </row>
    <row r="2" spans="1:26" ht="19.5" thickBot="1" x14ac:dyDescent="0.35">
      <c r="A2" s="193" t="s">
        <v>388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5"/>
      <c r="R2" s="9" t="str">
        <f>IF(R5&lt;&gt;'Jogos 2'!AB5,"ERRO","")</f>
        <v/>
      </c>
      <c r="S2" s="9" t="str">
        <f>IF(S5&lt;&gt;'Jogos 2'!AC5,"ERRO","")</f>
        <v/>
      </c>
      <c r="T2" s="9" t="str">
        <f>IF(T5&lt;&gt;'Jogos 2'!AD5,"ERRO","")</f>
        <v/>
      </c>
      <c r="U2" s="9" t="str">
        <f>IF(U5&lt;&gt;'Jogos 2'!AE5,"ERRO","")</f>
        <v/>
      </c>
      <c r="V2" s="9" t="str">
        <f>IF(V5&lt;&gt;'Jogos 2'!AF5,"ERRO","")</f>
        <v/>
      </c>
      <c r="W2" s="9" t="str">
        <f>IF(W5&lt;&gt;'Jogos 2'!AG5,"ERRO","")</f>
        <v/>
      </c>
      <c r="X2" s="9" t="str">
        <f>IF(X5&lt;&gt;'Jogos 2'!AH5,"ERRO","")</f>
        <v/>
      </c>
      <c r="Y2" s="9" t="str">
        <f>IF(Y5&lt;&gt;'Jogos 2'!AI5,"ERRO","")</f>
        <v/>
      </c>
      <c r="Z2" s="9" t="str">
        <f>IF(Z5&lt;&gt;'Jogos 2'!AJ5,"ERRO","")</f>
        <v/>
      </c>
    </row>
    <row r="3" spans="1:26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8"/>
      <c r="R3" s="177" t="s">
        <v>143</v>
      </c>
      <c r="S3" s="178"/>
      <c r="T3" s="178"/>
      <c r="U3" s="178"/>
      <c r="V3" s="178"/>
      <c r="W3" s="178"/>
      <c r="X3" s="178"/>
      <c r="Y3" s="178"/>
      <c r="Z3" s="179"/>
    </row>
    <row r="4" spans="1:26" ht="15.75" x14ac:dyDescent="0.25"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6"/>
      <c r="R4" s="87" t="s">
        <v>136</v>
      </c>
      <c r="S4" s="68" t="s">
        <v>137</v>
      </c>
      <c r="T4" s="68" t="s">
        <v>138</v>
      </c>
      <c r="U4" s="68" t="s">
        <v>139</v>
      </c>
      <c r="V4" s="89" t="s">
        <v>140</v>
      </c>
      <c r="W4" s="68" t="s">
        <v>141</v>
      </c>
      <c r="X4" s="68" t="s">
        <v>142</v>
      </c>
      <c r="Y4" s="89" t="s">
        <v>140</v>
      </c>
      <c r="Z4" s="91" t="s">
        <v>373</v>
      </c>
    </row>
    <row r="5" spans="1:26" ht="16.5" thickBot="1" x14ac:dyDescent="0.3">
      <c r="A5" s="89" t="s">
        <v>135</v>
      </c>
      <c r="B5" s="89" t="s">
        <v>133</v>
      </c>
      <c r="C5" s="89" t="s">
        <v>787</v>
      </c>
      <c r="D5" s="89" t="s">
        <v>788</v>
      </c>
      <c r="E5" s="68" t="s">
        <v>136</v>
      </c>
      <c r="F5" s="89" t="s">
        <v>137</v>
      </c>
      <c r="G5" s="89" t="s">
        <v>138</v>
      </c>
      <c r="H5" s="89" t="s">
        <v>139</v>
      </c>
      <c r="I5" s="68" t="s">
        <v>140</v>
      </c>
      <c r="J5" s="89" t="s">
        <v>141</v>
      </c>
      <c r="K5" s="89" t="s">
        <v>142</v>
      </c>
      <c r="L5" s="68" t="s">
        <v>140</v>
      </c>
      <c r="M5" s="89" t="s">
        <v>373</v>
      </c>
      <c r="P5" s="5" t="str">
        <f t="shared" ref="P5" si="0">IF(O5=0,"",O5)</f>
        <v/>
      </c>
      <c r="Q5" s="27" t="str">
        <f t="shared" ref="Q5" si="1">IF(P5="","","resultado(s) não encontrado(s)")</f>
        <v/>
      </c>
      <c r="R5" s="88">
        <f>SUM(E6:E86)</f>
        <v>157</v>
      </c>
      <c r="S5" s="69">
        <f>SUM(F6:F86)</f>
        <v>85</v>
      </c>
      <c r="T5" s="69">
        <f>SUM(G6:G86)</f>
        <v>37</v>
      </c>
      <c r="U5" s="69">
        <f>SUM(H6:H86)</f>
        <v>34</v>
      </c>
      <c r="V5" s="90">
        <f>SUM(I6:I86)</f>
        <v>51</v>
      </c>
      <c r="W5" s="69">
        <f>SUM(J6:J86)</f>
        <v>236</v>
      </c>
      <c r="X5" s="69">
        <f>SUM(K6:K86)</f>
        <v>124</v>
      </c>
      <c r="Y5" s="90">
        <f>SUM(L6:L86)</f>
        <v>112</v>
      </c>
      <c r="Z5" s="92">
        <f>((((S5*3)+(T5*1))*100)/(R5*3))/100</f>
        <v>0.61995753715498936</v>
      </c>
    </row>
    <row r="6" spans="1:26" x14ac:dyDescent="0.25">
      <c r="A6" s="82" t="s">
        <v>261</v>
      </c>
      <c r="B6" s="4" t="s">
        <v>32</v>
      </c>
      <c r="C6" s="4" t="s">
        <v>72</v>
      </c>
      <c r="D6" s="4" t="s">
        <v>0</v>
      </c>
      <c r="E6" s="3">
        <v>1</v>
      </c>
      <c r="F6" s="82">
        <v>1</v>
      </c>
      <c r="G6" s="82">
        <v>0</v>
      </c>
      <c r="H6" s="82">
        <v>0</v>
      </c>
      <c r="I6" s="3">
        <v>1</v>
      </c>
      <c r="J6" s="82">
        <v>2</v>
      </c>
      <c r="K6" s="82">
        <v>0</v>
      </c>
      <c r="L6" s="3">
        <v>2</v>
      </c>
      <c r="M6" s="93">
        <f t="shared" ref="M6:M11" si="2">IF(E6="","",((((F6*3)+(G6*1))*100)/(E6*3))/100)</f>
        <v>1</v>
      </c>
      <c r="N6" s="22">
        <f>SUM(F6:H6)</f>
        <v>1</v>
      </c>
      <c r="O6" s="22">
        <f>E6-N6</f>
        <v>0</v>
      </c>
      <c r="P6" s="5" t="str">
        <f t="shared" ref="P6:P69" si="3">IF(O6=0,"",O6)</f>
        <v/>
      </c>
      <c r="Q6" s="27" t="str">
        <f t="shared" ref="Q6:Q69" si="4">IF(P6="","","resultado(s) não encontrado(s)")</f>
        <v/>
      </c>
    </row>
    <row r="7" spans="1:26" x14ac:dyDescent="0.25">
      <c r="A7" s="82" t="s">
        <v>261</v>
      </c>
      <c r="B7" s="4" t="s">
        <v>34</v>
      </c>
      <c r="C7" s="4" t="s">
        <v>72</v>
      </c>
      <c r="D7" s="4" t="s">
        <v>0</v>
      </c>
      <c r="E7" s="3">
        <v>1</v>
      </c>
      <c r="F7" s="82">
        <v>1</v>
      </c>
      <c r="G7" s="82">
        <v>0</v>
      </c>
      <c r="H7" s="82">
        <v>0</v>
      </c>
      <c r="I7" s="3">
        <v>1</v>
      </c>
      <c r="J7" s="82">
        <v>5</v>
      </c>
      <c r="K7" s="82">
        <v>0</v>
      </c>
      <c r="L7" s="3">
        <v>5</v>
      </c>
      <c r="M7" s="93">
        <f t="shared" si="2"/>
        <v>1</v>
      </c>
      <c r="N7" s="22">
        <f t="shared" ref="N7:N71" si="5">SUM(F7:H7)</f>
        <v>1</v>
      </c>
      <c r="O7" s="22">
        <f t="shared" ref="O7:O71" si="6">E7-N7</f>
        <v>0</v>
      </c>
      <c r="P7" s="5" t="str">
        <f t="shared" si="3"/>
        <v/>
      </c>
      <c r="Q7" s="27" t="str">
        <f t="shared" si="4"/>
        <v/>
      </c>
    </row>
    <row r="8" spans="1:26" x14ac:dyDescent="0.25">
      <c r="A8" s="82" t="s">
        <v>261</v>
      </c>
      <c r="B8" s="4" t="s">
        <v>639</v>
      </c>
      <c r="C8" s="4" t="s">
        <v>72</v>
      </c>
      <c r="D8" s="4" t="s">
        <v>0</v>
      </c>
      <c r="E8" s="3">
        <v>1</v>
      </c>
      <c r="F8" s="82">
        <v>0</v>
      </c>
      <c r="G8" s="82">
        <v>0</v>
      </c>
      <c r="H8" s="82">
        <v>0</v>
      </c>
      <c r="I8" s="3">
        <v>0</v>
      </c>
      <c r="J8" s="82">
        <v>0</v>
      </c>
      <c r="K8" s="82">
        <v>0</v>
      </c>
      <c r="L8" s="3">
        <v>0</v>
      </c>
      <c r="M8" s="93">
        <f t="shared" si="2"/>
        <v>0</v>
      </c>
      <c r="N8" s="22">
        <f t="shared" si="5"/>
        <v>0</v>
      </c>
      <c r="O8" s="22">
        <f t="shared" si="6"/>
        <v>1</v>
      </c>
      <c r="P8" s="5">
        <f t="shared" si="3"/>
        <v>1</v>
      </c>
      <c r="Q8" s="27" t="str">
        <f t="shared" si="4"/>
        <v>resultado(s) não encontrado(s)</v>
      </c>
    </row>
    <row r="9" spans="1:26" x14ac:dyDescent="0.25">
      <c r="A9" s="82" t="s">
        <v>261</v>
      </c>
      <c r="B9" s="4" t="s">
        <v>29</v>
      </c>
      <c r="C9" s="4" t="s">
        <v>72</v>
      </c>
      <c r="D9" s="4" t="s">
        <v>0</v>
      </c>
      <c r="E9" s="3">
        <v>1</v>
      </c>
      <c r="F9" s="82">
        <v>0</v>
      </c>
      <c r="G9" s="82">
        <v>0</v>
      </c>
      <c r="H9" s="82">
        <v>1</v>
      </c>
      <c r="I9" s="3">
        <v>-1</v>
      </c>
      <c r="J9" s="82">
        <v>0</v>
      </c>
      <c r="K9" s="82">
        <v>1</v>
      </c>
      <c r="L9" s="3">
        <v>-1</v>
      </c>
      <c r="M9" s="93">
        <f t="shared" si="2"/>
        <v>0</v>
      </c>
      <c r="N9" s="22">
        <f t="shared" si="5"/>
        <v>1</v>
      </c>
      <c r="O9" s="22">
        <f t="shared" si="6"/>
        <v>0</v>
      </c>
      <c r="P9" s="5" t="str">
        <f t="shared" si="3"/>
        <v/>
      </c>
      <c r="Q9" s="27" t="str">
        <f t="shared" si="4"/>
        <v/>
      </c>
    </row>
    <row r="10" spans="1:26" x14ac:dyDescent="0.25">
      <c r="A10" s="82" t="s">
        <v>262</v>
      </c>
      <c r="B10" s="4" t="s">
        <v>20</v>
      </c>
      <c r="C10" s="4" t="s">
        <v>778</v>
      </c>
      <c r="D10" s="4" t="s">
        <v>21</v>
      </c>
      <c r="E10" s="3">
        <v>1</v>
      </c>
      <c r="F10" s="82">
        <v>1</v>
      </c>
      <c r="G10" s="82">
        <v>0</v>
      </c>
      <c r="H10" s="82">
        <v>0</v>
      </c>
      <c r="I10" s="3">
        <v>1</v>
      </c>
      <c r="J10" s="82">
        <v>1</v>
      </c>
      <c r="K10" s="82">
        <v>0</v>
      </c>
      <c r="L10" s="3">
        <v>1</v>
      </c>
      <c r="M10" s="93">
        <f t="shared" si="2"/>
        <v>1</v>
      </c>
      <c r="N10" s="22">
        <f t="shared" si="5"/>
        <v>1</v>
      </c>
      <c r="O10" s="22">
        <f t="shared" si="6"/>
        <v>0</v>
      </c>
      <c r="P10" s="5" t="str">
        <f t="shared" si="3"/>
        <v/>
      </c>
      <c r="Q10" s="27" t="str">
        <f t="shared" si="4"/>
        <v/>
      </c>
    </row>
    <row r="11" spans="1:26" x14ac:dyDescent="0.25">
      <c r="A11" s="82" t="s">
        <v>262</v>
      </c>
      <c r="B11" s="4" t="s">
        <v>110</v>
      </c>
      <c r="C11" s="4" t="s">
        <v>757</v>
      </c>
      <c r="D11" s="4" t="s">
        <v>0</v>
      </c>
      <c r="E11" s="3">
        <v>1</v>
      </c>
      <c r="F11" s="82">
        <v>0</v>
      </c>
      <c r="G11" s="82">
        <v>1</v>
      </c>
      <c r="H11" s="82">
        <v>0</v>
      </c>
      <c r="I11" s="3">
        <v>0</v>
      </c>
      <c r="J11" s="82">
        <v>1</v>
      </c>
      <c r="K11" s="82">
        <v>1</v>
      </c>
      <c r="L11" s="3">
        <v>0</v>
      </c>
      <c r="M11" s="93">
        <f t="shared" si="2"/>
        <v>0.33333333333333337</v>
      </c>
      <c r="N11" s="22">
        <f t="shared" si="5"/>
        <v>1</v>
      </c>
      <c r="O11" s="22">
        <f t="shared" si="6"/>
        <v>0</v>
      </c>
      <c r="P11" s="5" t="str">
        <f t="shared" si="3"/>
        <v/>
      </c>
      <c r="Q11" s="27" t="str">
        <f t="shared" si="4"/>
        <v/>
      </c>
    </row>
    <row r="12" spans="1:26" x14ac:dyDescent="0.25">
      <c r="A12" s="82" t="s">
        <v>262</v>
      </c>
      <c r="B12" s="4" t="s">
        <v>56</v>
      </c>
      <c r="C12" s="4" t="s">
        <v>754</v>
      </c>
      <c r="D12" s="4" t="s">
        <v>1</v>
      </c>
      <c r="E12" s="3">
        <v>1</v>
      </c>
      <c r="F12" s="82">
        <v>0</v>
      </c>
      <c r="G12" s="82">
        <v>1</v>
      </c>
      <c r="H12" s="82">
        <v>0</v>
      </c>
      <c r="I12" s="3">
        <v>0</v>
      </c>
      <c r="J12" s="82">
        <v>0</v>
      </c>
      <c r="K12" s="82">
        <v>0</v>
      </c>
      <c r="L12" s="3">
        <v>0</v>
      </c>
      <c r="M12" s="93">
        <f t="shared" ref="M12:M75" si="7">IF(E12="","",((((F12*3)+(G12*1))*100)/(E12*3))/100)</f>
        <v>0.33333333333333337</v>
      </c>
      <c r="N12" s="22">
        <f t="shared" si="5"/>
        <v>1</v>
      </c>
      <c r="O12" s="22">
        <f t="shared" si="6"/>
        <v>0</v>
      </c>
      <c r="P12" s="5" t="str">
        <f t="shared" si="3"/>
        <v/>
      </c>
      <c r="Q12" s="27" t="str">
        <f t="shared" si="4"/>
        <v/>
      </c>
    </row>
    <row r="13" spans="1:26" x14ac:dyDescent="0.25">
      <c r="A13" s="82" t="s">
        <v>262</v>
      </c>
      <c r="B13" s="4" t="s">
        <v>56</v>
      </c>
      <c r="C13" s="4" t="s">
        <v>778</v>
      </c>
      <c r="D13" s="4" t="s">
        <v>21</v>
      </c>
      <c r="E13" s="3">
        <v>1</v>
      </c>
      <c r="F13" s="82">
        <v>0</v>
      </c>
      <c r="G13" s="82">
        <v>1</v>
      </c>
      <c r="H13" s="82">
        <v>0</v>
      </c>
      <c r="I13" s="3">
        <v>0</v>
      </c>
      <c r="J13" s="82">
        <v>0</v>
      </c>
      <c r="K13" s="82">
        <v>0</v>
      </c>
      <c r="L13" s="3">
        <v>0</v>
      </c>
      <c r="M13" s="93">
        <f t="shared" si="7"/>
        <v>0.33333333333333337</v>
      </c>
      <c r="N13" s="22">
        <f t="shared" si="5"/>
        <v>1</v>
      </c>
      <c r="O13" s="22">
        <f t="shared" si="6"/>
        <v>0</v>
      </c>
      <c r="P13" s="5" t="str">
        <f t="shared" si="3"/>
        <v/>
      </c>
      <c r="Q13" s="27" t="str">
        <f t="shared" si="4"/>
        <v/>
      </c>
    </row>
    <row r="14" spans="1:26" x14ac:dyDescent="0.25">
      <c r="A14" s="82" t="s">
        <v>262</v>
      </c>
      <c r="B14" s="4" t="s">
        <v>659</v>
      </c>
      <c r="C14" s="4" t="s">
        <v>763</v>
      </c>
      <c r="D14" s="4" t="s">
        <v>0</v>
      </c>
      <c r="E14" s="3">
        <v>2</v>
      </c>
      <c r="F14" s="82">
        <v>2</v>
      </c>
      <c r="G14" s="82">
        <v>0</v>
      </c>
      <c r="H14" s="82">
        <v>0</v>
      </c>
      <c r="I14" s="3">
        <v>2</v>
      </c>
      <c r="J14" s="82">
        <v>5</v>
      </c>
      <c r="K14" s="82">
        <v>1</v>
      </c>
      <c r="L14" s="3">
        <v>4</v>
      </c>
      <c r="M14" s="93">
        <f t="shared" si="7"/>
        <v>1</v>
      </c>
      <c r="N14" s="22">
        <f t="shared" si="5"/>
        <v>2</v>
      </c>
      <c r="O14" s="22">
        <f t="shared" si="6"/>
        <v>0</v>
      </c>
      <c r="P14" s="5" t="str">
        <f t="shared" si="3"/>
        <v/>
      </c>
      <c r="Q14" s="27" t="str">
        <f t="shared" si="4"/>
        <v/>
      </c>
    </row>
    <row r="15" spans="1:26" x14ac:dyDescent="0.25">
      <c r="A15" s="82" t="s">
        <v>262</v>
      </c>
      <c r="B15" s="4" t="s">
        <v>90</v>
      </c>
      <c r="C15" s="4" t="s">
        <v>752</v>
      </c>
      <c r="D15" s="4" t="s">
        <v>0</v>
      </c>
      <c r="E15" s="3">
        <v>3</v>
      </c>
      <c r="F15" s="82">
        <v>2</v>
      </c>
      <c r="G15" s="82">
        <v>1</v>
      </c>
      <c r="H15" s="82">
        <v>0</v>
      </c>
      <c r="I15" s="3">
        <v>2</v>
      </c>
      <c r="J15" s="82">
        <v>5</v>
      </c>
      <c r="K15" s="82">
        <v>2</v>
      </c>
      <c r="L15" s="3">
        <v>3</v>
      </c>
      <c r="M15" s="93">
        <f t="shared" si="7"/>
        <v>0.77777777777777768</v>
      </c>
      <c r="N15" s="22">
        <f t="shared" ref="N15" si="8">SUM(F15:H15)</f>
        <v>3</v>
      </c>
      <c r="O15" s="22">
        <f t="shared" ref="O15" si="9">E15-N15</f>
        <v>0</v>
      </c>
      <c r="P15" s="5" t="str">
        <f t="shared" ref="P15" si="10">IF(O15=0,"",O15)</f>
        <v/>
      </c>
      <c r="Q15" s="27" t="str">
        <f t="shared" ref="Q15" si="11">IF(P15="","","resultado(s) não encontrado(s)")</f>
        <v/>
      </c>
    </row>
    <row r="16" spans="1:26" x14ac:dyDescent="0.25">
      <c r="A16" s="82" t="s">
        <v>262</v>
      </c>
      <c r="B16" s="4" t="s">
        <v>113</v>
      </c>
      <c r="C16" s="4" t="s">
        <v>113</v>
      </c>
      <c r="D16" s="4" t="s">
        <v>23</v>
      </c>
      <c r="E16" s="3">
        <v>1</v>
      </c>
      <c r="F16" s="82">
        <v>1</v>
      </c>
      <c r="G16" s="82">
        <v>0</v>
      </c>
      <c r="H16" s="82">
        <v>0</v>
      </c>
      <c r="I16" s="3">
        <v>1</v>
      </c>
      <c r="J16" s="82">
        <v>5</v>
      </c>
      <c r="K16" s="82">
        <v>0</v>
      </c>
      <c r="L16" s="3">
        <v>5</v>
      </c>
      <c r="M16" s="93">
        <f t="shared" si="7"/>
        <v>1</v>
      </c>
      <c r="N16" s="22">
        <f t="shared" si="5"/>
        <v>1</v>
      </c>
      <c r="O16" s="22">
        <f t="shared" si="6"/>
        <v>0</v>
      </c>
      <c r="P16" s="5" t="str">
        <f t="shared" si="3"/>
        <v/>
      </c>
      <c r="Q16" s="27" t="str">
        <f t="shared" si="4"/>
        <v/>
      </c>
    </row>
    <row r="17" spans="1:17" x14ac:dyDescent="0.25">
      <c r="A17" s="82" t="s">
        <v>262</v>
      </c>
      <c r="B17" s="4" t="s">
        <v>104</v>
      </c>
      <c r="C17" s="4" t="s">
        <v>101</v>
      </c>
      <c r="D17" s="4" t="s">
        <v>18</v>
      </c>
      <c r="E17" s="3">
        <v>1</v>
      </c>
      <c r="F17" s="82">
        <v>0</v>
      </c>
      <c r="G17" s="82">
        <v>0</v>
      </c>
      <c r="H17" s="82">
        <v>1</v>
      </c>
      <c r="I17" s="3">
        <v>-1</v>
      </c>
      <c r="J17" s="82">
        <v>0</v>
      </c>
      <c r="K17" s="82">
        <v>1</v>
      </c>
      <c r="L17" s="3">
        <v>-1</v>
      </c>
      <c r="M17" s="93">
        <f t="shared" si="7"/>
        <v>0</v>
      </c>
      <c r="N17" s="22">
        <f t="shared" si="5"/>
        <v>1</v>
      </c>
      <c r="O17" s="22">
        <f t="shared" si="6"/>
        <v>0</v>
      </c>
      <c r="P17" s="5" t="str">
        <f t="shared" si="3"/>
        <v/>
      </c>
      <c r="Q17" s="27" t="str">
        <f t="shared" si="4"/>
        <v/>
      </c>
    </row>
    <row r="18" spans="1:17" x14ac:dyDescent="0.25">
      <c r="A18" s="82" t="s">
        <v>262</v>
      </c>
      <c r="B18" s="4" t="s">
        <v>50</v>
      </c>
      <c r="C18" s="4" t="s">
        <v>752</v>
      </c>
      <c r="D18" s="4" t="s">
        <v>0</v>
      </c>
      <c r="E18" s="3">
        <v>2</v>
      </c>
      <c r="F18" s="82">
        <v>2</v>
      </c>
      <c r="G18" s="82">
        <v>0</v>
      </c>
      <c r="H18" s="82">
        <v>0</v>
      </c>
      <c r="I18" s="3">
        <v>2</v>
      </c>
      <c r="J18" s="82">
        <v>4</v>
      </c>
      <c r="K18" s="82">
        <v>0</v>
      </c>
      <c r="L18" s="3">
        <v>4</v>
      </c>
      <c r="M18" s="93">
        <f t="shared" si="7"/>
        <v>1</v>
      </c>
      <c r="N18" s="22">
        <f t="shared" si="5"/>
        <v>2</v>
      </c>
      <c r="O18" s="22">
        <f t="shared" si="6"/>
        <v>0</v>
      </c>
      <c r="P18" s="5" t="str">
        <f t="shared" si="3"/>
        <v/>
      </c>
      <c r="Q18" s="27" t="str">
        <f t="shared" si="4"/>
        <v/>
      </c>
    </row>
    <row r="19" spans="1:17" x14ac:dyDescent="0.25">
      <c r="A19" s="82" t="s">
        <v>262</v>
      </c>
      <c r="B19" s="4" t="s">
        <v>109</v>
      </c>
      <c r="C19" s="4" t="s">
        <v>782</v>
      </c>
      <c r="D19" s="4" t="s">
        <v>15</v>
      </c>
      <c r="E19" s="3">
        <v>2</v>
      </c>
      <c r="F19" s="82">
        <v>1</v>
      </c>
      <c r="G19" s="82">
        <v>0</v>
      </c>
      <c r="H19" s="82">
        <v>1</v>
      </c>
      <c r="I19" s="3">
        <v>0</v>
      </c>
      <c r="J19" s="82">
        <v>5</v>
      </c>
      <c r="K19" s="82">
        <v>2</v>
      </c>
      <c r="L19" s="3">
        <v>3</v>
      </c>
      <c r="M19" s="93">
        <f t="shared" si="7"/>
        <v>0.5</v>
      </c>
      <c r="N19" s="22">
        <f t="shared" si="5"/>
        <v>2</v>
      </c>
      <c r="O19" s="22">
        <f t="shared" si="6"/>
        <v>0</v>
      </c>
      <c r="P19" s="5" t="str">
        <f t="shared" si="3"/>
        <v/>
      </c>
      <c r="Q19" s="27" t="str">
        <f t="shared" si="4"/>
        <v/>
      </c>
    </row>
    <row r="20" spans="1:17" x14ac:dyDescent="0.25">
      <c r="A20" s="82" t="s">
        <v>262</v>
      </c>
      <c r="B20" s="4" t="s">
        <v>108</v>
      </c>
      <c r="C20" s="4" t="s">
        <v>781</v>
      </c>
      <c r="D20" s="4" t="s">
        <v>15</v>
      </c>
      <c r="E20" s="3">
        <v>2</v>
      </c>
      <c r="F20" s="82">
        <v>1</v>
      </c>
      <c r="G20" s="82">
        <v>0</v>
      </c>
      <c r="H20" s="82">
        <v>1</v>
      </c>
      <c r="I20" s="3">
        <v>0</v>
      </c>
      <c r="J20" s="82">
        <v>4</v>
      </c>
      <c r="K20" s="82">
        <v>2</v>
      </c>
      <c r="L20" s="3">
        <v>2</v>
      </c>
      <c r="M20" s="93">
        <f t="shared" si="7"/>
        <v>0.5</v>
      </c>
      <c r="N20" s="22">
        <f t="shared" si="5"/>
        <v>2</v>
      </c>
      <c r="O20" s="22">
        <f t="shared" si="6"/>
        <v>0</v>
      </c>
      <c r="P20" s="5" t="str">
        <f t="shared" si="3"/>
        <v/>
      </c>
      <c r="Q20" s="27" t="str">
        <f t="shared" si="4"/>
        <v/>
      </c>
    </row>
    <row r="21" spans="1:17" x14ac:dyDescent="0.25">
      <c r="A21" s="82" t="s">
        <v>262</v>
      </c>
      <c r="B21" s="4" t="s">
        <v>94</v>
      </c>
      <c r="C21" s="4" t="s">
        <v>765</v>
      </c>
      <c r="D21" s="4" t="s">
        <v>0</v>
      </c>
      <c r="E21" s="3">
        <v>2</v>
      </c>
      <c r="F21" s="82">
        <v>1</v>
      </c>
      <c r="G21" s="82">
        <v>1</v>
      </c>
      <c r="H21" s="82">
        <v>0</v>
      </c>
      <c r="I21" s="3">
        <v>1</v>
      </c>
      <c r="J21" s="82">
        <v>3</v>
      </c>
      <c r="K21" s="82">
        <v>1</v>
      </c>
      <c r="L21" s="3">
        <v>2</v>
      </c>
      <c r="M21" s="93">
        <f t="shared" si="7"/>
        <v>0.66666666666666674</v>
      </c>
      <c r="N21" s="22">
        <f t="shared" si="5"/>
        <v>2</v>
      </c>
      <c r="O21" s="22">
        <f t="shared" si="6"/>
        <v>0</v>
      </c>
      <c r="P21" s="5" t="str">
        <f t="shared" si="3"/>
        <v/>
      </c>
      <c r="Q21" s="27" t="str">
        <f t="shared" si="4"/>
        <v/>
      </c>
    </row>
    <row r="22" spans="1:17" x14ac:dyDescent="0.25">
      <c r="A22" s="82" t="s">
        <v>262</v>
      </c>
      <c r="B22" s="4" t="s">
        <v>51</v>
      </c>
      <c r="C22" s="4" t="s">
        <v>780</v>
      </c>
      <c r="D22" s="4" t="s">
        <v>17</v>
      </c>
      <c r="E22" s="3">
        <v>1</v>
      </c>
      <c r="F22" s="82">
        <v>1</v>
      </c>
      <c r="G22" s="82">
        <v>0</v>
      </c>
      <c r="H22" s="82">
        <v>0</v>
      </c>
      <c r="I22" s="3">
        <v>1</v>
      </c>
      <c r="J22" s="82">
        <v>3</v>
      </c>
      <c r="K22" s="82">
        <v>0</v>
      </c>
      <c r="L22" s="3">
        <v>3</v>
      </c>
      <c r="M22" s="93">
        <f t="shared" si="7"/>
        <v>1</v>
      </c>
      <c r="N22" s="22">
        <f t="shared" si="5"/>
        <v>1</v>
      </c>
      <c r="O22" s="22">
        <f t="shared" si="6"/>
        <v>0</v>
      </c>
      <c r="P22" s="5" t="str">
        <f t="shared" si="3"/>
        <v/>
      </c>
      <c r="Q22" s="27" t="str">
        <f t="shared" si="4"/>
        <v/>
      </c>
    </row>
    <row r="23" spans="1:17" x14ac:dyDescent="0.25">
      <c r="A23" s="82" t="s">
        <v>262</v>
      </c>
      <c r="B23" s="4" t="s">
        <v>101</v>
      </c>
      <c r="C23" s="4" t="s">
        <v>101</v>
      </c>
      <c r="D23" s="4" t="s">
        <v>18</v>
      </c>
      <c r="E23" s="3">
        <v>1</v>
      </c>
      <c r="F23" s="82">
        <v>1</v>
      </c>
      <c r="G23" s="82">
        <v>0</v>
      </c>
      <c r="H23" s="82">
        <v>0</v>
      </c>
      <c r="I23" s="3">
        <v>1</v>
      </c>
      <c r="J23" s="82">
        <v>3</v>
      </c>
      <c r="K23" s="82">
        <v>0</v>
      </c>
      <c r="L23" s="3">
        <v>3</v>
      </c>
      <c r="M23" s="93">
        <f t="shared" si="7"/>
        <v>1</v>
      </c>
      <c r="N23" s="22">
        <f t="shared" si="5"/>
        <v>1</v>
      </c>
      <c r="O23" s="22">
        <f t="shared" si="6"/>
        <v>0</v>
      </c>
      <c r="P23" s="5" t="str">
        <f t="shared" si="3"/>
        <v/>
      </c>
      <c r="Q23" s="27" t="str">
        <f t="shared" si="4"/>
        <v/>
      </c>
    </row>
    <row r="24" spans="1:17" x14ac:dyDescent="0.25">
      <c r="A24" s="82" t="s">
        <v>262</v>
      </c>
      <c r="B24" s="4" t="s">
        <v>84</v>
      </c>
      <c r="C24" s="4" t="s">
        <v>770</v>
      </c>
      <c r="D24" s="4" t="s">
        <v>0</v>
      </c>
      <c r="E24" s="3">
        <v>1</v>
      </c>
      <c r="F24" s="82">
        <v>0</v>
      </c>
      <c r="G24" s="82">
        <v>0</v>
      </c>
      <c r="H24" s="82">
        <v>1</v>
      </c>
      <c r="I24" s="3">
        <v>-1</v>
      </c>
      <c r="J24" s="82">
        <v>1</v>
      </c>
      <c r="K24" s="82">
        <v>3</v>
      </c>
      <c r="L24" s="3">
        <v>-2</v>
      </c>
      <c r="M24" s="93">
        <f t="shared" si="7"/>
        <v>0</v>
      </c>
      <c r="N24" s="22">
        <f t="shared" si="5"/>
        <v>1</v>
      </c>
      <c r="O24" s="22">
        <f t="shared" si="6"/>
        <v>0</v>
      </c>
      <c r="P24" s="5" t="str">
        <f t="shared" si="3"/>
        <v/>
      </c>
      <c r="Q24" s="27" t="str">
        <f t="shared" si="4"/>
        <v/>
      </c>
    </row>
    <row r="25" spans="1:17" x14ac:dyDescent="0.25">
      <c r="A25" s="82" t="s">
        <v>262</v>
      </c>
      <c r="B25" s="4" t="s">
        <v>97</v>
      </c>
      <c r="C25" s="4" t="s">
        <v>776</v>
      </c>
      <c r="D25" s="4" t="s">
        <v>5</v>
      </c>
      <c r="E25" s="3">
        <v>1</v>
      </c>
      <c r="F25" s="82">
        <v>0</v>
      </c>
      <c r="G25" s="82">
        <v>0</v>
      </c>
      <c r="H25" s="82">
        <v>1</v>
      </c>
      <c r="I25" s="3">
        <v>-1</v>
      </c>
      <c r="J25" s="82">
        <v>2</v>
      </c>
      <c r="K25" s="82">
        <v>3</v>
      </c>
      <c r="L25" s="3">
        <v>-1</v>
      </c>
      <c r="M25" s="93">
        <f t="shared" si="7"/>
        <v>0</v>
      </c>
      <c r="N25" s="22">
        <f t="shared" si="5"/>
        <v>1</v>
      </c>
      <c r="O25" s="22">
        <f t="shared" si="6"/>
        <v>0</v>
      </c>
      <c r="P25" s="5" t="str">
        <f t="shared" si="3"/>
        <v/>
      </c>
      <c r="Q25" s="27" t="str">
        <f t="shared" si="4"/>
        <v/>
      </c>
    </row>
    <row r="26" spans="1:17" x14ac:dyDescent="0.25">
      <c r="A26" s="82" t="s">
        <v>262</v>
      </c>
      <c r="B26" s="4" t="s">
        <v>44</v>
      </c>
      <c r="C26" s="4" t="s">
        <v>750</v>
      </c>
      <c r="D26" s="4" t="s">
        <v>0</v>
      </c>
      <c r="E26" s="3">
        <v>4</v>
      </c>
      <c r="F26" s="82">
        <v>1</v>
      </c>
      <c r="G26" s="82">
        <v>0</v>
      </c>
      <c r="H26" s="82">
        <v>3</v>
      </c>
      <c r="I26" s="3">
        <v>-2</v>
      </c>
      <c r="J26" s="82">
        <v>2</v>
      </c>
      <c r="K26" s="82">
        <v>6</v>
      </c>
      <c r="L26" s="3">
        <v>-4</v>
      </c>
      <c r="M26" s="93">
        <f t="shared" si="7"/>
        <v>0.25</v>
      </c>
      <c r="N26" s="22">
        <f t="shared" si="5"/>
        <v>4</v>
      </c>
      <c r="O26" s="22">
        <f t="shared" si="6"/>
        <v>0</v>
      </c>
      <c r="P26" s="5" t="str">
        <f t="shared" si="3"/>
        <v/>
      </c>
      <c r="Q26" s="27" t="str">
        <f t="shared" si="4"/>
        <v/>
      </c>
    </row>
    <row r="27" spans="1:17" x14ac:dyDescent="0.25">
      <c r="A27" s="82" t="s">
        <v>262</v>
      </c>
      <c r="B27" s="4" t="s">
        <v>41</v>
      </c>
      <c r="C27" s="4" t="s">
        <v>769</v>
      </c>
      <c r="D27" s="4" t="s">
        <v>10</v>
      </c>
      <c r="E27" s="3">
        <v>3</v>
      </c>
      <c r="F27" s="82">
        <v>1</v>
      </c>
      <c r="G27" s="82">
        <v>1</v>
      </c>
      <c r="H27" s="82">
        <v>1</v>
      </c>
      <c r="I27" s="3">
        <v>0</v>
      </c>
      <c r="J27" s="82">
        <v>2</v>
      </c>
      <c r="K27" s="82">
        <v>2</v>
      </c>
      <c r="L27" s="3">
        <v>0</v>
      </c>
      <c r="M27" s="93">
        <f t="shared" si="7"/>
        <v>0.44444444444444442</v>
      </c>
      <c r="N27" s="22">
        <f t="shared" si="5"/>
        <v>3</v>
      </c>
      <c r="O27" s="22">
        <f t="shared" si="6"/>
        <v>0</v>
      </c>
      <c r="P27" s="5" t="str">
        <f t="shared" si="3"/>
        <v/>
      </c>
      <c r="Q27" s="27" t="str">
        <f t="shared" si="4"/>
        <v/>
      </c>
    </row>
    <row r="28" spans="1:17" x14ac:dyDescent="0.25">
      <c r="A28" s="82" t="s">
        <v>262</v>
      </c>
      <c r="B28" s="4" t="s">
        <v>96</v>
      </c>
      <c r="C28" s="4" t="s">
        <v>774</v>
      </c>
      <c r="D28" s="4" t="s">
        <v>0</v>
      </c>
      <c r="E28" s="3">
        <v>1</v>
      </c>
      <c r="F28" s="82">
        <v>1</v>
      </c>
      <c r="G28" s="82">
        <v>0</v>
      </c>
      <c r="H28" s="82">
        <v>0</v>
      </c>
      <c r="I28" s="3">
        <v>1</v>
      </c>
      <c r="J28" s="82">
        <v>3</v>
      </c>
      <c r="K28" s="82">
        <v>2</v>
      </c>
      <c r="L28" s="3">
        <v>1</v>
      </c>
      <c r="M28" s="93">
        <f t="shared" si="7"/>
        <v>1</v>
      </c>
      <c r="N28" s="22">
        <f t="shared" si="5"/>
        <v>1</v>
      </c>
      <c r="O28" s="22">
        <f t="shared" si="6"/>
        <v>0</v>
      </c>
      <c r="P28" s="5" t="str">
        <f t="shared" si="3"/>
        <v/>
      </c>
      <c r="Q28" s="27" t="str">
        <f t="shared" si="4"/>
        <v/>
      </c>
    </row>
    <row r="29" spans="1:17" x14ac:dyDescent="0.25">
      <c r="A29" s="82" t="s">
        <v>262</v>
      </c>
      <c r="B29" s="4" t="s">
        <v>67</v>
      </c>
      <c r="C29" s="4" t="s">
        <v>72</v>
      </c>
      <c r="D29" s="4" t="s">
        <v>0</v>
      </c>
      <c r="E29" s="3">
        <v>2</v>
      </c>
      <c r="F29" s="82">
        <v>1</v>
      </c>
      <c r="G29" s="82">
        <v>0</v>
      </c>
      <c r="H29" s="82">
        <v>1</v>
      </c>
      <c r="I29" s="3">
        <v>0</v>
      </c>
      <c r="J29" s="82">
        <v>1</v>
      </c>
      <c r="K29" s="82">
        <v>1</v>
      </c>
      <c r="L29" s="3">
        <v>0</v>
      </c>
      <c r="M29" s="93">
        <f t="shared" si="7"/>
        <v>0.5</v>
      </c>
      <c r="N29" s="22">
        <f t="shared" si="5"/>
        <v>2</v>
      </c>
      <c r="O29" s="22">
        <f t="shared" si="6"/>
        <v>0</v>
      </c>
      <c r="P29" s="5" t="str">
        <f t="shared" si="3"/>
        <v/>
      </c>
      <c r="Q29" s="27" t="str">
        <f t="shared" si="4"/>
        <v/>
      </c>
    </row>
    <row r="30" spans="1:17" x14ac:dyDescent="0.25">
      <c r="A30" s="82" t="s">
        <v>262</v>
      </c>
      <c r="B30" s="4" t="s">
        <v>103</v>
      </c>
      <c r="C30" s="4" t="s">
        <v>103</v>
      </c>
      <c r="D30" s="4" t="s">
        <v>0</v>
      </c>
      <c r="E30" s="3">
        <v>2</v>
      </c>
      <c r="F30" s="82">
        <v>2</v>
      </c>
      <c r="G30" s="82">
        <v>0</v>
      </c>
      <c r="H30" s="82">
        <v>0</v>
      </c>
      <c r="I30" s="3">
        <v>2</v>
      </c>
      <c r="J30" s="82">
        <v>3</v>
      </c>
      <c r="K30" s="82">
        <v>0</v>
      </c>
      <c r="L30" s="3">
        <v>3</v>
      </c>
      <c r="M30" s="93">
        <f t="shared" si="7"/>
        <v>1</v>
      </c>
      <c r="N30" s="22">
        <f t="shared" si="5"/>
        <v>2</v>
      </c>
      <c r="O30" s="22">
        <f t="shared" si="6"/>
        <v>0</v>
      </c>
      <c r="P30" s="5" t="str">
        <f t="shared" si="3"/>
        <v/>
      </c>
      <c r="Q30" s="27" t="str">
        <f t="shared" si="4"/>
        <v/>
      </c>
    </row>
    <row r="31" spans="1:17" x14ac:dyDescent="0.25">
      <c r="A31" s="82" t="s">
        <v>262</v>
      </c>
      <c r="B31" s="4" t="s">
        <v>87</v>
      </c>
      <c r="C31" s="4" t="s">
        <v>88</v>
      </c>
      <c r="D31" s="4" t="s">
        <v>0</v>
      </c>
      <c r="E31" s="3">
        <v>2</v>
      </c>
      <c r="F31" s="82">
        <v>1</v>
      </c>
      <c r="G31" s="82">
        <v>0</v>
      </c>
      <c r="H31" s="82">
        <v>1</v>
      </c>
      <c r="I31" s="3">
        <v>0</v>
      </c>
      <c r="J31" s="82">
        <v>5</v>
      </c>
      <c r="K31" s="82">
        <v>2</v>
      </c>
      <c r="L31" s="3">
        <v>3</v>
      </c>
      <c r="M31" s="93">
        <f t="shared" si="7"/>
        <v>0.5</v>
      </c>
      <c r="N31" s="22">
        <f t="shared" si="5"/>
        <v>2</v>
      </c>
      <c r="O31" s="22">
        <f t="shared" si="6"/>
        <v>0</v>
      </c>
      <c r="P31" s="5" t="str">
        <f t="shared" si="3"/>
        <v/>
      </c>
      <c r="Q31" s="27" t="str">
        <f t="shared" si="4"/>
        <v/>
      </c>
    </row>
    <row r="32" spans="1:17" x14ac:dyDescent="0.25">
      <c r="A32" s="82" t="s">
        <v>262</v>
      </c>
      <c r="B32" s="4" t="s">
        <v>78</v>
      </c>
      <c r="C32" s="4" t="s">
        <v>72</v>
      </c>
      <c r="D32" s="4" t="s">
        <v>0</v>
      </c>
      <c r="E32" s="3">
        <v>5</v>
      </c>
      <c r="F32" s="82">
        <v>3</v>
      </c>
      <c r="G32" s="82">
        <v>1</v>
      </c>
      <c r="H32" s="82">
        <v>1</v>
      </c>
      <c r="I32" s="3">
        <v>2</v>
      </c>
      <c r="J32" s="82">
        <v>7</v>
      </c>
      <c r="K32" s="82">
        <v>4</v>
      </c>
      <c r="L32" s="3">
        <v>3</v>
      </c>
      <c r="M32" s="93">
        <f t="shared" si="7"/>
        <v>0.66666666666666674</v>
      </c>
      <c r="N32" s="22">
        <f t="shared" si="5"/>
        <v>5</v>
      </c>
      <c r="O32" s="22">
        <f t="shared" si="6"/>
        <v>0</v>
      </c>
      <c r="P32" s="5" t="str">
        <f t="shared" si="3"/>
        <v/>
      </c>
      <c r="Q32" s="27" t="str">
        <f t="shared" si="4"/>
        <v/>
      </c>
    </row>
    <row r="33" spans="1:17" x14ac:dyDescent="0.25">
      <c r="A33" s="82" t="s">
        <v>262</v>
      </c>
      <c r="B33" s="4" t="s">
        <v>37</v>
      </c>
      <c r="C33" s="4" t="s">
        <v>751</v>
      </c>
      <c r="D33" s="4" t="s">
        <v>0</v>
      </c>
      <c r="E33" s="3">
        <v>2</v>
      </c>
      <c r="F33" s="82">
        <v>2</v>
      </c>
      <c r="G33" s="82">
        <v>0</v>
      </c>
      <c r="H33" s="82">
        <v>0</v>
      </c>
      <c r="I33" s="3">
        <v>2</v>
      </c>
      <c r="J33" s="82">
        <v>6</v>
      </c>
      <c r="K33" s="82">
        <v>0</v>
      </c>
      <c r="L33" s="3">
        <v>6</v>
      </c>
      <c r="M33" s="93">
        <f t="shared" si="7"/>
        <v>1</v>
      </c>
      <c r="N33" s="22">
        <f t="shared" si="5"/>
        <v>2</v>
      </c>
      <c r="O33" s="22">
        <f t="shared" si="6"/>
        <v>0</v>
      </c>
      <c r="P33" s="5" t="str">
        <f t="shared" si="3"/>
        <v/>
      </c>
      <c r="Q33" s="27" t="str">
        <f t="shared" si="4"/>
        <v/>
      </c>
    </row>
    <row r="34" spans="1:17" x14ac:dyDescent="0.25">
      <c r="A34" s="82" t="s">
        <v>262</v>
      </c>
      <c r="B34" s="4" t="s">
        <v>36</v>
      </c>
      <c r="C34" s="4" t="s">
        <v>750</v>
      </c>
      <c r="D34" s="4" t="s">
        <v>0</v>
      </c>
      <c r="E34" s="3">
        <v>7</v>
      </c>
      <c r="F34" s="82">
        <v>2</v>
      </c>
      <c r="G34" s="82">
        <v>0</v>
      </c>
      <c r="H34" s="82">
        <v>5</v>
      </c>
      <c r="I34" s="3">
        <v>-3</v>
      </c>
      <c r="J34" s="82">
        <v>5</v>
      </c>
      <c r="K34" s="82">
        <v>11</v>
      </c>
      <c r="L34" s="3">
        <v>-6</v>
      </c>
      <c r="M34" s="93">
        <f t="shared" si="7"/>
        <v>0.28571428571428575</v>
      </c>
      <c r="N34" s="22">
        <f t="shared" si="5"/>
        <v>7</v>
      </c>
      <c r="O34" s="22">
        <f t="shared" si="6"/>
        <v>0</v>
      </c>
      <c r="P34" s="5" t="str">
        <f t="shared" si="3"/>
        <v/>
      </c>
      <c r="Q34" s="27" t="str">
        <f t="shared" si="4"/>
        <v/>
      </c>
    </row>
    <row r="35" spans="1:17" x14ac:dyDescent="0.25">
      <c r="A35" s="82" t="s">
        <v>262</v>
      </c>
      <c r="B35" s="4" t="s">
        <v>54</v>
      </c>
      <c r="C35" s="4" t="s">
        <v>72</v>
      </c>
      <c r="D35" s="4" t="s">
        <v>0</v>
      </c>
      <c r="E35" s="3">
        <v>4</v>
      </c>
      <c r="F35" s="82">
        <v>3</v>
      </c>
      <c r="G35" s="82">
        <v>0</v>
      </c>
      <c r="H35" s="82">
        <v>1</v>
      </c>
      <c r="I35" s="3">
        <v>2</v>
      </c>
      <c r="J35" s="82">
        <v>5</v>
      </c>
      <c r="K35" s="82">
        <v>1</v>
      </c>
      <c r="L35" s="3">
        <v>4</v>
      </c>
      <c r="M35" s="93">
        <f t="shared" si="7"/>
        <v>0.75</v>
      </c>
      <c r="N35" s="22">
        <f t="shared" si="5"/>
        <v>4</v>
      </c>
      <c r="O35" s="22">
        <f t="shared" si="6"/>
        <v>0</v>
      </c>
      <c r="P35" s="5" t="str">
        <f t="shared" si="3"/>
        <v/>
      </c>
      <c r="Q35" s="27" t="str">
        <f t="shared" si="4"/>
        <v/>
      </c>
    </row>
    <row r="36" spans="1:17" x14ac:dyDescent="0.25">
      <c r="A36" s="82" t="s">
        <v>262</v>
      </c>
      <c r="B36" s="4" t="s">
        <v>61</v>
      </c>
      <c r="C36" s="4" t="s">
        <v>43</v>
      </c>
      <c r="D36" s="4" t="s">
        <v>0</v>
      </c>
      <c r="E36" s="3">
        <v>2</v>
      </c>
      <c r="F36" s="82">
        <v>2</v>
      </c>
      <c r="G36" s="82">
        <v>0</v>
      </c>
      <c r="H36" s="82">
        <v>0</v>
      </c>
      <c r="I36" s="3">
        <v>2</v>
      </c>
      <c r="J36" s="82">
        <v>3</v>
      </c>
      <c r="K36" s="82">
        <v>0</v>
      </c>
      <c r="L36" s="3">
        <v>3</v>
      </c>
      <c r="M36" s="93">
        <f t="shared" si="7"/>
        <v>1</v>
      </c>
      <c r="N36" s="22">
        <f t="shared" si="5"/>
        <v>2</v>
      </c>
      <c r="O36" s="22">
        <f t="shared" si="6"/>
        <v>0</v>
      </c>
      <c r="P36" s="5" t="str">
        <f t="shared" si="3"/>
        <v/>
      </c>
      <c r="Q36" s="27" t="str">
        <f t="shared" si="4"/>
        <v/>
      </c>
    </row>
    <row r="37" spans="1:17" x14ac:dyDescent="0.25">
      <c r="A37" s="82" t="s">
        <v>262</v>
      </c>
      <c r="B37" s="4" t="s">
        <v>112</v>
      </c>
      <c r="C37" s="4" t="s">
        <v>780</v>
      </c>
      <c r="D37" s="4" t="s">
        <v>17</v>
      </c>
      <c r="E37" s="3">
        <v>1</v>
      </c>
      <c r="F37" s="82">
        <v>0</v>
      </c>
      <c r="G37" s="82">
        <v>1</v>
      </c>
      <c r="H37" s="82">
        <v>0</v>
      </c>
      <c r="I37" s="3">
        <v>0</v>
      </c>
      <c r="J37" s="82">
        <v>2</v>
      </c>
      <c r="K37" s="82">
        <v>2</v>
      </c>
      <c r="L37" s="3">
        <v>0</v>
      </c>
      <c r="M37" s="93">
        <f t="shared" si="7"/>
        <v>0.33333333333333337</v>
      </c>
      <c r="N37" s="22">
        <f t="shared" si="5"/>
        <v>1</v>
      </c>
      <c r="O37" s="22">
        <f t="shared" si="6"/>
        <v>0</v>
      </c>
      <c r="P37" s="5" t="str">
        <f t="shared" si="3"/>
        <v/>
      </c>
      <c r="Q37" s="27" t="str">
        <f t="shared" si="4"/>
        <v/>
      </c>
    </row>
    <row r="38" spans="1:17" x14ac:dyDescent="0.25">
      <c r="A38" s="82" t="s">
        <v>262</v>
      </c>
      <c r="B38" s="4" t="s">
        <v>22</v>
      </c>
      <c r="C38" s="4" t="s">
        <v>118</v>
      </c>
      <c r="D38" s="4" t="s">
        <v>0</v>
      </c>
      <c r="E38" s="3">
        <v>1</v>
      </c>
      <c r="F38" s="82">
        <v>0</v>
      </c>
      <c r="G38" s="82">
        <v>1</v>
      </c>
      <c r="H38" s="82">
        <v>0</v>
      </c>
      <c r="I38" s="3">
        <v>0</v>
      </c>
      <c r="J38" s="82">
        <v>2</v>
      </c>
      <c r="K38" s="82">
        <v>2</v>
      </c>
      <c r="L38" s="3">
        <v>0</v>
      </c>
      <c r="M38" s="93">
        <f t="shared" si="7"/>
        <v>0.33333333333333337</v>
      </c>
      <c r="N38" s="22">
        <f t="shared" si="5"/>
        <v>1</v>
      </c>
      <c r="O38" s="22">
        <f t="shared" si="6"/>
        <v>0</v>
      </c>
      <c r="P38" s="5" t="str">
        <f t="shared" si="3"/>
        <v/>
      </c>
      <c r="Q38" s="27" t="str">
        <f t="shared" si="4"/>
        <v/>
      </c>
    </row>
    <row r="39" spans="1:17" x14ac:dyDescent="0.25">
      <c r="A39" s="82" t="s">
        <v>262</v>
      </c>
      <c r="B39" s="4" t="s">
        <v>111</v>
      </c>
      <c r="C39" s="4" t="s">
        <v>779</v>
      </c>
      <c r="D39" s="4" t="s">
        <v>16</v>
      </c>
      <c r="E39" s="3">
        <v>1</v>
      </c>
      <c r="F39" s="82">
        <v>0</v>
      </c>
      <c r="G39" s="82">
        <v>1</v>
      </c>
      <c r="H39" s="82">
        <v>0</v>
      </c>
      <c r="I39" s="3">
        <v>0</v>
      </c>
      <c r="J39" s="82">
        <v>0</v>
      </c>
      <c r="K39" s="82">
        <v>0</v>
      </c>
      <c r="L39" s="3">
        <v>0</v>
      </c>
      <c r="M39" s="93">
        <f t="shared" si="7"/>
        <v>0.33333333333333337</v>
      </c>
      <c r="N39" s="22">
        <f t="shared" si="5"/>
        <v>1</v>
      </c>
      <c r="O39" s="22">
        <f t="shared" si="6"/>
        <v>0</v>
      </c>
      <c r="P39" s="5" t="str">
        <f t="shared" si="3"/>
        <v/>
      </c>
      <c r="Q39" s="27" t="str">
        <f t="shared" si="4"/>
        <v/>
      </c>
    </row>
    <row r="40" spans="1:17" x14ac:dyDescent="0.25">
      <c r="A40" s="82" t="s">
        <v>262</v>
      </c>
      <c r="B40" s="4" t="s">
        <v>43</v>
      </c>
      <c r="C40" s="4" t="s">
        <v>43</v>
      </c>
      <c r="D40" s="4" t="s">
        <v>0</v>
      </c>
      <c r="E40" s="3">
        <v>4</v>
      </c>
      <c r="F40" s="82">
        <v>1</v>
      </c>
      <c r="G40" s="82">
        <v>3</v>
      </c>
      <c r="H40" s="82">
        <v>0</v>
      </c>
      <c r="I40" s="3">
        <v>1</v>
      </c>
      <c r="J40" s="82">
        <v>9</v>
      </c>
      <c r="K40" s="82">
        <v>5</v>
      </c>
      <c r="L40" s="3">
        <v>4</v>
      </c>
      <c r="M40" s="93">
        <f t="shared" si="7"/>
        <v>0.5</v>
      </c>
      <c r="N40" s="22">
        <f t="shared" si="5"/>
        <v>4</v>
      </c>
      <c r="O40" s="22">
        <f t="shared" si="6"/>
        <v>0</v>
      </c>
      <c r="P40" s="5" t="str">
        <f t="shared" si="3"/>
        <v/>
      </c>
      <c r="Q40" s="27" t="str">
        <f t="shared" si="4"/>
        <v/>
      </c>
    </row>
    <row r="41" spans="1:17" x14ac:dyDescent="0.25">
      <c r="A41" s="82" t="s">
        <v>262</v>
      </c>
      <c r="B41" s="4" t="s">
        <v>80</v>
      </c>
      <c r="C41" s="4" t="s">
        <v>753</v>
      </c>
      <c r="D41" s="4" t="s">
        <v>0</v>
      </c>
      <c r="E41" s="3">
        <v>2</v>
      </c>
      <c r="F41" s="82">
        <v>1</v>
      </c>
      <c r="G41" s="82">
        <v>1</v>
      </c>
      <c r="H41" s="82">
        <v>0</v>
      </c>
      <c r="I41" s="3">
        <v>1</v>
      </c>
      <c r="J41" s="82">
        <v>2</v>
      </c>
      <c r="K41" s="82">
        <v>0</v>
      </c>
      <c r="L41" s="3">
        <v>2</v>
      </c>
      <c r="M41" s="93">
        <f t="shared" si="7"/>
        <v>0.66666666666666674</v>
      </c>
      <c r="N41" s="22">
        <f t="shared" si="5"/>
        <v>2</v>
      </c>
      <c r="O41" s="22">
        <f t="shared" si="6"/>
        <v>0</v>
      </c>
      <c r="P41" s="5" t="str">
        <f t="shared" si="3"/>
        <v/>
      </c>
      <c r="Q41" s="27" t="str">
        <f t="shared" si="4"/>
        <v/>
      </c>
    </row>
    <row r="42" spans="1:17" x14ac:dyDescent="0.25">
      <c r="A42" s="82" t="s">
        <v>262</v>
      </c>
      <c r="B42" s="4" t="s">
        <v>107</v>
      </c>
      <c r="C42" s="4" t="s">
        <v>775</v>
      </c>
      <c r="D42" s="4" t="s">
        <v>0</v>
      </c>
      <c r="E42" s="3">
        <v>1</v>
      </c>
      <c r="F42" s="82">
        <v>1</v>
      </c>
      <c r="G42" s="82">
        <v>0</v>
      </c>
      <c r="H42" s="82">
        <v>0</v>
      </c>
      <c r="I42" s="3">
        <v>1</v>
      </c>
      <c r="J42" s="82">
        <v>3</v>
      </c>
      <c r="K42" s="82">
        <v>0</v>
      </c>
      <c r="L42" s="3">
        <v>3</v>
      </c>
      <c r="M42" s="93">
        <f t="shared" si="7"/>
        <v>1</v>
      </c>
      <c r="N42" s="22">
        <f t="shared" si="5"/>
        <v>1</v>
      </c>
      <c r="O42" s="22">
        <f t="shared" si="6"/>
        <v>0</v>
      </c>
      <c r="P42" s="5" t="str">
        <f t="shared" si="3"/>
        <v/>
      </c>
      <c r="Q42" s="27" t="str">
        <f t="shared" si="4"/>
        <v/>
      </c>
    </row>
    <row r="43" spans="1:17" x14ac:dyDescent="0.25">
      <c r="A43" s="82" t="s">
        <v>262</v>
      </c>
      <c r="B43" s="4" t="s">
        <v>72</v>
      </c>
      <c r="C43" s="4" t="s">
        <v>72</v>
      </c>
      <c r="D43" s="4" t="s">
        <v>0</v>
      </c>
      <c r="E43" s="3">
        <v>5</v>
      </c>
      <c r="F43" s="82">
        <v>5</v>
      </c>
      <c r="G43" s="82">
        <v>0</v>
      </c>
      <c r="H43" s="82">
        <v>0</v>
      </c>
      <c r="I43" s="3">
        <v>5</v>
      </c>
      <c r="J43" s="82">
        <v>8</v>
      </c>
      <c r="K43" s="82">
        <v>2</v>
      </c>
      <c r="L43" s="3">
        <v>6</v>
      </c>
      <c r="M43" s="93">
        <f t="shared" si="7"/>
        <v>1</v>
      </c>
      <c r="N43" s="22">
        <f t="shared" si="5"/>
        <v>5</v>
      </c>
      <c r="O43" s="22">
        <f t="shared" si="6"/>
        <v>0</v>
      </c>
      <c r="P43" s="5" t="str">
        <f t="shared" si="3"/>
        <v/>
      </c>
      <c r="Q43" s="27" t="str">
        <f t="shared" si="4"/>
        <v/>
      </c>
    </row>
    <row r="44" spans="1:17" x14ac:dyDescent="0.25">
      <c r="A44" s="82" t="s">
        <v>262</v>
      </c>
      <c r="B44" s="4" t="s">
        <v>46</v>
      </c>
      <c r="C44" s="4" t="s">
        <v>46</v>
      </c>
      <c r="D44" s="4" t="s">
        <v>0</v>
      </c>
      <c r="E44" s="3">
        <v>1</v>
      </c>
      <c r="F44" s="82">
        <v>1</v>
      </c>
      <c r="G44" s="82">
        <v>0</v>
      </c>
      <c r="H44" s="82">
        <v>0</v>
      </c>
      <c r="I44" s="3">
        <v>1</v>
      </c>
      <c r="J44" s="82">
        <v>2</v>
      </c>
      <c r="K44" s="82">
        <v>1</v>
      </c>
      <c r="L44" s="3">
        <v>1</v>
      </c>
      <c r="M44" s="93">
        <f t="shared" si="7"/>
        <v>1</v>
      </c>
      <c r="N44" s="22">
        <f t="shared" si="5"/>
        <v>1</v>
      </c>
      <c r="O44" s="22">
        <f t="shared" si="6"/>
        <v>0</v>
      </c>
      <c r="P44" s="5" t="str">
        <f t="shared" si="3"/>
        <v/>
      </c>
      <c r="Q44" s="27" t="str">
        <f t="shared" si="4"/>
        <v/>
      </c>
    </row>
    <row r="45" spans="1:17" x14ac:dyDescent="0.25">
      <c r="A45" s="82" t="s">
        <v>262</v>
      </c>
      <c r="B45" s="4" t="s">
        <v>58</v>
      </c>
      <c r="C45" s="4" t="s">
        <v>758</v>
      </c>
      <c r="D45" s="4" t="s">
        <v>0</v>
      </c>
      <c r="E45" s="3">
        <v>2</v>
      </c>
      <c r="F45" s="82">
        <v>1</v>
      </c>
      <c r="G45" s="82">
        <v>0</v>
      </c>
      <c r="H45" s="82">
        <v>1</v>
      </c>
      <c r="I45" s="3">
        <v>0</v>
      </c>
      <c r="J45" s="82">
        <v>4</v>
      </c>
      <c r="K45" s="82">
        <v>3</v>
      </c>
      <c r="L45" s="3">
        <v>1</v>
      </c>
      <c r="M45" s="93">
        <f t="shared" si="7"/>
        <v>0.5</v>
      </c>
      <c r="N45" s="22">
        <f t="shared" si="5"/>
        <v>2</v>
      </c>
      <c r="O45" s="22">
        <f t="shared" si="6"/>
        <v>0</v>
      </c>
      <c r="P45" s="5" t="str">
        <f t="shared" si="3"/>
        <v/>
      </c>
      <c r="Q45" s="27" t="str">
        <f t="shared" si="4"/>
        <v/>
      </c>
    </row>
    <row r="46" spans="1:17" x14ac:dyDescent="0.25">
      <c r="A46" s="82" t="s">
        <v>262</v>
      </c>
      <c r="B46" s="4" t="s">
        <v>53</v>
      </c>
      <c r="C46" s="4" t="s">
        <v>755</v>
      </c>
      <c r="D46" s="4" t="s">
        <v>0</v>
      </c>
      <c r="E46" s="3">
        <v>2</v>
      </c>
      <c r="F46" s="82">
        <v>2</v>
      </c>
      <c r="G46" s="82">
        <v>0</v>
      </c>
      <c r="H46" s="82">
        <v>0</v>
      </c>
      <c r="I46" s="3">
        <v>2</v>
      </c>
      <c r="J46" s="82">
        <v>6</v>
      </c>
      <c r="K46" s="82">
        <v>3</v>
      </c>
      <c r="L46" s="3">
        <v>3</v>
      </c>
      <c r="M46" s="93">
        <f t="shared" si="7"/>
        <v>1</v>
      </c>
      <c r="N46" s="22">
        <f t="shared" si="5"/>
        <v>2</v>
      </c>
      <c r="O46" s="22">
        <f t="shared" si="6"/>
        <v>0</v>
      </c>
      <c r="P46" s="5" t="str">
        <f t="shared" si="3"/>
        <v/>
      </c>
      <c r="Q46" s="27" t="str">
        <f t="shared" si="4"/>
        <v/>
      </c>
    </row>
    <row r="47" spans="1:17" x14ac:dyDescent="0.25">
      <c r="A47" s="82" t="s">
        <v>263</v>
      </c>
      <c r="B47" s="4" t="s">
        <v>365</v>
      </c>
      <c r="C47" s="4" t="s">
        <v>786</v>
      </c>
      <c r="D47" s="4" t="s">
        <v>366</v>
      </c>
      <c r="E47" s="3">
        <v>1</v>
      </c>
      <c r="F47" s="82">
        <v>1</v>
      </c>
      <c r="G47" s="82">
        <v>0</v>
      </c>
      <c r="H47" s="82">
        <v>0</v>
      </c>
      <c r="I47" s="3">
        <v>1</v>
      </c>
      <c r="J47" s="82">
        <v>1</v>
      </c>
      <c r="K47" s="82">
        <v>0</v>
      </c>
      <c r="L47" s="3">
        <v>1</v>
      </c>
      <c r="M47" s="93">
        <f t="shared" si="7"/>
        <v>1</v>
      </c>
      <c r="N47" s="22">
        <f t="shared" si="5"/>
        <v>1</v>
      </c>
      <c r="O47" s="22">
        <f t="shared" si="6"/>
        <v>0</v>
      </c>
      <c r="P47" s="5" t="str">
        <f t="shared" si="3"/>
        <v/>
      </c>
      <c r="Q47" s="27" t="str">
        <f t="shared" si="4"/>
        <v/>
      </c>
    </row>
    <row r="48" spans="1:17" x14ac:dyDescent="0.25">
      <c r="A48" s="82" t="s">
        <v>263</v>
      </c>
      <c r="B48" s="4" t="s">
        <v>591</v>
      </c>
      <c r="C48" s="4" t="s">
        <v>95</v>
      </c>
      <c r="D48" s="4" t="s">
        <v>14</v>
      </c>
      <c r="E48" s="3">
        <v>2</v>
      </c>
      <c r="F48" s="82">
        <v>1</v>
      </c>
      <c r="G48" s="82">
        <v>1</v>
      </c>
      <c r="H48" s="82">
        <v>0</v>
      </c>
      <c r="I48" s="3">
        <v>1</v>
      </c>
      <c r="J48" s="82">
        <v>3</v>
      </c>
      <c r="K48" s="82">
        <v>1</v>
      </c>
      <c r="L48" s="3">
        <v>2</v>
      </c>
      <c r="M48" s="93">
        <f t="shared" si="7"/>
        <v>0.66666666666666674</v>
      </c>
      <c r="N48" s="22">
        <f t="shared" si="5"/>
        <v>2</v>
      </c>
      <c r="O48" s="22">
        <f t="shared" si="6"/>
        <v>0</v>
      </c>
      <c r="P48" s="5" t="str">
        <f t="shared" si="3"/>
        <v/>
      </c>
      <c r="Q48" s="27" t="str">
        <f t="shared" si="4"/>
        <v/>
      </c>
    </row>
    <row r="49" spans="1:17" x14ac:dyDescent="0.25">
      <c r="A49" s="82" t="s">
        <v>263</v>
      </c>
      <c r="B49" s="4" t="s">
        <v>589</v>
      </c>
      <c r="C49" s="4" t="s">
        <v>760</v>
      </c>
      <c r="D49" s="4" t="s">
        <v>3</v>
      </c>
      <c r="E49" s="3">
        <v>2</v>
      </c>
      <c r="F49" s="82">
        <v>1</v>
      </c>
      <c r="G49" s="82">
        <v>0</v>
      </c>
      <c r="H49" s="82">
        <v>1</v>
      </c>
      <c r="I49" s="3">
        <v>0</v>
      </c>
      <c r="J49" s="82">
        <v>1</v>
      </c>
      <c r="K49" s="82">
        <v>1</v>
      </c>
      <c r="L49" s="3">
        <v>0</v>
      </c>
      <c r="M49" s="93">
        <f t="shared" si="7"/>
        <v>0.5</v>
      </c>
      <c r="N49" s="22">
        <f t="shared" si="5"/>
        <v>2</v>
      </c>
      <c r="O49" s="22">
        <f t="shared" si="6"/>
        <v>0</v>
      </c>
      <c r="P49" s="5" t="str">
        <f t="shared" si="3"/>
        <v/>
      </c>
      <c r="Q49" s="27" t="str">
        <f t="shared" si="4"/>
        <v/>
      </c>
    </row>
    <row r="50" spans="1:17" x14ac:dyDescent="0.25">
      <c r="A50" s="82" t="s">
        <v>263</v>
      </c>
      <c r="B50" s="4" t="s">
        <v>74</v>
      </c>
      <c r="C50" s="4" t="s">
        <v>764</v>
      </c>
      <c r="D50" s="4" t="s">
        <v>7</v>
      </c>
      <c r="E50" s="3">
        <v>2</v>
      </c>
      <c r="F50" s="82">
        <v>0</v>
      </c>
      <c r="G50" s="82">
        <v>2</v>
      </c>
      <c r="H50" s="82">
        <v>0</v>
      </c>
      <c r="I50" s="3">
        <v>0</v>
      </c>
      <c r="J50" s="82">
        <v>1</v>
      </c>
      <c r="K50" s="82">
        <v>1</v>
      </c>
      <c r="L50" s="3">
        <v>0</v>
      </c>
      <c r="M50" s="93">
        <f t="shared" si="7"/>
        <v>0.33333333333333337</v>
      </c>
      <c r="N50" s="22">
        <f t="shared" si="5"/>
        <v>2</v>
      </c>
      <c r="O50" s="22">
        <f t="shared" si="6"/>
        <v>0</v>
      </c>
      <c r="P50" s="5" t="str">
        <f t="shared" si="3"/>
        <v/>
      </c>
      <c r="Q50" s="27" t="str">
        <f t="shared" si="4"/>
        <v/>
      </c>
    </row>
    <row r="51" spans="1:17" x14ac:dyDescent="0.25">
      <c r="A51" s="82" t="s">
        <v>263</v>
      </c>
      <c r="B51" s="4" t="s">
        <v>12</v>
      </c>
      <c r="C51" s="4" t="s">
        <v>759</v>
      </c>
      <c r="D51" s="4" t="s">
        <v>2</v>
      </c>
      <c r="E51" s="3">
        <v>2</v>
      </c>
      <c r="F51" s="82">
        <v>1</v>
      </c>
      <c r="G51" s="82">
        <v>1</v>
      </c>
      <c r="H51" s="82">
        <v>0</v>
      </c>
      <c r="I51" s="3">
        <v>1</v>
      </c>
      <c r="J51" s="82">
        <v>3</v>
      </c>
      <c r="K51" s="82">
        <v>1</v>
      </c>
      <c r="L51" s="3">
        <v>2</v>
      </c>
      <c r="M51" s="93">
        <f t="shared" si="7"/>
        <v>0.66666666666666674</v>
      </c>
      <c r="N51" s="22">
        <f t="shared" si="5"/>
        <v>2</v>
      </c>
      <c r="O51" s="22">
        <f t="shared" si="6"/>
        <v>0</v>
      </c>
      <c r="P51" s="5" t="str">
        <f t="shared" si="3"/>
        <v/>
      </c>
      <c r="Q51" s="27" t="str">
        <f t="shared" si="4"/>
        <v/>
      </c>
    </row>
    <row r="52" spans="1:17" x14ac:dyDescent="0.25">
      <c r="A52" s="82" t="s">
        <v>263</v>
      </c>
      <c r="B52" s="4" t="s">
        <v>65</v>
      </c>
      <c r="C52" s="4" t="s">
        <v>754</v>
      </c>
      <c r="D52" s="4" t="s">
        <v>1</v>
      </c>
      <c r="E52" s="3">
        <v>2</v>
      </c>
      <c r="F52" s="82">
        <v>0</v>
      </c>
      <c r="G52" s="82">
        <v>1</v>
      </c>
      <c r="H52" s="82">
        <v>1</v>
      </c>
      <c r="I52" s="3">
        <v>-1</v>
      </c>
      <c r="J52" s="82">
        <v>3</v>
      </c>
      <c r="K52" s="82">
        <v>5</v>
      </c>
      <c r="L52" s="3">
        <v>-2</v>
      </c>
      <c r="M52" s="93">
        <f t="shared" si="7"/>
        <v>0.16666666666666669</v>
      </c>
      <c r="N52" s="22">
        <f t="shared" si="5"/>
        <v>2</v>
      </c>
      <c r="O52" s="22">
        <f t="shared" si="6"/>
        <v>0</v>
      </c>
      <c r="P52" s="5" t="str">
        <f t="shared" si="3"/>
        <v/>
      </c>
      <c r="Q52" s="27" t="str">
        <f t="shared" si="4"/>
        <v/>
      </c>
    </row>
    <row r="53" spans="1:17" x14ac:dyDescent="0.25">
      <c r="A53" s="82" t="s">
        <v>263</v>
      </c>
      <c r="B53" s="4" t="s">
        <v>90</v>
      </c>
      <c r="C53" s="4" t="s">
        <v>752</v>
      </c>
      <c r="D53" s="4" t="s">
        <v>0</v>
      </c>
      <c r="E53" s="3">
        <v>1</v>
      </c>
      <c r="F53" s="82">
        <v>1</v>
      </c>
      <c r="G53" s="82">
        <v>0</v>
      </c>
      <c r="H53" s="82">
        <v>0</v>
      </c>
      <c r="I53" s="3">
        <v>1</v>
      </c>
      <c r="J53" s="82">
        <v>1</v>
      </c>
      <c r="K53" s="82">
        <v>0</v>
      </c>
      <c r="L53" s="3">
        <v>1</v>
      </c>
      <c r="M53" s="93">
        <f t="shared" si="7"/>
        <v>1</v>
      </c>
      <c r="N53" s="22">
        <f t="shared" si="5"/>
        <v>1</v>
      </c>
      <c r="O53" s="22">
        <f t="shared" si="6"/>
        <v>0</v>
      </c>
      <c r="P53" s="5" t="str">
        <f t="shared" si="3"/>
        <v/>
      </c>
      <c r="Q53" s="27" t="str">
        <f t="shared" si="4"/>
        <v/>
      </c>
    </row>
    <row r="54" spans="1:17" x14ac:dyDescent="0.25">
      <c r="A54" s="82" t="s">
        <v>263</v>
      </c>
      <c r="B54" s="4" t="s">
        <v>100</v>
      </c>
      <c r="C54" s="4" t="s">
        <v>768</v>
      </c>
      <c r="D54" s="4" t="s">
        <v>0</v>
      </c>
      <c r="E54" s="3">
        <v>1</v>
      </c>
      <c r="F54" s="82">
        <v>0</v>
      </c>
      <c r="G54" s="82">
        <v>1</v>
      </c>
      <c r="H54" s="82">
        <v>0</v>
      </c>
      <c r="I54" s="3">
        <v>0</v>
      </c>
      <c r="J54" s="82">
        <v>1</v>
      </c>
      <c r="K54" s="82">
        <v>1</v>
      </c>
      <c r="L54" s="3">
        <v>0</v>
      </c>
      <c r="M54" s="93">
        <f t="shared" si="7"/>
        <v>0.33333333333333337</v>
      </c>
      <c r="N54" s="22">
        <f t="shared" si="5"/>
        <v>1</v>
      </c>
      <c r="O54" s="22">
        <f t="shared" si="6"/>
        <v>0</v>
      </c>
      <c r="P54" s="5" t="str">
        <f t="shared" si="3"/>
        <v/>
      </c>
      <c r="Q54" s="27" t="str">
        <f t="shared" si="4"/>
        <v/>
      </c>
    </row>
    <row r="55" spans="1:17" x14ac:dyDescent="0.25">
      <c r="A55" s="82" t="s">
        <v>263</v>
      </c>
      <c r="B55" s="4" t="s">
        <v>102</v>
      </c>
      <c r="C55" s="4" t="s">
        <v>93</v>
      </c>
      <c r="D55" s="4" t="s">
        <v>0</v>
      </c>
      <c r="E55" s="3">
        <v>1</v>
      </c>
      <c r="F55" s="82">
        <v>1</v>
      </c>
      <c r="G55" s="82">
        <v>0</v>
      </c>
      <c r="H55" s="82">
        <v>0</v>
      </c>
      <c r="I55" s="3">
        <v>1</v>
      </c>
      <c r="J55" s="82">
        <v>2</v>
      </c>
      <c r="K55" s="82">
        <v>1</v>
      </c>
      <c r="L55" s="3">
        <v>1</v>
      </c>
      <c r="M55" s="93">
        <f t="shared" si="7"/>
        <v>1</v>
      </c>
      <c r="N55" s="22">
        <f t="shared" si="5"/>
        <v>1</v>
      </c>
      <c r="O55" s="22">
        <f t="shared" si="6"/>
        <v>0</v>
      </c>
      <c r="P55" s="5" t="str">
        <f t="shared" si="3"/>
        <v/>
      </c>
      <c r="Q55" s="27" t="str">
        <f t="shared" si="4"/>
        <v/>
      </c>
    </row>
    <row r="56" spans="1:17" x14ac:dyDescent="0.25">
      <c r="A56" s="82" t="s">
        <v>263</v>
      </c>
      <c r="B56" s="4" t="s">
        <v>66</v>
      </c>
      <c r="C56" s="4" t="s">
        <v>761</v>
      </c>
      <c r="D56" s="4" t="s">
        <v>4</v>
      </c>
      <c r="E56" s="3">
        <v>1</v>
      </c>
      <c r="F56" s="82">
        <v>1</v>
      </c>
      <c r="G56" s="82">
        <v>0</v>
      </c>
      <c r="H56" s="82">
        <v>0</v>
      </c>
      <c r="I56" s="3">
        <v>1</v>
      </c>
      <c r="J56" s="82">
        <v>1</v>
      </c>
      <c r="K56" s="82">
        <v>0</v>
      </c>
      <c r="L56" s="3">
        <v>1</v>
      </c>
      <c r="M56" s="93">
        <f t="shared" si="7"/>
        <v>1</v>
      </c>
      <c r="N56" s="22">
        <f t="shared" si="5"/>
        <v>1</v>
      </c>
      <c r="O56" s="22">
        <f t="shared" si="6"/>
        <v>0</v>
      </c>
      <c r="P56" s="5" t="str">
        <f t="shared" si="3"/>
        <v/>
      </c>
      <c r="Q56" s="27" t="str">
        <f t="shared" si="4"/>
        <v/>
      </c>
    </row>
    <row r="57" spans="1:17" x14ac:dyDescent="0.25">
      <c r="A57" s="82" t="s">
        <v>263</v>
      </c>
      <c r="B57" s="4" t="s">
        <v>50</v>
      </c>
      <c r="C57" s="4" t="s">
        <v>752</v>
      </c>
      <c r="D57" s="4" t="s">
        <v>0</v>
      </c>
      <c r="E57" s="3">
        <v>1</v>
      </c>
      <c r="F57" s="82">
        <v>0</v>
      </c>
      <c r="G57" s="82">
        <v>1</v>
      </c>
      <c r="H57" s="82">
        <v>0</v>
      </c>
      <c r="I57" s="3">
        <v>0</v>
      </c>
      <c r="J57" s="82">
        <v>3</v>
      </c>
      <c r="K57" s="82">
        <v>3</v>
      </c>
      <c r="L57" s="3">
        <v>0</v>
      </c>
      <c r="M57" s="93">
        <f t="shared" si="7"/>
        <v>0.33333333333333337</v>
      </c>
      <c r="N57" s="22">
        <f t="shared" si="5"/>
        <v>1</v>
      </c>
      <c r="O57" s="22">
        <f t="shared" si="6"/>
        <v>0</v>
      </c>
      <c r="P57" s="5" t="str">
        <f t="shared" si="3"/>
        <v/>
      </c>
      <c r="Q57" s="27" t="str">
        <f t="shared" si="4"/>
        <v/>
      </c>
    </row>
    <row r="58" spans="1:17" x14ac:dyDescent="0.25">
      <c r="A58" s="82" t="s">
        <v>263</v>
      </c>
      <c r="B58" s="4" t="s">
        <v>77</v>
      </c>
      <c r="C58" s="4" t="s">
        <v>762</v>
      </c>
      <c r="D58" s="4" t="s">
        <v>5</v>
      </c>
      <c r="E58" s="3">
        <v>2</v>
      </c>
      <c r="F58" s="82">
        <v>2</v>
      </c>
      <c r="G58" s="82">
        <v>0</v>
      </c>
      <c r="H58" s="82">
        <v>0</v>
      </c>
      <c r="I58" s="3">
        <v>2</v>
      </c>
      <c r="J58" s="82">
        <v>7</v>
      </c>
      <c r="K58" s="82">
        <v>2</v>
      </c>
      <c r="L58" s="3">
        <v>5</v>
      </c>
      <c r="M58" s="93">
        <f t="shared" si="7"/>
        <v>1</v>
      </c>
      <c r="N58" s="22">
        <f t="shared" si="5"/>
        <v>2</v>
      </c>
      <c r="O58" s="22">
        <f t="shared" si="6"/>
        <v>0</v>
      </c>
      <c r="P58" s="5" t="str">
        <f t="shared" si="3"/>
        <v/>
      </c>
      <c r="Q58" s="27" t="str">
        <f t="shared" si="4"/>
        <v/>
      </c>
    </row>
    <row r="59" spans="1:17" x14ac:dyDescent="0.25">
      <c r="A59" s="82" t="s">
        <v>263</v>
      </c>
      <c r="B59" s="4" t="s">
        <v>120</v>
      </c>
      <c r="C59" s="4" t="s">
        <v>783</v>
      </c>
      <c r="D59" s="4" t="s">
        <v>25</v>
      </c>
      <c r="E59" s="3">
        <v>2</v>
      </c>
      <c r="F59" s="82">
        <v>1</v>
      </c>
      <c r="G59" s="82">
        <v>1</v>
      </c>
      <c r="H59" s="82">
        <v>0</v>
      </c>
      <c r="I59" s="3">
        <v>1</v>
      </c>
      <c r="J59" s="82">
        <v>1</v>
      </c>
      <c r="K59" s="82">
        <v>0</v>
      </c>
      <c r="L59" s="3">
        <v>1</v>
      </c>
      <c r="M59" s="93">
        <f t="shared" si="7"/>
        <v>0.66666666666666674</v>
      </c>
      <c r="N59" s="22">
        <f t="shared" si="5"/>
        <v>2</v>
      </c>
      <c r="O59" s="22">
        <f t="shared" si="6"/>
        <v>0</v>
      </c>
      <c r="P59" s="5" t="str">
        <f t="shared" si="3"/>
        <v/>
      </c>
      <c r="Q59" s="27" t="str">
        <f t="shared" si="4"/>
        <v/>
      </c>
    </row>
    <row r="60" spans="1:17" x14ac:dyDescent="0.25">
      <c r="A60" s="82" t="s">
        <v>263</v>
      </c>
      <c r="B60" s="4" t="s">
        <v>76</v>
      </c>
      <c r="C60" s="4" t="s">
        <v>760</v>
      </c>
      <c r="D60" s="4" t="s">
        <v>3</v>
      </c>
      <c r="E60" s="3">
        <v>2</v>
      </c>
      <c r="F60" s="82">
        <v>1</v>
      </c>
      <c r="G60" s="82">
        <v>0</v>
      </c>
      <c r="H60" s="82">
        <v>1</v>
      </c>
      <c r="I60" s="3">
        <v>0</v>
      </c>
      <c r="J60" s="82">
        <v>2</v>
      </c>
      <c r="K60" s="82">
        <v>2</v>
      </c>
      <c r="L60" s="3">
        <v>0</v>
      </c>
      <c r="M60" s="93">
        <f t="shared" si="7"/>
        <v>0.5</v>
      </c>
      <c r="N60" s="22">
        <f t="shared" si="5"/>
        <v>2</v>
      </c>
      <c r="O60" s="22">
        <f t="shared" si="6"/>
        <v>0</v>
      </c>
      <c r="P60" s="5" t="str">
        <f t="shared" si="3"/>
        <v/>
      </c>
      <c r="Q60" s="27" t="str">
        <f t="shared" si="4"/>
        <v/>
      </c>
    </row>
    <row r="61" spans="1:17" x14ac:dyDescent="0.25">
      <c r="A61" s="82" t="s">
        <v>263</v>
      </c>
      <c r="B61" s="4" t="s">
        <v>125</v>
      </c>
      <c r="C61" s="4" t="s">
        <v>785</v>
      </c>
      <c r="D61" s="4" t="s">
        <v>11</v>
      </c>
      <c r="E61" s="3">
        <v>2</v>
      </c>
      <c r="F61" s="82">
        <v>1</v>
      </c>
      <c r="G61" s="82">
        <v>1</v>
      </c>
      <c r="H61" s="82">
        <v>0</v>
      </c>
      <c r="I61" s="3">
        <v>1</v>
      </c>
      <c r="J61" s="82">
        <v>7</v>
      </c>
      <c r="K61" s="82">
        <v>1</v>
      </c>
      <c r="L61" s="3">
        <v>6</v>
      </c>
      <c r="M61" s="93">
        <f t="shared" si="7"/>
        <v>0.66666666666666674</v>
      </c>
      <c r="N61" s="22">
        <f t="shared" si="5"/>
        <v>2</v>
      </c>
      <c r="O61" s="22">
        <f t="shared" si="6"/>
        <v>0</v>
      </c>
      <c r="P61" s="5" t="str">
        <f t="shared" si="3"/>
        <v/>
      </c>
      <c r="Q61" s="27" t="str">
        <f t="shared" si="4"/>
        <v/>
      </c>
    </row>
    <row r="62" spans="1:17" x14ac:dyDescent="0.25">
      <c r="A62" s="82" t="s">
        <v>263</v>
      </c>
      <c r="B62" s="4" t="s">
        <v>99</v>
      </c>
      <c r="C62" s="4" t="s">
        <v>777</v>
      </c>
      <c r="D62" s="4" t="s">
        <v>15</v>
      </c>
      <c r="E62" s="3">
        <v>2</v>
      </c>
      <c r="F62" s="82">
        <v>1</v>
      </c>
      <c r="G62" s="82">
        <v>1</v>
      </c>
      <c r="H62" s="82">
        <v>0</v>
      </c>
      <c r="I62" s="3">
        <v>1</v>
      </c>
      <c r="J62" s="82">
        <v>3</v>
      </c>
      <c r="K62" s="82">
        <v>0</v>
      </c>
      <c r="L62" s="3">
        <v>3</v>
      </c>
      <c r="M62" s="93">
        <f t="shared" si="7"/>
        <v>0.66666666666666674</v>
      </c>
      <c r="N62" s="22">
        <f t="shared" si="5"/>
        <v>2</v>
      </c>
      <c r="O62" s="22">
        <f t="shared" si="6"/>
        <v>0</v>
      </c>
      <c r="P62" s="5" t="str">
        <f t="shared" si="3"/>
        <v/>
      </c>
      <c r="Q62" s="27" t="str">
        <f t="shared" si="4"/>
        <v/>
      </c>
    </row>
    <row r="63" spans="1:17" x14ac:dyDescent="0.25">
      <c r="A63" s="82" t="s">
        <v>263</v>
      </c>
      <c r="B63" s="4" t="s">
        <v>79</v>
      </c>
      <c r="C63" s="4" t="s">
        <v>767</v>
      </c>
      <c r="D63" s="4" t="s">
        <v>9</v>
      </c>
      <c r="E63" s="3">
        <v>2</v>
      </c>
      <c r="F63" s="82">
        <v>0</v>
      </c>
      <c r="G63" s="82">
        <v>1</v>
      </c>
      <c r="H63" s="82">
        <v>1</v>
      </c>
      <c r="I63" s="3">
        <v>-1</v>
      </c>
      <c r="J63" s="82">
        <v>1</v>
      </c>
      <c r="K63" s="82">
        <v>2</v>
      </c>
      <c r="L63" s="3">
        <v>-1</v>
      </c>
      <c r="M63" s="93">
        <f t="shared" si="7"/>
        <v>0.16666666666666669</v>
      </c>
      <c r="N63" s="22">
        <f t="shared" si="5"/>
        <v>2</v>
      </c>
      <c r="O63" s="22">
        <f t="shared" si="6"/>
        <v>0</v>
      </c>
      <c r="P63" s="5" t="str">
        <f t="shared" si="3"/>
        <v/>
      </c>
      <c r="Q63" s="27" t="str">
        <f t="shared" si="4"/>
        <v/>
      </c>
    </row>
    <row r="64" spans="1:17" x14ac:dyDescent="0.25">
      <c r="A64" s="82" t="s">
        <v>263</v>
      </c>
      <c r="B64" s="4" t="s">
        <v>51</v>
      </c>
      <c r="C64" s="4" t="s">
        <v>754</v>
      </c>
      <c r="D64" s="4" t="s">
        <v>1</v>
      </c>
      <c r="E64" s="3">
        <v>3</v>
      </c>
      <c r="F64" s="82">
        <v>2</v>
      </c>
      <c r="G64" s="82">
        <v>1</v>
      </c>
      <c r="H64" s="82">
        <v>0</v>
      </c>
      <c r="I64" s="3">
        <v>2</v>
      </c>
      <c r="J64" s="82">
        <v>8</v>
      </c>
      <c r="K64" s="82">
        <v>4</v>
      </c>
      <c r="L64" s="3">
        <v>4</v>
      </c>
      <c r="M64" s="93">
        <f t="shared" si="7"/>
        <v>0.77777777777777768</v>
      </c>
      <c r="N64" s="22">
        <f t="shared" si="5"/>
        <v>3</v>
      </c>
      <c r="O64" s="22">
        <f t="shared" si="6"/>
        <v>0</v>
      </c>
      <c r="P64" s="5" t="str">
        <f t="shared" si="3"/>
        <v/>
      </c>
      <c r="Q64" s="27" t="str">
        <f t="shared" si="4"/>
        <v/>
      </c>
    </row>
    <row r="65" spans="1:17" x14ac:dyDescent="0.25">
      <c r="A65" s="82" t="s">
        <v>263</v>
      </c>
      <c r="B65" s="4" t="s">
        <v>69</v>
      </c>
      <c r="C65" s="4" t="s">
        <v>754</v>
      </c>
      <c r="D65" s="4" t="s">
        <v>1</v>
      </c>
      <c r="E65" s="3">
        <v>2</v>
      </c>
      <c r="F65" s="82">
        <v>0</v>
      </c>
      <c r="G65" s="82">
        <v>1</v>
      </c>
      <c r="H65" s="82">
        <v>1</v>
      </c>
      <c r="I65" s="3">
        <v>-1</v>
      </c>
      <c r="J65" s="82">
        <v>1</v>
      </c>
      <c r="K65" s="82">
        <v>2</v>
      </c>
      <c r="L65" s="3">
        <v>-1</v>
      </c>
      <c r="M65" s="93">
        <f t="shared" si="7"/>
        <v>0.16666666666666669</v>
      </c>
      <c r="N65" s="22">
        <f t="shared" si="5"/>
        <v>2</v>
      </c>
      <c r="O65" s="22">
        <f t="shared" si="6"/>
        <v>0</v>
      </c>
      <c r="P65" s="5" t="str">
        <f t="shared" si="3"/>
        <v/>
      </c>
      <c r="Q65" s="27" t="str">
        <f t="shared" si="4"/>
        <v/>
      </c>
    </row>
    <row r="66" spans="1:17" x14ac:dyDescent="0.25">
      <c r="A66" s="82" t="s">
        <v>263</v>
      </c>
      <c r="B66" s="4" t="s">
        <v>83</v>
      </c>
      <c r="C66" s="4" t="s">
        <v>769</v>
      </c>
      <c r="D66" s="4" t="s">
        <v>10</v>
      </c>
      <c r="E66" s="3">
        <v>2</v>
      </c>
      <c r="F66" s="82">
        <v>1</v>
      </c>
      <c r="G66" s="82">
        <v>0</v>
      </c>
      <c r="H66" s="82">
        <v>1</v>
      </c>
      <c r="I66" s="3">
        <v>0</v>
      </c>
      <c r="J66" s="82">
        <v>3</v>
      </c>
      <c r="K66" s="82">
        <v>3</v>
      </c>
      <c r="L66" s="3">
        <v>0</v>
      </c>
      <c r="M66" s="93">
        <f t="shared" si="7"/>
        <v>0.5</v>
      </c>
      <c r="N66" s="22">
        <f t="shared" si="5"/>
        <v>2</v>
      </c>
      <c r="O66" s="22">
        <f t="shared" si="6"/>
        <v>0</v>
      </c>
      <c r="P66" s="5" t="str">
        <f t="shared" si="3"/>
        <v/>
      </c>
      <c r="Q66" s="27" t="str">
        <f t="shared" si="4"/>
        <v/>
      </c>
    </row>
    <row r="67" spans="1:17" x14ac:dyDescent="0.25">
      <c r="A67" s="82" t="s">
        <v>263</v>
      </c>
      <c r="B67" s="4" t="s">
        <v>44</v>
      </c>
      <c r="C67" s="4" t="s">
        <v>750</v>
      </c>
      <c r="D67" s="4" t="s">
        <v>0</v>
      </c>
      <c r="E67" s="3">
        <v>1</v>
      </c>
      <c r="F67" s="82">
        <v>0</v>
      </c>
      <c r="G67" s="82">
        <v>1</v>
      </c>
      <c r="H67" s="82">
        <v>0</v>
      </c>
      <c r="I67" s="3">
        <v>0</v>
      </c>
      <c r="J67" s="82">
        <v>1</v>
      </c>
      <c r="K67" s="82">
        <v>1</v>
      </c>
      <c r="L67" s="3">
        <v>0</v>
      </c>
      <c r="M67" s="93">
        <f t="shared" si="7"/>
        <v>0.33333333333333337</v>
      </c>
      <c r="N67" s="22">
        <f t="shared" si="5"/>
        <v>1</v>
      </c>
      <c r="O67" s="22">
        <f t="shared" si="6"/>
        <v>0</v>
      </c>
      <c r="P67" s="5" t="str">
        <f t="shared" si="3"/>
        <v/>
      </c>
      <c r="Q67" s="27" t="str">
        <f t="shared" si="4"/>
        <v/>
      </c>
    </row>
    <row r="68" spans="1:17" x14ac:dyDescent="0.25">
      <c r="A68" s="82" t="s">
        <v>263</v>
      </c>
      <c r="B68" s="4" t="s">
        <v>122</v>
      </c>
      <c r="C68" s="4" t="s">
        <v>756</v>
      </c>
      <c r="D68" s="4" t="s">
        <v>0</v>
      </c>
      <c r="E68" s="3">
        <v>1</v>
      </c>
      <c r="F68" s="82">
        <v>1</v>
      </c>
      <c r="G68" s="82">
        <v>0</v>
      </c>
      <c r="H68" s="82">
        <v>0</v>
      </c>
      <c r="I68" s="3">
        <v>1</v>
      </c>
      <c r="J68" s="82">
        <v>2</v>
      </c>
      <c r="K68" s="82">
        <v>0</v>
      </c>
      <c r="L68" s="3">
        <v>2</v>
      </c>
      <c r="M68" s="93">
        <f t="shared" si="7"/>
        <v>1</v>
      </c>
      <c r="N68" s="22">
        <f t="shared" si="5"/>
        <v>1</v>
      </c>
      <c r="O68" s="22">
        <f t="shared" si="6"/>
        <v>0</v>
      </c>
      <c r="P68" s="5" t="str">
        <f t="shared" si="3"/>
        <v/>
      </c>
      <c r="Q68" s="27" t="str">
        <f t="shared" si="4"/>
        <v/>
      </c>
    </row>
    <row r="69" spans="1:17" x14ac:dyDescent="0.25">
      <c r="A69" s="82" t="s">
        <v>263</v>
      </c>
      <c r="B69" s="4" t="s">
        <v>41</v>
      </c>
      <c r="C69" s="4" t="s">
        <v>769</v>
      </c>
      <c r="D69" s="4" t="s">
        <v>10</v>
      </c>
      <c r="E69" s="3">
        <v>2</v>
      </c>
      <c r="F69" s="82">
        <v>2</v>
      </c>
      <c r="G69" s="82">
        <v>0</v>
      </c>
      <c r="H69" s="82">
        <v>0</v>
      </c>
      <c r="I69" s="3">
        <v>2</v>
      </c>
      <c r="J69" s="82">
        <v>3</v>
      </c>
      <c r="K69" s="82">
        <v>0</v>
      </c>
      <c r="L69" s="3">
        <v>3</v>
      </c>
      <c r="M69" s="93">
        <f t="shared" si="7"/>
        <v>1</v>
      </c>
      <c r="N69" s="22">
        <f t="shared" si="5"/>
        <v>2</v>
      </c>
      <c r="O69" s="22">
        <f t="shared" si="6"/>
        <v>0</v>
      </c>
      <c r="P69" s="5" t="str">
        <f t="shared" si="3"/>
        <v/>
      </c>
      <c r="Q69" s="27" t="str">
        <f t="shared" si="4"/>
        <v/>
      </c>
    </row>
    <row r="70" spans="1:17" x14ac:dyDescent="0.25">
      <c r="A70" s="82" t="s">
        <v>263</v>
      </c>
      <c r="B70" s="4" t="s">
        <v>372</v>
      </c>
      <c r="C70" s="4" t="s">
        <v>773</v>
      </c>
      <c r="D70" s="4" t="s">
        <v>0</v>
      </c>
      <c r="E70" s="3">
        <v>1</v>
      </c>
      <c r="F70" s="82">
        <v>1</v>
      </c>
      <c r="G70" s="82">
        <v>0</v>
      </c>
      <c r="H70" s="82">
        <v>0</v>
      </c>
      <c r="I70" s="3">
        <v>1</v>
      </c>
      <c r="J70" s="82">
        <v>1</v>
      </c>
      <c r="K70" s="82">
        <v>0</v>
      </c>
      <c r="L70" s="3">
        <v>1</v>
      </c>
      <c r="M70" s="93">
        <f t="shared" si="7"/>
        <v>1</v>
      </c>
      <c r="N70" s="22">
        <f t="shared" si="5"/>
        <v>1</v>
      </c>
      <c r="O70" s="22">
        <f t="shared" si="6"/>
        <v>0</v>
      </c>
      <c r="P70" s="5" t="str">
        <f t="shared" ref="P70:P86" si="12">IF(O70=0,"",O70)</f>
        <v/>
      </c>
      <c r="Q70" s="27" t="str">
        <f t="shared" ref="Q70:Q86" si="13">IF(P70="","","resultado(s) não encontrado(s)")</f>
        <v/>
      </c>
    </row>
    <row r="71" spans="1:17" x14ac:dyDescent="0.25">
      <c r="A71" s="82" t="s">
        <v>263</v>
      </c>
      <c r="B71" s="4" t="s">
        <v>85</v>
      </c>
      <c r="C71" s="4" t="s">
        <v>771</v>
      </c>
      <c r="D71" s="4" t="s">
        <v>0</v>
      </c>
      <c r="E71" s="3">
        <v>1</v>
      </c>
      <c r="F71" s="82">
        <v>1</v>
      </c>
      <c r="G71" s="82">
        <v>0</v>
      </c>
      <c r="H71" s="82">
        <v>0</v>
      </c>
      <c r="I71" s="3">
        <v>1</v>
      </c>
      <c r="J71" s="82">
        <v>1</v>
      </c>
      <c r="K71" s="82">
        <v>0</v>
      </c>
      <c r="L71" s="3">
        <v>1</v>
      </c>
      <c r="M71" s="93">
        <f t="shared" si="7"/>
        <v>1</v>
      </c>
      <c r="N71" s="22">
        <f t="shared" si="5"/>
        <v>1</v>
      </c>
      <c r="O71" s="22">
        <f t="shared" si="6"/>
        <v>0</v>
      </c>
      <c r="P71" s="5" t="str">
        <f t="shared" si="12"/>
        <v/>
      </c>
      <c r="Q71" s="27" t="str">
        <f t="shared" si="13"/>
        <v/>
      </c>
    </row>
    <row r="72" spans="1:17" x14ac:dyDescent="0.25">
      <c r="A72" s="82" t="s">
        <v>263</v>
      </c>
      <c r="B72" s="4" t="s">
        <v>123</v>
      </c>
      <c r="C72" s="4" t="s">
        <v>123</v>
      </c>
      <c r="D72" s="4" t="s">
        <v>0</v>
      </c>
      <c r="E72" s="3">
        <v>1</v>
      </c>
      <c r="F72" s="82">
        <v>1</v>
      </c>
      <c r="G72" s="82">
        <v>0</v>
      </c>
      <c r="H72" s="82">
        <v>0</v>
      </c>
      <c r="I72" s="3">
        <v>1</v>
      </c>
      <c r="J72" s="82">
        <v>2</v>
      </c>
      <c r="K72" s="82">
        <v>1</v>
      </c>
      <c r="L72" s="3">
        <v>1</v>
      </c>
      <c r="M72" s="93">
        <f t="shared" si="7"/>
        <v>1</v>
      </c>
      <c r="N72" s="22">
        <f t="shared" ref="N72:N86" si="14">SUM(F72:H72)</f>
        <v>1</v>
      </c>
      <c r="O72" s="22">
        <f t="shared" ref="O72:O86" si="15">E72-N72</f>
        <v>0</v>
      </c>
      <c r="P72" s="5" t="str">
        <f t="shared" si="12"/>
        <v/>
      </c>
      <c r="Q72" s="27" t="str">
        <f t="shared" si="13"/>
        <v/>
      </c>
    </row>
    <row r="73" spans="1:17" x14ac:dyDescent="0.25">
      <c r="A73" s="82" t="s">
        <v>263</v>
      </c>
      <c r="B73" s="4" t="s">
        <v>115</v>
      </c>
      <c r="C73" s="4" t="s">
        <v>115</v>
      </c>
      <c r="D73" s="4" t="s">
        <v>0</v>
      </c>
      <c r="E73" s="3">
        <v>1</v>
      </c>
      <c r="F73" s="82">
        <v>0</v>
      </c>
      <c r="G73" s="82">
        <v>1</v>
      </c>
      <c r="H73" s="82">
        <v>0</v>
      </c>
      <c r="I73" s="3">
        <v>0</v>
      </c>
      <c r="J73" s="82">
        <v>1</v>
      </c>
      <c r="K73" s="82">
        <v>1</v>
      </c>
      <c r="L73" s="3">
        <v>0</v>
      </c>
      <c r="M73" s="93">
        <f t="shared" si="7"/>
        <v>0.33333333333333337</v>
      </c>
      <c r="N73" s="22">
        <f t="shared" si="14"/>
        <v>1</v>
      </c>
      <c r="O73" s="22">
        <f t="shared" si="15"/>
        <v>0</v>
      </c>
      <c r="P73" s="5" t="str">
        <f t="shared" si="12"/>
        <v/>
      </c>
      <c r="Q73" s="27" t="str">
        <f t="shared" si="13"/>
        <v/>
      </c>
    </row>
    <row r="74" spans="1:17" x14ac:dyDescent="0.25">
      <c r="A74" s="82" t="s">
        <v>263</v>
      </c>
      <c r="B74" s="4" t="s">
        <v>82</v>
      </c>
      <c r="C74" s="4" t="s">
        <v>766</v>
      </c>
      <c r="D74" s="4" t="s">
        <v>8</v>
      </c>
      <c r="E74" s="3">
        <v>2</v>
      </c>
      <c r="F74" s="82">
        <v>2</v>
      </c>
      <c r="G74" s="82">
        <v>0</v>
      </c>
      <c r="H74" s="82">
        <v>0</v>
      </c>
      <c r="I74" s="3">
        <v>2</v>
      </c>
      <c r="J74" s="82">
        <v>5</v>
      </c>
      <c r="K74" s="82">
        <v>1</v>
      </c>
      <c r="L74" s="3">
        <v>4</v>
      </c>
      <c r="M74" s="93">
        <f t="shared" si="7"/>
        <v>1</v>
      </c>
      <c r="N74" s="22">
        <f t="shared" si="14"/>
        <v>2</v>
      </c>
      <c r="O74" s="22">
        <f t="shared" si="15"/>
        <v>0</v>
      </c>
      <c r="P74" s="5" t="str">
        <f t="shared" si="12"/>
        <v/>
      </c>
      <c r="Q74" s="27" t="str">
        <f t="shared" si="13"/>
        <v/>
      </c>
    </row>
    <row r="75" spans="1:17" x14ac:dyDescent="0.25">
      <c r="A75" s="82" t="s">
        <v>263</v>
      </c>
      <c r="B75" s="4" t="s">
        <v>91</v>
      </c>
      <c r="C75" s="4" t="s">
        <v>772</v>
      </c>
      <c r="D75" s="4" t="s">
        <v>13</v>
      </c>
      <c r="E75" s="3">
        <v>2</v>
      </c>
      <c r="F75" s="82">
        <v>1</v>
      </c>
      <c r="G75" s="82">
        <v>0</v>
      </c>
      <c r="H75" s="82">
        <v>1</v>
      </c>
      <c r="I75" s="3">
        <v>0</v>
      </c>
      <c r="J75" s="82">
        <v>3</v>
      </c>
      <c r="K75" s="82">
        <v>3</v>
      </c>
      <c r="L75" s="3">
        <v>0</v>
      </c>
      <c r="M75" s="93">
        <f t="shared" si="7"/>
        <v>0.5</v>
      </c>
      <c r="N75" s="22">
        <f t="shared" si="14"/>
        <v>2</v>
      </c>
      <c r="O75" s="22">
        <f t="shared" si="15"/>
        <v>0</v>
      </c>
      <c r="P75" s="5" t="str">
        <f t="shared" si="12"/>
        <v/>
      </c>
      <c r="Q75" s="27" t="str">
        <f t="shared" si="13"/>
        <v/>
      </c>
    </row>
    <row r="76" spans="1:17" x14ac:dyDescent="0.25">
      <c r="A76" s="82" t="s">
        <v>263</v>
      </c>
      <c r="B76" s="4" t="s">
        <v>124</v>
      </c>
      <c r="C76" s="4" t="s">
        <v>784</v>
      </c>
      <c r="D76" s="4" t="s">
        <v>0</v>
      </c>
      <c r="E76" s="3">
        <v>1</v>
      </c>
      <c r="F76" s="82">
        <v>1</v>
      </c>
      <c r="G76" s="82">
        <v>0</v>
      </c>
      <c r="H76" s="82">
        <v>0</v>
      </c>
      <c r="I76" s="3">
        <v>1</v>
      </c>
      <c r="J76" s="82">
        <v>3</v>
      </c>
      <c r="K76" s="82">
        <v>0</v>
      </c>
      <c r="L76" s="3">
        <v>3</v>
      </c>
      <c r="M76" s="93">
        <f t="shared" ref="M76:M86" si="16">IF(E76="","",((((F76*3)+(G76*1))*100)/(E76*3))/100)</f>
        <v>1</v>
      </c>
      <c r="N76" s="22">
        <f t="shared" si="14"/>
        <v>1</v>
      </c>
      <c r="O76" s="22">
        <f t="shared" si="15"/>
        <v>0</v>
      </c>
      <c r="P76" s="5" t="str">
        <f t="shared" si="12"/>
        <v/>
      </c>
      <c r="Q76" s="27" t="str">
        <f t="shared" si="13"/>
        <v/>
      </c>
    </row>
    <row r="77" spans="1:17" x14ac:dyDescent="0.25">
      <c r="A77" s="82" t="s">
        <v>263</v>
      </c>
      <c r="B77" s="4" t="s">
        <v>78</v>
      </c>
      <c r="C77" s="4" t="s">
        <v>72</v>
      </c>
      <c r="D77" s="4" t="s">
        <v>0</v>
      </c>
      <c r="E77" s="3">
        <v>3</v>
      </c>
      <c r="F77" s="82">
        <v>3</v>
      </c>
      <c r="G77" s="82">
        <v>0</v>
      </c>
      <c r="H77" s="82">
        <v>0</v>
      </c>
      <c r="I77" s="3">
        <v>3</v>
      </c>
      <c r="J77" s="82">
        <v>6</v>
      </c>
      <c r="K77" s="82">
        <v>2</v>
      </c>
      <c r="L77" s="3">
        <v>4</v>
      </c>
      <c r="M77" s="93">
        <f t="shared" si="16"/>
        <v>1</v>
      </c>
      <c r="N77" s="22">
        <f t="shared" si="14"/>
        <v>3</v>
      </c>
      <c r="O77" s="22">
        <f t="shared" si="15"/>
        <v>0</v>
      </c>
      <c r="P77" s="5" t="str">
        <f t="shared" si="12"/>
        <v/>
      </c>
      <c r="Q77" s="27" t="str">
        <f t="shared" si="13"/>
        <v/>
      </c>
    </row>
    <row r="78" spans="1:17" x14ac:dyDescent="0.25">
      <c r="A78" s="82" t="s">
        <v>263</v>
      </c>
      <c r="B78" s="4" t="s">
        <v>37</v>
      </c>
      <c r="C78" s="4" t="s">
        <v>751</v>
      </c>
      <c r="D78" s="4" t="s">
        <v>0</v>
      </c>
      <c r="E78" s="3">
        <v>1</v>
      </c>
      <c r="F78" s="82">
        <v>1</v>
      </c>
      <c r="G78" s="82">
        <v>0</v>
      </c>
      <c r="H78" s="82">
        <v>0</v>
      </c>
      <c r="I78" s="3">
        <v>1</v>
      </c>
      <c r="J78" s="82">
        <v>1</v>
      </c>
      <c r="K78" s="82">
        <v>0</v>
      </c>
      <c r="L78" s="3">
        <v>1</v>
      </c>
      <c r="M78" s="93">
        <f t="shared" si="16"/>
        <v>1</v>
      </c>
      <c r="N78" s="22">
        <f t="shared" si="14"/>
        <v>1</v>
      </c>
      <c r="O78" s="22">
        <f t="shared" si="15"/>
        <v>0</v>
      </c>
      <c r="P78" s="5" t="str">
        <f t="shared" si="12"/>
        <v/>
      </c>
      <c r="Q78" s="27" t="str">
        <f t="shared" si="13"/>
        <v/>
      </c>
    </row>
    <row r="79" spans="1:17" x14ac:dyDescent="0.25">
      <c r="A79" s="82" t="s">
        <v>263</v>
      </c>
      <c r="B79" s="4" t="s">
        <v>36</v>
      </c>
      <c r="C79" s="4" t="s">
        <v>750</v>
      </c>
      <c r="D79" s="4" t="s">
        <v>0</v>
      </c>
      <c r="E79" s="3">
        <v>4</v>
      </c>
      <c r="F79" s="82">
        <v>1</v>
      </c>
      <c r="G79" s="82">
        <v>1</v>
      </c>
      <c r="H79" s="82">
        <v>2</v>
      </c>
      <c r="I79" s="3">
        <v>-1</v>
      </c>
      <c r="J79" s="82">
        <v>5</v>
      </c>
      <c r="K79" s="82">
        <v>6</v>
      </c>
      <c r="L79" s="3">
        <v>-1</v>
      </c>
      <c r="M79" s="93">
        <f t="shared" si="16"/>
        <v>0.33333333333333337</v>
      </c>
      <c r="N79" s="22">
        <f t="shared" si="14"/>
        <v>4</v>
      </c>
      <c r="O79" s="22">
        <f t="shared" si="15"/>
        <v>0</v>
      </c>
      <c r="P79" s="5" t="str">
        <f t="shared" si="12"/>
        <v/>
      </c>
      <c r="Q79" s="27" t="str">
        <f t="shared" si="13"/>
        <v/>
      </c>
    </row>
    <row r="80" spans="1:17" x14ac:dyDescent="0.25">
      <c r="A80" s="82" t="s">
        <v>263</v>
      </c>
      <c r="B80" s="4" t="s">
        <v>54</v>
      </c>
      <c r="C80" s="4" t="s">
        <v>72</v>
      </c>
      <c r="D80" s="4" t="s">
        <v>0</v>
      </c>
      <c r="E80" s="3">
        <v>4</v>
      </c>
      <c r="F80" s="82">
        <v>1</v>
      </c>
      <c r="G80" s="82">
        <v>2</v>
      </c>
      <c r="H80" s="82">
        <v>1</v>
      </c>
      <c r="I80" s="3">
        <v>0</v>
      </c>
      <c r="J80" s="82">
        <v>4</v>
      </c>
      <c r="K80" s="82">
        <v>3</v>
      </c>
      <c r="L80" s="3">
        <v>1</v>
      </c>
      <c r="M80" s="93">
        <f t="shared" si="16"/>
        <v>0.41666666666666663</v>
      </c>
      <c r="P80" s="5" t="str">
        <f t="shared" si="12"/>
        <v/>
      </c>
      <c r="Q80" s="27" t="str">
        <f t="shared" si="13"/>
        <v/>
      </c>
    </row>
    <row r="81" spans="1:17" x14ac:dyDescent="0.25">
      <c r="A81" s="82" t="s">
        <v>263</v>
      </c>
      <c r="B81" s="4" t="s">
        <v>43</v>
      </c>
      <c r="C81" s="4" t="s">
        <v>43</v>
      </c>
      <c r="D81" s="4" t="s">
        <v>0</v>
      </c>
      <c r="E81" s="3">
        <v>5</v>
      </c>
      <c r="F81" s="82">
        <v>1</v>
      </c>
      <c r="G81" s="82">
        <v>2</v>
      </c>
      <c r="H81" s="82">
        <v>2</v>
      </c>
      <c r="I81" s="3">
        <v>-1</v>
      </c>
      <c r="J81" s="82">
        <v>5</v>
      </c>
      <c r="K81" s="82">
        <v>6</v>
      </c>
      <c r="L81" s="3">
        <v>-1</v>
      </c>
      <c r="M81" s="93">
        <f t="shared" si="16"/>
        <v>0.33333333333333337</v>
      </c>
      <c r="N81" s="22">
        <f t="shared" si="14"/>
        <v>5</v>
      </c>
      <c r="O81" s="22">
        <f t="shared" si="15"/>
        <v>0</v>
      </c>
      <c r="P81" s="5" t="str">
        <f t="shared" si="12"/>
        <v/>
      </c>
      <c r="Q81" s="27" t="str">
        <f t="shared" si="13"/>
        <v/>
      </c>
    </row>
    <row r="82" spans="1:17" x14ac:dyDescent="0.25">
      <c r="A82" s="82" t="s">
        <v>263</v>
      </c>
      <c r="B82" s="4" t="s">
        <v>118</v>
      </c>
      <c r="C82" s="4" t="s">
        <v>118</v>
      </c>
      <c r="D82" s="4" t="s">
        <v>0</v>
      </c>
      <c r="E82" s="3">
        <v>1</v>
      </c>
      <c r="F82" s="82">
        <v>1</v>
      </c>
      <c r="G82" s="82">
        <v>0</v>
      </c>
      <c r="H82" s="82">
        <v>0</v>
      </c>
      <c r="I82" s="3">
        <v>1</v>
      </c>
      <c r="J82" s="82">
        <v>1</v>
      </c>
      <c r="K82" s="82">
        <v>0</v>
      </c>
      <c r="L82" s="3">
        <v>1</v>
      </c>
      <c r="M82" s="93">
        <f t="shared" si="16"/>
        <v>1</v>
      </c>
      <c r="N82" s="22">
        <f t="shared" si="14"/>
        <v>1</v>
      </c>
      <c r="O82" s="22">
        <f t="shared" si="15"/>
        <v>0</v>
      </c>
      <c r="P82" s="5" t="str">
        <f t="shared" si="12"/>
        <v/>
      </c>
      <c r="Q82" s="27" t="str">
        <f t="shared" si="13"/>
        <v/>
      </c>
    </row>
    <row r="83" spans="1:17" x14ac:dyDescent="0.25">
      <c r="A83" s="82" t="s">
        <v>263</v>
      </c>
      <c r="B83" s="4" t="s">
        <v>72</v>
      </c>
      <c r="C83" s="4" t="s">
        <v>72</v>
      </c>
      <c r="D83" s="4" t="s">
        <v>0</v>
      </c>
      <c r="E83" s="3">
        <v>3</v>
      </c>
      <c r="F83" s="82">
        <v>1</v>
      </c>
      <c r="G83" s="82">
        <v>0</v>
      </c>
      <c r="H83" s="82">
        <v>2</v>
      </c>
      <c r="I83" s="3">
        <v>-1</v>
      </c>
      <c r="J83" s="82">
        <v>3</v>
      </c>
      <c r="K83" s="82">
        <v>5</v>
      </c>
      <c r="L83" s="3">
        <v>-2</v>
      </c>
      <c r="M83" s="93">
        <f t="shared" si="16"/>
        <v>0.33333333333333337</v>
      </c>
      <c r="N83" s="22">
        <f t="shared" si="14"/>
        <v>3</v>
      </c>
      <c r="O83" s="22">
        <f t="shared" si="15"/>
        <v>0</v>
      </c>
      <c r="P83" s="5" t="str">
        <f t="shared" si="12"/>
        <v/>
      </c>
      <c r="Q83" s="27" t="str">
        <f t="shared" si="13"/>
        <v/>
      </c>
    </row>
    <row r="84" spans="1:17" x14ac:dyDescent="0.25">
      <c r="A84" s="82" t="s">
        <v>263</v>
      </c>
      <c r="B84" s="4" t="s">
        <v>92</v>
      </c>
      <c r="C84" s="4" t="s">
        <v>772</v>
      </c>
      <c r="D84" s="4" t="s">
        <v>13</v>
      </c>
      <c r="E84" s="3">
        <v>2</v>
      </c>
      <c r="F84" s="82">
        <v>1</v>
      </c>
      <c r="G84" s="82">
        <v>1</v>
      </c>
      <c r="H84" s="82">
        <v>0</v>
      </c>
      <c r="I84" s="3">
        <v>1</v>
      </c>
      <c r="J84" s="82">
        <v>4</v>
      </c>
      <c r="K84" s="82">
        <v>1</v>
      </c>
      <c r="L84" s="3">
        <v>3</v>
      </c>
      <c r="M84" s="93">
        <f t="shared" si="16"/>
        <v>0.66666666666666674</v>
      </c>
      <c r="N84" s="22">
        <f t="shared" si="14"/>
        <v>2</v>
      </c>
      <c r="O84" s="22">
        <f t="shared" si="15"/>
        <v>0</v>
      </c>
      <c r="P84" s="5" t="str">
        <f t="shared" si="12"/>
        <v/>
      </c>
      <c r="Q84" s="27" t="str">
        <f t="shared" si="13"/>
        <v/>
      </c>
    </row>
    <row r="85" spans="1:17" x14ac:dyDescent="0.25">
      <c r="A85" s="82" t="s">
        <v>263</v>
      </c>
      <c r="B85" s="4" t="s">
        <v>59</v>
      </c>
      <c r="C85" s="4" t="s">
        <v>754</v>
      </c>
      <c r="D85" s="4" t="s">
        <v>1</v>
      </c>
      <c r="E85" s="3">
        <v>4</v>
      </c>
      <c r="F85" s="82">
        <v>2</v>
      </c>
      <c r="G85" s="82">
        <v>2</v>
      </c>
      <c r="H85" s="82">
        <v>0</v>
      </c>
      <c r="I85" s="3">
        <v>2</v>
      </c>
      <c r="J85" s="82">
        <v>2</v>
      </c>
      <c r="K85" s="82">
        <v>0</v>
      </c>
      <c r="L85" s="3">
        <v>2</v>
      </c>
      <c r="M85" s="93">
        <f t="shared" si="16"/>
        <v>0.66666666666666674</v>
      </c>
      <c r="N85" s="22">
        <f t="shared" si="14"/>
        <v>4</v>
      </c>
      <c r="O85" s="22">
        <f t="shared" si="15"/>
        <v>0</v>
      </c>
      <c r="P85" s="5" t="str">
        <f t="shared" si="12"/>
        <v/>
      </c>
      <c r="Q85" s="27" t="str">
        <f t="shared" si="13"/>
        <v/>
      </c>
    </row>
    <row r="86" spans="1:17" x14ac:dyDescent="0.25">
      <c r="A86" s="82" t="s">
        <v>263</v>
      </c>
      <c r="B86" s="4" t="s">
        <v>53</v>
      </c>
      <c r="C86" s="4" t="s">
        <v>755</v>
      </c>
      <c r="D86" s="4" t="s">
        <v>0</v>
      </c>
      <c r="E86" s="3">
        <v>1</v>
      </c>
      <c r="F86" s="82">
        <v>1</v>
      </c>
      <c r="G86" s="82">
        <v>0</v>
      </c>
      <c r="H86" s="82">
        <v>0</v>
      </c>
      <c r="I86" s="3">
        <v>1</v>
      </c>
      <c r="J86" s="82">
        <v>1</v>
      </c>
      <c r="K86" s="82">
        <v>0</v>
      </c>
      <c r="L86" s="3">
        <v>1</v>
      </c>
      <c r="M86" s="93">
        <f t="shared" si="16"/>
        <v>1</v>
      </c>
      <c r="N86" s="22">
        <f t="shared" si="14"/>
        <v>1</v>
      </c>
      <c r="O86" s="22">
        <f t="shared" si="15"/>
        <v>0</v>
      </c>
      <c r="P86" s="5" t="str">
        <f t="shared" si="12"/>
        <v/>
      </c>
      <c r="Q86" s="27" t="str">
        <f t="shared" si="13"/>
        <v/>
      </c>
    </row>
  </sheetData>
  <autoFilter ref="A5:M86" xr:uid="{00000000-0009-0000-0000-000008000000}"/>
  <mergeCells count="5">
    <mergeCell ref="B4:L4"/>
    <mergeCell ref="A2:M2"/>
    <mergeCell ref="A3:M3"/>
    <mergeCell ref="R3:Z3"/>
    <mergeCell ref="A1:M1"/>
  </mergeCells>
  <conditionalFormatting sqref="R2:Z2">
    <cfRule type="containsText" dxfId="17" priority="1" operator="containsText" text="ERRO">
      <formula>NOT(ISERROR(SEARCH("ERRO",R2)))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16"/>
  <sheetViews>
    <sheetView workbookViewId="0">
      <pane ySplit="5" topLeftCell="A6" activePane="bottomLeft" state="frozen"/>
      <selection activeCell="O12" sqref="O12"/>
      <selection pane="bottomLeft" activeCell="A6" sqref="A6"/>
    </sheetView>
  </sheetViews>
  <sheetFormatPr defaultColWidth="9.140625" defaultRowHeight="15" x14ac:dyDescent="0.25"/>
  <cols>
    <col min="1" max="1" width="10.140625" style="6" bestFit="1" customWidth="1"/>
    <col min="2" max="2" width="43.85546875" style="20" bestFit="1" customWidth="1"/>
    <col min="3" max="6" width="5.5703125" style="6" bestFit="1" customWidth="1"/>
    <col min="7" max="7" width="7.7109375" style="6" bestFit="1" customWidth="1"/>
    <col min="8" max="8" width="6.7109375" style="6" bestFit="1" customWidth="1"/>
    <col min="9" max="9" width="5.5703125" style="6" bestFit="1" customWidth="1"/>
    <col min="10" max="10" width="7.7109375" style="6" bestFit="1" customWidth="1"/>
    <col min="11" max="11" width="8.42578125" style="6" customWidth="1"/>
    <col min="12" max="12" width="3" style="5" hidden="1" customWidth="1"/>
    <col min="13" max="13" width="3.7109375" style="5" hidden="1" customWidth="1"/>
    <col min="14" max="14" width="3.140625" style="5" customWidth="1"/>
    <col min="15" max="15" width="28.85546875" style="27" bestFit="1" customWidth="1"/>
    <col min="16" max="19" width="6.85546875" style="5" customWidth="1"/>
    <col min="20" max="20" width="7.5703125" style="5" bestFit="1" customWidth="1"/>
    <col min="21" max="22" width="6.85546875" style="5" customWidth="1"/>
    <col min="23" max="23" width="7.5703125" style="5" bestFit="1" customWidth="1"/>
    <col min="24" max="16384" width="9.140625" style="5"/>
  </cols>
  <sheetData>
    <row r="1" spans="1:24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N1" s="27"/>
      <c r="O1" s="5"/>
    </row>
    <row r="2" spans="1:24" ht="19.5" thickBot="1" x14ac:dyDescent="0.35">
      <c r="A2" s="193" t="s">
        <v>389</v>
      </c>
      <c r="B2" s="194"/>
      <c r="C2" s="194"/>
      <c r="D2" s="194"/>
      <c r="E2" s="194"/>
      <c r="F2" s="194"/>
      <c r="G2" s="194"/>
      <c r="H2" s="194"/>
      <c r="I2" s="194"/>
      <c r="J2" s="194"/>
      <c r="K2" s="195"/>
      <c r="L2" s="8"/>
      <c r="M2" s="9"/>
      <c r="N2" s="29"/>
      <c r="O2" s="26"/>
      <c r="P2" s="9" t="str">
        <f>IF(P5&lt;&gt;'Jogos 2'!AB5,"ERRO","")</f>
        <v/>
      </c>
      <c r="Q2" s="9" t="str">
        <f>IF(Q5&lt;&gt;'Jogos 2'!AC5,"ERRO","")</f>
        <v/>
      </c>
      <c r="R2" s="9" t="str">
        <f>IF(R5&lt;&gt;'Jogos 2'!AD5,"ERRO","")</f>
        <v/>
      </c>
      <c r="S2" s="9" t="str">
        <f>IF(S5&lt;&gt;'Jogos 2'!AE5,"ERRO","")</f>
        <v/>
      </c>
      <c r="T2" s="9" t="str">
        <f>IF(T5&lt;&gt;'Jogos 2'!AF5,"ERRO","")</f>
        <v/>
      </c>
      <c r="U2" s="9" t="str">
        <f>IF(U5&lt;&gt;'Jogos 2'!AG5,"ERRO","")</f>
        <v/>
      </c>
      <c r="V2" s="9" t="str">
        <f>IF(V5&lt;&gt;'Jogos 2'!AH5,"ERRO","")</f>
        <v/>
      </c>
      <c r="W2" s="9" t="str">
        <f>IF(W5&lt;&gt;'Jogos 2'!AI5,"ERRO","")</f>
        <v/>
      </c>
      <c r="X2" s="9" t="str">
        <f>IF(X5&lt;&gt;'Jogos 2'!AJ5,"ERRO","")</f>
        <v/>
      </c>
    </row>
    <row r="3" spans="1:24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7"/>
      <c r="K3" s="198"/>
      <c r="L3" s="7"/>
      <c r="M3" s="10"/>
      <c r="N3" s="30"/>
      <c r="O3" s="26"/>
      <c r="P3" s="177" t="s">
        <v>143</v>
      </c>
      <c r="Q3" s="178"/>
      <c r="R3" s="178"/>
      <c r="S3" s="178"/>
      <c r="T3" s="178"/>
      <c r="U3" s="178"/>
      <c r="V3" s="178"/>
      <c r="W3" s="178"/>
      <c r="X3" s="179"/>
    </row>
    <row r="4" spans="1:24" ht="15.75" x14ac:dyDescent="0.25">
      <c r="L4" s="1"/>
      <c r="O4" s="26"/>
      <c r="P4" s="87" t="s">
        <v>136</v>
      </c>
      <c r="Q4" s="68" t="s">
        <v>137</v>
      </c>
      <c r="R4" s="68" t="s">
        <v>138</v>
      </c>
      <c r="S4" s="68" t="s">
        <v>139</v>
      </c>
      <c r="T4" s="89" t="s">
        <v>140</v>
      </c>
      <c r="U4" s="68" t="s">
        <v>141</v>
      </c>
      <c r="V4" s="68" t="s">
        <v>142</v>
      </c>
      <c r="W4" s="89" t="s">
        <v>140</v>
      </c>
      <c r="X4" s="91" t="s">
        <v>373</v>
      </c>
    </row>
    <row r="5" spans="1:24" ht="16.5" thickBot="1" x14ac:dyDescent="0.3">
      <c r="A5" s="89" t="s">
        <v>135</v>
      </c>
      <c r="B5" s="89" t="s">
        <v>282</v>
      </c>
      <c r="C5" s="68" t="s">
        <v>136</v>
      </c>
      <c r="D5" s="89" t="s">
        <v>137</v>
      </c>
      <c r="E5" s="89" t="s">
        <v>138</v>
      </c>
      <c r="F5" s="89" t="s">
        <v>139</v>
      </c>
      <c r="G5" s="68" t="s">
        <v>140</v>
      </c>
      <c r="H5" s="89" t="s">
        <v>141</v>
      </c>
      <c r="I5" s="89" t="s">
        <v>142</v>
      </c>
      <c r="J5" s="68" t="s">
        <v>140</v>
      </c>
      <c r="K5" s="89" t="s">
        <v>373</v>
      </c>
      <c r="L5" s="1"/>
      <c r="P5" s="88">
        <f>SUM(C6:C16)</f>
        <v>157</v>
      </c>
      <c r="Q5" s="69">
        <f>SUM(D6:D16)</f>
        <v>85</v>
      </c>
      <c r="R5" s="69">
        <f>SUM(E6:E16)</f>
        <v>37</v>
      </c>
      <c r="S5" s="69">
        <f>SUM(F6:F16)</f>
        <v>34</v>
      </c>
      <c r="T5" s="90">
        <f>SUM(G6:G16)</f>
        <v>51</v>
      </c>
      <c r="U5" s="69">
        <f>SUM(H6:H16)</f>
        <v>236</v>
      </c>
      <c r="V5" s="69">
        <f>SUM(I6:I16)</f>
        <v>124</v>
      </c>
      <c r="W5" s="90">
        <f>SUM(J6:J16)</f>
        <v>112</v>
      </c>
      <c r="X5" s="92">
        <f>((((Q5*3)+(R5*1))*100)/(P5*3))/100</f>
        <v>0.61995753715498936</v>
      </c>
    </row>
    <row r="6" spans="1:24" x14ac:dyDescent="0.25">
      <c r="A6" s="82" t="s">
        <v>261</v>
      </c>
      <c r="B6" s="84" t="s">
        <v>370</v>
      </c>
      <c r="C6" s="3">
        <v>4</v>
      </c>
      <c r="D6" s="82">
        <v>2</v>
      </c>
      <c r="E6" s="82">
        <v>0</v>
      </c>
      <c r="F6" s="82">
        <v>1</v>
      </c>
      <c r="G6" s="3">
        <v>1</v>
      </c>
      <c r="H6" s="82">
        <v>7</v>
      </c>
      <c r="I6" s="82">
        <v>1</v>
      </c>
      <c r="J6" s="3">
        <v>6</v>
      </c>
      <c r="K6" s="93">
        <f t="shared" ref="K6:K12" si="0">IF(C6="","",((((D6*3)+(E6*1))*100)/(C6*3))/100)</f>
        <v>0.5</v>
      </c>
      <c r="L6" s="1">
        <f t="shared" ref="L6:L16" si="1">SUM(D6:F6)</f>
        <v>3</v>
      </c>
      <c r="M6" s="5">
        <f t="shared" ref="M6:M16" si="2">C6-L6</f>
        <v>1</v>
      </c>
      <c r="N6" s="5">
        <f t="shared" ref="N6:N16" si="3">IF(M6=0,"",M6)</f>
        <v>1</v>
      </c>
      <c r="O6" s="27" t="str">
        <f>IF(N6="","","resultado(s) não encontrado(s)")</f>
        <v>resultado(s) não encontrado(s)</v>
      </c>
    </row>
    <row r="7" spans="1:24" x14ac:dyDescent="0.25">
      <c r="A7" s="82" t="s">
        <v>262</v>
      </c>
      <c r="B7" s="84" t="s">
        <v>30</v>
      </c>
      <c r="C7" s="3">
        <v>7</v>
      </c>
      <c r="D7" s="82">
        <v>3</v>
      </c>
      <c r="E7" s="82">
        <v>2</v>
      </c>
      <c r="F7" s="82">
        <v>2</v>
      </c>
      <c r="G7" s="3">
        <v>1</v>
      </c>
      <c r="H7" s="82">
        <v>14</v>
      </c>
      <c r="I7" s="82">
        <v>12</v>
      </c>
      <c r="J7" s="3">
        <v>2</v>
      </c>
      <c r="K7" s="93">
        <f t="shared" si="0"/>
        <v>0.52380952380952384</v>
      </c>
      <c r="L7" s="1">
        <f t="shared" si="1"/>
        <v>7</v>
      </c>
      <c r="M7" s="5">
        <f t="shared" si="2"/>
        <v>0</v>
      </c>
      <c r="N7" s="5" t="str">
        <f t="shared" si="3"/>
        <v/>
      </c>
      <c r="O7" s="27" t="str">
        <f t="shared" ref="O7:O16" si="4">IF(N7="","","resultado(s) não encontrado(s)")</f>
        <v/>
      </c>
    </row>
    <row r="8" spans="1:24" x14ac:dyDescent="0.25">
      <c r="A8" s="82" t="s">
        <v>262</v>
      </c>
      <c r="B8" s="84" t="s">
        <v>19</v>
      </c>
      <c r="C8" s="3">
        <v>14</v>
      </c>
      <c r="D8" s="82">
        <v>8</v>
      </c>
      <c r="E8" s="82">
        <v>4</v>
      </c>
      <c r="F8" s="82">
        <v>2</v>
      </c>
      <c r="G8" s="3">
        <v>6</v>
      </c>
      <c r="H8" s="82">
        <v>21</v>
      </c>
      <c r="I8" s="82">
        <v>5</v>
      </c>
      <c r="J8" s="3">
        <v>16</v>
      </c>
      <c r="K8" s="93">
        <f t="shared" si="0"/>
        <v>0.66666666666666674</v>
      </c>
      <c r="L8" s="1">
        <f t="shared" si="1"/>
        <v>14</v>
      </c>
      <c r="M8" s="5">
        <f t="shared" si="2"/>
        <v>0</v>
      </c>
      <c r="N8" s="5" t="str">
        <f t="shared" si="3"/>
        <v/>
      </c>
      <c r="O8" s="27" t="str">
        <f t="shared" si="4"/>
        <v/>
      </c>
    </row>
    <row r="9" spans="1:24" x14ac:dyDescent="0.25">
      <c r="A9" s="82" t="s">
        <v>262</v>
      </c>
      <c r="B9" s="84" t="s">
        <v>39</v>
      </c>
      <c r="C9" s="3">
        <v>48</v>
      </c>
      <c r="D9" s="82">
        <v>30</v>
      </c>
      <c r="E9" s="82">
        <v>6</v>
      </c>
      <c r="F9" s="82">
        <v>12</v>
      </c>
      <c r="G9" s="3">
        <v>18</v>
      </c>
      <c r="H9" s="82">
        <v>73</v>
      </c>
      <c r="I9" s="82">
        <v>38</v>
      </c>
      <c r="J9" s="3">
        <v>35</v>
      </c>
      <c r="K9" s="93">
        <f t="shared" si="0"/>
        <v>0.66666666666666674</v>
      </c>
      <c r="L9" s="1">
        <f t="shared" si="1"/>
        <v>48</v>
      </c>
      <c r="M9" s="5">
        <f t="shared" si="2"/>
        <v>0</v>
      </c>
      <c r="N9" s="5" t="str">
        <f t="shared" si="3"/>
        <v/>
      </c>
      <c r="O9" s="27" t="str">
        <f t="shared" si="4"/>
        <v/>
      </c>
    </row>
    <row r="10" spans="1:24" x14ac:dyDescent="0.25">
      <c r="A10" s="82" t="s">
        <v>262</v>
      </c>
      <c r="B10" s="84" t="s">
        <v>24</v>
      </c>
      <c r="C10" s="3">
        <v>2</v>
      </c>
      <c r="D10" s="82">
        <v>1</v>
      </c>
      <c r="E10" s="82">
        <v>1</v>
      </c>
      <c r="F10" s="82">
        <v>0</v>
      </c>
      <c r="G10" s="3">
        <v>1</v>
      </c>
      <c r="H10" s="82">
        <v>4</v>
      </c>
      <c r="I10" s="82">
        <v>2</v>
      </c>
      <c r="J10" s="3">
        <v>2</v>
      </c>
      <c r="K10" s="93">
        <f t="shared" si="0"/>
        <v>0.66666666666666674</v>
      </c>
      <c r="L10" s="1">
        <f t="shared" si="1"/>
        <v>2</v>
      </c>
      <c r="M10" s="5">
        <f t="shared" si="2"/>
        <v>0</v>
      </c>
      <c r="N10" s="5" t="str">
        <f t="shared" si="3"/>
        <v/>
      </c>
      <c r="O10" s="27" t="str">
        <f t="shared" si="4"/>
        <v/>
      </c>
    </row>
    <row r="11" spans="1:24" x14ac:dyDescent="0.25">
      <c r="A11" s="82" t="s">
        <v>262</v>
      </c>
      <c r="B11" s="84" t="s">
        <v>167</v>
      </c>
      <c r="C11" s="3">
        <v>6</v>
      </c>
      <c r="D11" s="82">
        <v>2</v>
      </c>
      <c r="E11" s="82">
        <v>1</v>
      </c>
      <c r="F11" s="82">
        <v>3</v>
      </c>
      <c r="G11" s="3">
        <v>-1</v>
      </c>
      <c r="H11" s="82">
        <v>10</v>
      </c>
      <c r="I11" s="82">
        <v>6</v>
      </c>
      <c r="J11" s="3">
        <v>4</v>
      </c>
      <c r="K11" s="93">
        <f t="shared" si="0"/>
        <v>0.38888888888888884</v>
      </c>
      <c r="L11" s="1">
        <f t="shared" si="1"/>
        <v>6</v>
      </c>
      <c r="M11" s="5">
        <f t="shared" si="2"/>
        <v>0</v>
      </c>
      <c r="N11" s="5" t="str">
        <f t="shared" si="3"/>
        <v/>
      </c>
      <c r="O11" s="27" t="str">
        <f t="shared" si="4"/>
        <v/>
      </c>
    </row>
    <row r="12" spans="1:24" x14ac:dyDescent="0.25">
      <c r="A12" s="82" t="s">
        <v>263</v>
      </c>
      <c r="B12" s="84" t="s">
        <v>30</v>
      </c>
      <c r="C12" s="3">
        <v>2</v>
      </c>
      <c r="D12" s="82">
        <v>0</v>
      </c>
      <c r="E12" s="82">
        <v>1</v>
      </c>
      <c r="F12" s="82">
        <v>1</v>
      </c>
      <c r="G12" s="3">
        <v>-1</v>
      </c>
      <c r="H12" s="82">
        <v>2</v>
      </c>
      <c r="I12" s="82">
        <v>3</v>
      </c>
      <c r="J12" s="3">
        <v>-1</v>
      </c>
      <c r="K12" s="93">
        <f t="shared" si="0"/>
        <v>0.16666666666666669</v>
      </c>
      <c r="L12" s="1">
        <f t="shared" si="1"/>
        <v>2</v>
      </c>
      <c r="M12" s="5">
        <f t="shared" si="2"/>
        <v>0</v>
      </c>
      <c r="N12" s="5" t="str">
        <f t="shared" si="3"/>
        <v/>
      </c>
      <c r="O12" s="27" t="str">
        <f t="shared" si="4"/>
        <v/>
      </c>
    </row>
    <row r="13" spans="1:24" x14ac:dyDescent="0.25">
      <c r="A13" s="82" t="s">
        <v>263</v>
      </c>
      <c r="B13" s="84" t="s">
        <v>19</v>
      </c>
      <c r="C13" s="3">
        <v>38</v>
      </c>
      <c r="D13" s="82">
        <v>15</v>
      </c>
      <c r="E13" s="82">
        <v>12</v>
      </c>
      <c r="F13" s="82">
        <v>11</v>
      </c>
      <c r="G13" s="3">
        <v>4</v>
      </c>
      <c r="H13" s="82">
        <v>51</v>
      </c>
      <c r="I13" s="82">
        <v>39</v>
      </c>
      <c r="J13" s="3">
        <v>12</v>
      </c>
      <c r="K13" s="93">
        <f t="shared" ref="K13:K16" si="5">IF(C13="","",((((D13*3)+(E13*1))*100)/(C13*3))/100)</f>
        <v>0.5</v>
      </c>
      <c r="L13" s="1">
        <f t="shared" si="1"/>
        <v>38</v>
      </c>
      <c r="M13" s="5">
        <f t="shared" si="2"/>
        <v>0</v>
      </c>
      <c r="N13" s="5" t="str">
        <f t="shared" si="3"/>
        <v/>
      </c>
      <c r="O13" s="27" t="str">
        <f t="shared" si="4"/>
        <v/>
      </c>
    </row>
    <row r="14" spans="1:24" x14ac:dyDescent="0.25">
      <c r="A14" s="82" t="s">
        <v>263</v>
      </c>
      <c r="B14" s="84" t="s">
        <v>39</v>
      </c>
      <c r="C14" s="3">
        <v>20</v>
      </c>
      <c r="D14" s="82">
        <v>14</v>
      </c>
      <c r="E14" s="82">
        <v>4</v>
      </c>
      <c r="F14" s="82">
        <v>2</v>
      </c>
      <c r="G14" s="3">
        <v>12</v>
      </c>
      <c r="H14" s="82">
        <v>30</v>
      </c>
      <c r="I14" s="82">
        <v>14</v>
      </c>
      <c r="J14" s="3">
        <v>16</v>
      </c>
      <c r="K14" s="93">
        <f t="shared" si="5"/>
        <v>0.76666666666666672</v>
      </c>
      <c r="L14" s="1">
        <f t="shared" si="1"/>
        <v>20</v>
      </c>
      <c r="M14" s="5">
        <f t="shared" si="2"/>
        <v>0</v>
      </c>
      <c r="N14" s="5" t="str">
        <f t="shared" si="3"/>
        <v/>
      </c>
      <c r="O14" s="27" t="str">
        <f t="shared" si="4"/>
        <v/>
      </c>
    </row>
    <row r="15" spans="1:24" x14ac:dyDescent="0.25">
      <c r="A15" s="82" t="s">
        <v>263</v>
      </c>
      <c r="B15" s="84" t="s">
        <v>167</v>
      </c>
      <c r="C15" s="3">
        <v>14</v>
      </c>
      <c r="D15" s="82">
        <v>8</v>
      </c>
      <c r="E15" s="82">
        <v>6</v>
      </c>
      <c r="F15" s="82">
        <v>0</v>
      </c>
      <c r="G15" s="3">
        <v>8</v>
      </c>
      <c r="H15" s="82">
        <v>22</v>
      </c>
      <c r="I15" s="82">
        <v>4</v>
      </c>
      <c r="J15" s="3">
        <v>18</v>
      </c>
      <c r="K15" s="93">
        <f t="shared" si="5"/>
        <v>0.7142857142857143</v>
      </c>
      <c r="L15" s="1">
        <f t="shared" si="1"/>
        <v>14</v>
      </c>
      <c r="M15" s="5">
        <f t="shared" si="2"/>
        <v>0</v>
      </c>
      <c r="N15" s="5" t="str">
        <f t="shared" si="3"/>
        <v/>
      </c>
      <c r="O15" s="27" t="str">
        <f t="shared" si="4"/>
        <v/>
      </c>
    </row>
    <row r="16" spans="1:24" x14ac:dyDescent="0.25">
      <c r="A16" s="82" t="s">
        <v>263</v>
      </c>
      <c r="B16" s="84" t="s">
        <v>27</v>
      </c>
      <c r="C16" s="3">
        <v>2</v>
      </c>
      <c r="D16" s="82">
        <v>2</v>
      </c>
      <c r="E16" s="82">
        <v>0</v>
      </c>
      <c r="F16" s="82">
        <v>0</v>
      </c>
      <c r="G16" s="3">
        <v>2</v>
      </c>
      <c r="H16" s="82">
        <v>2</v>
      </c>
      <c r="I16" s="82">
        <v>0</v>
      </c>
      <c r="J16" s="3">
        <v>2</v>
      </c>
      <c r="K16" s="93">
        <f t="shared" si="5"/>
        <v>1</v>
      </c>
      <c r="L16" s="1">
        <f t="shared" si="1"/>
        <v>2</v>
      </c>
      <c r="M16" s="5">
        <f t="shared" si="2"/>
        <v>0</v>
      </c>
      <c r="N16" s="5" t="str">
        <f t="shared" si="3"/>
        <v/>
      </c>
      <c r="O16" s="27" t="str">
        <f t="shared" si="4"/>
        <v/>
      </c>
    </row>
  </sheetData>
  <autoFilter ref="A5:K16" xr:uid="{00000000-0009-0000-0000-000009000000}"/>
  <mergeCells count="4">
    <mergeCell ref="A3:K3"/>
    <mergeCell ref="A2:K2"/>
    <mergeCell ref="P3:X3"/>
    <mergeCell ref="A1:K1"/>
  </mergeCells>
  <conditionalFormatting sqref="P2:X2">
    <cfRule type="containsText" dxfId="16" priority="2" operator="containsText" text="ERRO">
      <formula>NOT(ISERROR(SEARCH("ERRO",P2)))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66"/>
  <sheetViews>
    <sheetView workbookViewId="0">
      <pane ySplit="5" topLeftCell="A6" activePane="bottomLeft" state="frozen"/>
      <selection activeCell="N3" sqref="N3"/>
      <selection pane="bottomLeft" activeCell="A6" sqref="A6"/>
    </sheetView>
  </sheetViews>
  <sheetFormatPr defaultColWidth="9.140625" defaultRowHeight="15" x14ac:dyDescent="0.25"/>
  <cols>
    <col min="1" max="1" width="10.140625" style="6" bestFit="1" customWidth="1"/>
    <col min="2" max="2" width="64.85546875" style="20" bestFit="1" customWidth="1"/>
    <col min="3" max="3" width="34.85546875" style="20" bestFit="1" customWidth="1"/>
    <col min="4" max="7" width="5.5703125" style="6" bestFit="1" customWidth="1"/>
    <col min="8" max="8" width="7.7109375" style="6" bestFit="1" customWidth="1"/>
    <col min="9" max="9" width="6.7109375" style="6" bestFit="1" customWidth="1"/>
    <col min="10" max="10" width="5.5703125" style="6" bestFit="1" customWidth="1"/>
    <col min="11" max="11" width="7.7109375" style="6" bestFit="1" customWidth="1"/>
    <col min="12" max="12" width="8.42578125" style="6" customWidth="1"/>
    <col min="13" max="13" width="3" style="1" hidden="1" customWidth="1"/>
    <col min="14" max="14" width="2" style="1" hidden="1" customWidth="1"/>
    <col min="15" max="15" width="3.140625" style="5" customWidth="1"/>
    <col min="16" max="16" width="27.42578125" style="5" bestFit="1" customWidth="1"/>
    <col min="17" max="20" width="6.85546875" style="5" customWidth="1"/>
    <col min="21" max="21" width="7.5703125" style="5" bestFit="1" customWidth="1"/>
    <col min="22" max="23" width="6.85546875" style="5" customWidth="1"/>
    <col min="24" max="24" width="7.5703125" style="5" bestFit="1" customWidth="1"/>
    <col min="25" max="16384" width="9.140625" style="5"/>
  </cols>
  <sheetData>
    <row r="1" spans="1:25" ht="46.5" customHeight="1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"/>
      <c r="M1" s="5"/>
      <c r="N1" s="5"/>
      <c r="O1" s="27"/>
    </row>
    <row r="2" spans="1:25" ht="19.5" thickBot="1" x14ac:dyDescent="0.35">
      <c r="A2" s="193" t="s">
        <v>390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5"/>
      <c r="M2" s="8"/>
      <c r="N2" s="8"/>
      <c r="O2" s="29"/>
      <c r="P2" s="11"/>
      <c r="Q2" s="9" t="str">
        <f>IF(Q5&lt;&gt;'Jogos 2'!AB5,"ERRO","")</f>
        <v/>
      </c>
      <c r="R2" s="9" t="str">
        <f>IF(R5&lt;&gt;'Jogos 2'!AC5,"ERRO","")</f>
        <v/>
      </c>
      <c r="S2" s="9" t="str">
        <f>IF(S5&lt;&gt;'Jogos 2'!AD5,"ERRO","")</f>
        <v/>
      </c>
      <c r="T2" s="9" t="str">
        <f>IF(T5&lt;&gt;'Jogos 2'!AE5,"ERRO","")</f>
        <v/>
      </c>
      <c r="U2" s="9" t="str">
        <f>IF(U5&lt;&gt;'Jogos 2'!AF5,"ERRO","")</f>
        <v/>
      </c>
      <c r="V2" s="9" t="str">
        <f>IF(V5&lt;&gt;'Jogos 2'!AG5,"ERRO","")</f>
        <v/>
      </c>
      <c r="W2" s="9" t="str">
        <f>IF(W5&lt;&gt;'Jogos 2'!AH5,"ERRO","")</f>
        <v/>
      </c>
      <c r="X2" s="9" t="str">
        <f>IF(X5&lt;&gt;'Jogos 2'!AI5,"ERRO","")</f>
        <v/>
      </c>
      <c r="Y2" s="9" t="str">
        <f>IF(Y5&lt;&gt;'Jogos 2'!AJ5,"ERRO","")</f>
        <v/>
      </c>
    </row>
    <row r="3" spans="1:25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8"/>
      <c r="M3" s="7"/>
      <c r="N3" s="7"/>
      <c r="O3" s="30"/>
      <c r="P3" s="11"/>
      <c r="Q3" s="177" t="s">
        <v>143</v>
      </c>
      <c r="R3" s="178"/>
      <c r="S3" s="178"/>
      <c r="T3" s="178"/>
      <c r="U3" s="178"/>
      <c r="V3" s="178"/>
      <c r="W3" s="178"/>
      <c r="X3" s="178"/>
      <c r="Y3" s="179"/>
    </row>
    <row r="4" spans="1:25" ht="15.75" x14ac:dyDescent="0.25">
      <c r="P4" s="11"/>
      <c r="Q4" s="87" t="s">
        <v>136</v>
      </c>
      <c r="R4" s="68" t="s">
        <v>137</v>
      </c>
      <c r="S4" s="68" t="s">
        <v>138</v>
      </c>
      <c r="T4" s="68" t="s">
        <v>139</v>
      </c>
      <c r="U4" s="89" t="s">
        <v>140</v>
      </c>
      <c r="V4" s="68" t="s">
        <v>141</v>
      </c>
      <c r="W4" s="68" t="s">
        <v>142</v>
      </c>
      <c r="X4" s="89" t="s">
        <v>140</v>
      </c>
      <c r="Y4" s="91" t="s">
        <v>373</v>
      </c>
    </row>
    <row r="5" spans="1:25" ht="16.5" thickBot="1" x14ac:dyDescent="0.3">
      <c r="A5" s="89" t="s">
        <v>135</v>
      </c>
      <c r="B5" s="89" t="s">
        <v>305</v>
      </c>
      <c r="C5" s="89" t="s">
        <v>683</v>
      </c>
      <c r="D5" s="68" t="s">
        <v>136</v>
      </c>
      <c r="E5" s="89" t="s">
        <v>137</v>
      </c>
      <c r="F5" s="89" t="s">
        <v>138</v>
      </c>
      <c r="G5" s="89" t="s">
        <v>139</v>
      </c>
      <c r="H5" s="68" t="s">
        <v>140</v>
      </c>
      <c r="I5" s="89" t="s">
        <v>141</v>
      </c>
      <c r="J5" s="89" t="s">
        <v>142</v>
      </c>
      <c r="K5" s="68" t="s">
        <v>140</v>
      </c>
      <c r="L5" s="89" t="s">
        <v>373</v>
      </c>
      <c r="Q5" s="88">
        <f>SUM(D6:D66)</f>
        <v>157</v>
      </c>
      <c r="R5" s="69">
        <f>SUM(E6:E66)</f>
        <v>85</v>
      </c>
      <c r="S5" s="69">
        <f>SUM(F6:F66)</f>
        <v>37</v>
      </c>
      <c r="T5" s="69">
        <f>SUM(G6:G66)</f>
        <v>34</v>
      </c>
      <c r="U5" s="90">
        <f>SUM(H6:H66)</f>
        <v>51</v>
      </c>
      <c r="V5" s="69">
        <f>SUM(I6:I66)</f>
        <v>236</v>
      </c>
      <c r="W5" s="69">
        <f>SUM(J6:J66)</f>
        <v>124</v>
      </c>
      <c r="X5" s="90">
        <f>SUM(K6:K66)</f>
        <v>112</v>
      </c>
      <c r="Y5" s="92">
        <f>((((R5*3)+(S5*1))*100)/(Q5*3))/100</f>
        <v>0.61995753715498936</v>
      </c>
    </row>
    <row r="6" spans="1:25" x14ac:dyDescent="0.25">
      <c r="A6" s="82" t="s">
        <v>261</v>
      </c>
      <c r="B6" s="84" t="s">
        <v>585</v>
      </c>
      <c r="C6" s="84" t="s">
        <v>680</v>
      </c>
      <c r="D6" s="3">
        <v>2</v>
      </c>
      <c r="E6" s="82">
        <v>2</v>
      </c>
      <c r="F6" s="82">
        <v>0</v>
      </c>
      <c r="G6" s="82">
        <v>0</v>
      </c>
      <c r="H6" s="3">
        <v>2</v>
      </c>
      <c r="I6" s="82">
        <v>7</v>
      </c>
      <c r="J6" s="82">
        <v>0</v>
      </c>
      <c r="K6" s="3">
        <v>7</v>
      </c>
      <c r="L6" s="93">
        <f>IF(D6="","",((((E6*3)+(F6*1))*100)/(D6*3))/100)</f>
        <v>1</v>
      </c>
      <c r="M6" s="1">
        <f>SUM(E6:G6)</f>
        <v>2</v>
      </c>
      <c r="N6" s="1">
        <f>D6-M6</f>
        <v>0</v>
      </c>
      <c r="O6" s="5" t="str">
        <f t="shared" ref="O6" si="0">IF(N6=0,"",N6)</f>
        <v/>
      </c>
      <c r="P6" s="5" t="str">
        <f>IF(O6="","","resultado(s) não encontrados")</f>
        <v/>
      </c>
      <c r="Q6" s="6"/>
      <c r="R6" s="6"/>
      <c r="S6" s="6"/>
      <c r="T6" s="6"/>
      <c r="U6" s="6"/>
      <c r="V6" s="6"/>
      <c r="W6" s="6"/>
      <c r="X6" s="6"/>
    </row>
    <row r="7" spans="1:25" x14ac:dyDescent="0.25">
      <c r="A7" s="82" t="s">
        <v>261</v>
      </c>
      <c r="B7" s="84" t="s">
        <v>309</v>
      </c>
      <c r="C7" s="84" t="s">
        <v>680</v>
      </c>
      <c r="D7" s="3">
        <v>1</v>
      </c>
      <c r="E7" s="82">
        <v>0</v>
      </c>
      <c r="F7" s="82">
        <v>0</v>
      </c>
      <c r="G7" s="82">
        <v>0</v>
      </c>
      <c r="H7" s="3">
        <v>0</v>
      </c>
      <c r="I7" s="82">
        <v>0</v>
      </c>
      <c r="J7" s="82">
        <v>0</v>
      </c>
      <c r="K7" s="3">
        <v>0</v>
      </c>
      <c r="L7" s="93">
        <f t="shared" ref="L7:L66" si="1">IF(D7="","",((((E7*3)+(F7*1))*100)/(D7*3))/100)</f>
        <v>0</v>
      </c>
      <c r="M7" s="1">
        <f t="shared" ref="M7:M66" si="2">SUM(E7:G7)</f>
        <v>0</v>
      </c>
      <c r="N7" s="1">
        <f t="shared" ref="N7:N66" si="3">D7-M7</f>
        <v>1</v>
      </c>
      <c r="O7" s="5">
        <f t="shared" ref="O7:O66" si="4">IF(N7=0,"",N7)</f>
        <v>1</v>
      </c>
      <c r="P7" s="5" t="str">
        <f t="shared" ref="P7:P66" si="5">IF(O7="","","resultado(s) não encontrados")</f>
        <v>resultado(s) não encontrados</v>
      </c>
    </row>
    <row r="8" spans="1:25" x14ac:dyDescent="0.25">
      <c r="A8" s="82" t="s">
        <v>261</v>
      </c>
      <c r="B8" s="84" t="s">
        <v>306</v>
      </c>
      <c r="C8" s="84" t="s">
        <v>680</v>
      </c>
      <c r="D8" s="3">
        <v>1</v>
      </c>
      <c r="E8" s="82">
        <v>0</v>
      </c>
      <c r="F8" s="82">
        <v>0</v>
      </c>
      <c r="G8" s="82">
        <v>1</v>
      </c>
      <c r="H8" s="3">
        <v>-1</v>
      </c>
      <c r="I8" s="82">
        <v>0</v>
      </c>
      <c r="J8" s="82">
        <v>1</v>
      </c>
      <c r="K8" s="3">
        <v>-1</v>
      </c>
      <c r="L8" s="93">
        <f t="shared" si="1"/>
        <v>0</v>
      </c>
      <c r="M8" s="1">
        <f t="shared" si="2"/>
        <v>1</v>
      </c>
      <c r="N8" s="1">
        <f t="shared" si="3"/>
        <v>0</v>
      </c>
      <c r="O8" s="5" t="str">
        <f t="shared" si="4"/>
        <v/>
      </c>
      <c r="P8" s="5" t="str">
        <f t="shared" si="5"/>
        <v/>
      </c>
    </row>
    <row r="9" spans="1:25" x14ac:dyDescent="0.25">
      <c r="A9" s="82" t="s">
        <v>262</v>
      </c>
      <c r="B9" s="84" t="s">
        <v>343</v>
      </c>
      <c r="C9" s="84" t="s">
        <v>716</v>
      </c>
      <c r="D9" s="3">
        <v>1</v>
      </c>
      <c r="E9" s="82">
        <v>0</v>
      </c>
      <c r="F9" s="82">
        <v>1</v>
      </c>
      <c r="G9" s="82">
        <v>0</v>
      </c>
      <c r="H9" s="3">
        <v>0</v>
      </c>
      <c r="I9" s="82">
        <v>2</v>
      </c>
      <c r="J9" s="82">
        <v>2</v>
      </c>
      <c r="K9" s="3">
        <v>0</v>
      </c>
      <c r="L9" s="93">
        <f t="shared" si="1"/>
        <v>0.33333333333333337</v>
      </c>
      <c r="M9" s="1">
        <f t="shared" si="2"/>
        <v>1</v>
      </c>
      <c r="N9" s="1">
        <f t="shared" si="3"/>
        <v>0</v>
      </c>
      <c r="O9" s="5" t="str">
        <f t="shared" si="4"/>
        <v/>
      </c>
      <c r="P9" s="5" t="str">
        <f t="shared" si="5"/>
        <v/>
      </c>
    </row>
    <row r="10" spans="1:25" x14ac:dyDescent="0.25">
      <c r="A10" s="82" t="s">
        <v>262</v>
      </c>
      <c r="B10" s="84" t="s">
        <v>317</v>
      </c>
      <c r="C10" s="84" t="s">
        <v>701</v>
      </c>
      <c r="D10" s="3">
        <v>1</v>
      </c>
      <c r="E10" s="82">
        <v>0</v>
      </c>
      <c r="F10" s="82">
        <v>0</v>
      </c>
      <c r="G10" s="82">
        <v>1</v>
      </c>
      <c r="H10" s="3">
        <v>-1</v>
      </c>
      <c r="I10" s="82">
        <v>0</v>
      </c>
      <c r="J10" s="82">
        <v>1</v>
      </c>
      <c r="K10" s="3">
        <v>-1</v>
      </c>
      <c r="L10" s="93">
        <f t="shared" si="1"/>
        <v>0</v>
      </c>
      <c r="M10" s="1">
        <f t="shared" si="2"/>
        <v>1</v>
      </c>
      <c r="N10" s="1">
        <f t="shared" si="3"/>
        <v>0</v>
      </c>
      <c r="O10" s="5" t="str">
        <f t="shared" si="4"/>
        <v/>
      </c>
      <c r="P10" s="5" t="str">
        <f t="shared" si="5"/>
        <v/>
      </c>
    </row>
    <row r="11" spans="1:25" x14ac:dyDescent="0.25">
      <c r="A11" s="82" t="s">
        <v>262</v>
      </c>
      <c r="B11" s="84" t="s">
        <v>328</v>
      </c>
      <c r="C11" s="84" t="s">
        <v>693</v>
      </c>
      <c r="D11" s="3">
        <v>1</v>
      </c>
      <c r="E11" s="82">
        <v>1</v>
      </c>
      <c r="F11" s="82">
        <v>0</v>
      </c>
      <c r="G11" s="82">
        <v>0</v>
      </c>
      <c r="H11" s="3">
        <v>1</v>
      </c>
      <c r="I11" s="82">
        <v>3</v>
      </c>
      <c r="J11" s="82">
        <v>2</v>
      </c>
      <c r="K11" s="3">
        <v>1</v>
      </c>
      <c r="L11" s="93">
        <f t="shared" si="1"/>
        <v>1</v>
      </c>
      <c r="M11" s="1">
        <f t="shared" si="2"/>
        <v>1</v>
      </c>
      <c r="N11" s="1">
        <f t="shared" si="3"/>
        <v>0</v>
      </c>
      <c r="O11" s="5" t="str">
        <f t="shared" si="4"/>
        <v/>
      </c>
      <c r="P11" s="5" t="str">
        <f t="shared" si="5"/>
        <v/>
      </c>
    </row>
    <row r="12" spans="1:25" x14ac:dyDescent="0.25">
      <c r="A12" s="82" t="s">
        <v>262</v>
      </c>
      <c r="B12" s="84" t="s">
        <v>357</v>
      </c>
      <c r="C12" s="84" t="s">
        <v>702</v>
      </c>
      <c r="D12" s="3">
        <v>1</v>
      </c>
      <c r="E12" s="82">
        <v>0</v>
      </c>
      <c r="F12" s="82">
        <v>0</v>
      </c>
      <c r="G12" s="82">
        <v>1</v>
      </c>
      <c r="H12" s="3">
        <v>-1</v>
      </c>
      <c r="I12" s="82">
        <v>0</v>
      </c>
      <c r="J12" s="82">
        <v>1</v>
      </c>
      <c r="K12" s="3">
        <v>-1</v>
      </c>
      <c r="L12" s="93">
        <f t="shared" si="1"/>
        <v>0</v>
      </c>
      <c r="M12" s="1">
        <f t="shared" si="2"/>
        <v>1</v>
      </c>
      <c r="N12" s="1">
        <f t="shared" si="3"/>
        <v>0</v>
      </c>
      <c r="O12" s="5" t="str">
        <f t="shared" si="4"/>
        <v/>
      </c>
      <c r="P12" s="5" t="str">
        <f t="shared" si="5"/>
        <v/>
      </c>
    </row>
    <row r="13" spans="1:25" x14ac:dyDescent="0.25">
      <c r="A13" s="82" t="s">
        <v>262</v>
      </c>
      <c r="B13" s="84" t="s">
        <v>316</v>
      </c>
      <c r="C13" s="84" t="s">
        <v>699</v>
      </c>
      <c r="D13" s="3">
        <v>1</v>
      </c>
      <c r="E13" s="82">
        <v>1</v>
      </c>
      <c r="F13" s="82">
        <v>0</v>
      </c>
      <c r="G13" s="82">
        <v>0</v>
      </c>
      <c r="H13" s="3">
        <v>1</v>
      </c>
      <c r="I13" s="82">
        <v>2</v>
      </c>
      <c r="J13" s="82">
        <v>0</v>
      </c>
      <c r="K13" s="3">
        <v>2</v>
      </c>
      <c r="L13" s="93">
        <f t="shared" si="1"/>
        <v>1</v>
      </c>
      <c r="M13" s="1">
        <f t="shared" si="2"/>
        <v>1</v>
      </c>
      <c r="N13" s="1">
        <f t="shared" si="3"/>
        <v>0</v>
      </c>
      <c r="O13" s="5" t="str">
        <f t="shared" si="4"/>
        <v/>
      </c>
      <c r="P13" s="5" t="str">
        <f t="shared" si="5"/>
        <v/>
      </c>
    </row>
    <row r="14" spans="1:25" x14ac:dyDescent="0.25">
      <c r="A14" s="82" t="s">
        <v>262</v>
      </c>
      <c r="B14" s="84" t="s">
        <v>322</v>
      </c>
      <c r="C14" s="84" t="s">
        <v>687</v>
      </c>
      <c r="D14" s="3">
        <v>1</v>
      </c>
      <c r="E14" s="82">
        <v>0</v>
      </c>
      <c r="F14" s="82">
        <v>0</v>
      </c>
      <c r="G14" s="82">
        <v>1</v>
      </c>
      <c r="H14" s="3">
        <v>-1</v>
      </c>
      <c r="I14" s="82">
        <v>1</v>
      </c>
      <c r="J14" s="82">
        <v>2</v>
      </c>
      <c r="K14" s="3">
        <v>-1</v>
      </c>
      <c r="L14" s="93">
        <f t="shared" si="1"/>
        <v>0</v>
      </c>
      <c r="M14" s="1">
        <f t="shared" si="2"/>
        <v>1</v>
      </c>
      <c r="N14" s="1">
        <f t="shared" si="3"/>
        <v>0</v>
      </c>
      <c r="O14" s="5" t="str">
        <f t="shared" si="4"/>
        <v/>
      </c>
      <c r="P14" s="5" t="str">
        <f t="shared" si="5"/>
        <v/>
      </c>
    </row>
    <row r="15" spans="1:25" x14ac:dyDescent="0.25">
      <c r="A15" s="82" t="s">
        <v>262</v>
      </c>
      <c r="B15" s="84" t="s">
        <v>362</v>
      </c>
      <c r="C15" s="84" t="s">
        <v>717</v>
      </c>
      <c r="D15" s="3">
        <v>1</v>
      </c>
      <c r="E15" s="82">
        <v>0</v>
      </c>
      <c r="F15" s="82">
        <v>0</v>
      </c>
      <c r="G15" s="82">
        <v>1</v>
      </c>
      <c r="H15" s="3">
        <v>-1</v>
      </c>
      <c r="I15" s="82">
        <v>0</v>
      </c>
      <c r="J15" s="82">
        <v>1</v>
      </c>
      <c r="K15" s="3">
        <v>-1</v>
      </c>
      <c r="L15" s="93">
        <f t="shared" si="1"/>
        <v>0</v>
      </c>
      <c r="M15" s="1">
        <f t="shared" si="2"/>
        <v>1</v>
      </c>
      <c r="N15" s="1">
        <f t="shared" si="3"/>
        <v>0</v>
      </c>
      <c r="O15" s="5" t="str">
        <f t="shared" si="4"/>
        <v/>
      </c>
      <c r="P15" s="5" t="str">
        <f t="shared" si="5"/>
        <v/>
      </c>
    </row>
    <row r="16" spans="1:25" x14ac:dyDescent="0.25">
      <c r="A16" s="82" t="s">
        <v>262</v>
      </c>
      <c r="B16" s="84" t="s">
        <v>362</v>
      </c>
      <c r="C16" s="84" t="s">
        <v>718</v>
      </c>
      <c r="D16" s="3">
        <v>1</v>
      </c>
      <c r="E16" s="82">
        <v>0</v>
      </c>
      <c r="F16" s="82">
        <v>1</v>
      </c>
      <c r="G16" s="82">
        <v>0</v>
      </c>
      <c r="H16" s="3">
        <v>0</v>
      </c>
      <c r="I16" s="82">
        <v>0</v>
      </c>
      <c r="J16" s="82">
        <v>0</v>
      </c>
      <c r="K16" s="3">
        <v>0</v>
      </c>
      <c r="L16" s="93">
        <f t="shared" si="1"/>
        <v>0.33333333333333337</v>
      </c>
      <c r="M16" s="1">
        <f t="shared" si="2"/>
        <v>1</v>
      </c>
      <c r="N16" s="1">
        <f t="shared" si="3"/>
        <v>0</v>
      </c>
      <c r="O16" s="5" t="str">
        <f t="shared" si="4"/>
        <v/>
      </c>
      <c r="P16" s="5" t="str">
        <f t="shared" si="5"/>
        <v/>
      </c>
    </row>
    <row r="17" spans="1:16" x14ac:dyDescent="0.25">
      <c r="A17" s="82" t="s">
        <v>262</v>
      </c>
      <c r="B17" s="84" t="s">
        <v>333</v>
      </c>
      <c r="C17" s="84" t="s">
        <v>720</v>
      </c>
      <c r="D17" s="3">
        <v>1</v>
      </c>
      <c r="E17" s="82">
        <v>0</v>
      </c>
      <c r="F17" s="82">
        <v>0</v>
      </c>
      <c r="G17" s="82">
        <v>1</v>
      </c>
      <c r="H17" s="3">
        <v>-1</v>
      </c>
      <c r="I17" s="82">
        <v>1</v>
      </c>
      <c r="J17" s="82">
        <v>2</v>
      </c>
      <c r="K17" s="3">
        <v>-1</v>
      </c>
      <c r="L17" s="93">
        <f t="shared" si="1"/>
        <v>0</v>
      </c>
      <c r="M17" s="1">
        <f t="shared" si="2"/>
        <v>1</v>
      </c>
      <c r="N17" s="1">
        <f t="shared" si="3"/>
        <v>0</v>
      </c>
      <c r="O17" s="5" t="str">
        <f t="shared" si="4"/>
        <v/>
      </c>
      <c r="P17" s="5" t="str">
        <f t="shared" si="5"/>
        <v/>
      </c>
    </row>
    <row r="18" spans="1:16" x14ac:dyDescent="0.25">
      <c r="A18" s="82" t="s">
        <v>262</v>
      </c>
      <c r="B18" s="84" t="s">
        <v>342</v>
      </c>
      <c r="C18" s="84" t="s">
        <v>681</v>
      </c>
      <c r="D18" s="3">
        <v>1</v>
      </c>
      <c r="E18" s="82">
        <v>0</v>
      </c>
      <c r="F18" s="82">
        <v>1</v>
      </c>
      <c r="G18" s="82">
        <v>0</v>
      </c>
      <c r="H18" s="3">
        <v>0</v>
      </c>
      <c r="I18" s="82">
        <v>0</v>
      </c>
      <c r="J18" s="82">
        <v>0</v>
      </c>
      <c r="K18" s="3">
        <v>0</v>
      </c>
      <c r="L18" s="93">
        <f t="shared" si="1"/>
        <v>0.33333333333333337</v>
      </c>
      <c r="M18" s="1">
        <f t="shared" si="2"/>
        <v>1</v>
      </c>
      <c r="N18" s="1">
        <f t="shared" si="3"/>
        <v>0</v>
      </c>
      <c r="O18" s="5" t="str">
        <f t="shared" si="4"/>
        <v/>
      </c>
      <c r="P18" s="5" t="str">
        <f t="shared" si="5"/>
        <v/>
      </c>
    </row>
    <row r="19" spans="1:16" x14ac:dyDescent="0.25">
      <c r="A19" s="82" t="s">
        <v>262</v>
      </c>
      <c r="B19" s="84" t="s">
        <v>371</v>
      </c>
      <c r="C19" s="84" t="s">
        <v>692</v>
      </c>
      <c r="D19" s="3">
        <v>1</v>
      </c>
      <c r="E19" s="82">
        <v>0</v>
      </c>
      <c r="F19" s="82">
        <v>1</v>
      </c>
      <c r="G19" s="82">
        <v>0</v>
      </c>
      <c r="H19" s="3">
        <v>0</v>
      </c>
      <c r="I19" s="82">
        <v>0</v>
      </c>
      <c r="J19" s="82">
        <v>0</v>
      </c>
      <c r="K19" s="3">
        <v>0</v>
      </c>
      <c r="L19" s="93">
        <f t="shared" si="1"/>
        <v>0.33333333333333337</v>
      </c>
      <c r="M19" s="1">
        <f t="shared" si="2"/>
        <v>1</v>
      </c>
      <c r="N19" s="1">
        <f t="shared" si="3"/>
        <v>0</v>
      </c>
      <c r="O19" s="5" t="str">
        <f t="shared" si="4"/>
        <v/>
      </c>
      <c r="P19" s="5" t="str">
        <f t="shared" si="5"/>
        <v/>
      </c>
    </row>
    <row r="20" spans="1:16" x14ac:dyDescent="0.25">
      <c r="A20" s="82" t="s">
        <v>262</v>
      </c>
      <c r="B20" s="84" t="s">
        <v>324</v>
      </c>
      <c r="C20" s="84" t="s">
        <v>688</v>
      </c>
      <c r="D20" s="3">
        <v>1</v>
      </c>
      <c r="E20" s="82">
        <v>1</v>
      </c>
      <c r="F20" s="82">
        <v>0</v>
      </c>
      <c r="G20" s="82">
        <v>0</v>
      </c>
      <c r="H20" s="3">
        <v>1</v>
      </c>
      <c r="I20" s="82">
        <v>2</v>
      </c>
      <c r="J20" s="82">
        <v>0</v>
      </c>
      <c r="K20" s="3">
        <v>2</v>
      </c>
      <c r="L20" s="93">
        <f t="shared" si="1"/>
        <v>1</v>
      </c>
      <c r="M20" s="1">
        <f t="shared" si="2"/>
        <v>1</v>
      </c>
      <c r="N20" s="1">
        <f t="shared" si="3"/>
        <v>0</v>
      </c>
      <c r="O20" s="5" t="str">
        <f t="shared" si="4"/>
        <v/>
      </c>
      <c r="P20" s="5" t="str">
        <f t="shared" si="5"/>
        <v/>
      </c>
    </row>
    <row r="21" spans="1:16" x14ac:dyDescent="0.25">
      <c r="A21" s="82" t="s">
        <v>262</v>
      </c>
      <c r="B21" s="84" t="s">
        <v>355</v>
      </c>
      <c r="C21" s="84" t="s">
        <v>690</v>
      </c>
      <c r="D21" s="3">
        <v>1</v>
      </c>
      <c r="E21" s="82">
        <v>1</v>
      </c>
      <c r="F21" s="82">
        <v>0</v>
      </c>
      <c r="G21" s="82">
        <v>0</v>
      </c>
      <c r="H21" s="3">
        <v>1</v>
      </c>
      <c r="I21" s="82">
        <v>2</v>
      </c>
      <c r="J21" s="82">
        <v>1</v>
      </c>
      <c r="K21" s="3">
        <v>1</v>
      </c>
      <c r="L21" s="93">
        <f t="shared" si="1"/>
        <v>1</v>
      </c>
      <c r="M21" s="1">
        <f t="shared" si="2"/>
        <v>1</v>
      </c>
      <c r="N21" s="1">
        <f t="shared" si="3"/>
        <v>0</v>
      </c>
      <c r="O21" s="5" t="str">
        <f t="shared" si="4"/>
        <v/>
      </c>
      <c r="P21" s="5" t="str">
        <f t="shared" si="5"/>
        <v/>
      </c>
    </row>
    <row r="22" spans="1:16" x14ac:dyDescent="0.25">
      <c r="A22" s="82" t="s">
        <v>262</v>
      </c>
      <c r="B22" s="84" t="s">
        <v>356</v>
      </c>
      <c r="C22" s="84" t="s">
        <v>703</v>
      </c>
      <c r="D22" s="3">
        <v>1</v>
      </c>
      <c r="E22" s="82">
        <v>0</v>
      </c>
      <c r="F22" s="82">
        <v>0</v>
      </c>
      <c r="G22" s="82">
        <v>1</v>
      </c>
      <c r="H22" s="3">
        <v>-1</v>
      </c>
      <c r="I22" s="82">
        <v>1</v>
      </c>
      <c r="J22" s="82">
        <v>3</v>
      </c>
      <c r="K22" s="3">
        <v>-2</v>
      </c>
      <c r="L22" s="93">
        <f t="shared" si="1"/>
        <v>0</v>
      </c>
      <c r="M22" s="1">
        <f t="shared" si="2"/>
        <v>1</v>
      </c>
      <c r="N22" s="1">
        <f t="shared" si="3"/>
        <v>0</v>
      </c>
      <c r="O22" s="5" t="str">
        <f t="shared" si="4"/>
        <v/>
      </c>
      <c r="P22" s="5" t="str">
        <f t="shared" si="5"/>
        <v/>
      </c>
    </row>
    <row r="23" spans="1:16" x14ac:dyDescent="0.25">
      <c r="A23" s="82" t="s">
        <v>262</v>
      </c>
      <c r="B23" s="84" t="s">
        <v>358</v>
      </c>
      <c r="C23" s="84" t="s">
        <v>711</v>
      </c>
      <c r="D23" s="3">
        <v>1</v>
      </c>
      <c r="E23" s="82">
        <v>1</v>
      </c>
      <c r="F23" s="82">
        <v>0</v>
      </c>
      <c r="G23" s="82">
        <v>0</v>
      </c>
      <c r="H23" s="3">
        <v>1</v>
      </c>
      <c r="I23" s="82">
        <v>3</v>
      </c>
      <c r="J23" s="82">
        <v>2</v>
      </c>
      <c r="K23" s="3">
        <v>1</v>
      </c>
      <c r="L23" s="93">
        <f t="shared" si="1"/>
        <v>1</v>
      </c>
      <c r="M23" s="1">
        <f t="shared" si="2"/>
        <v>1</v>
      </c>
      <c r="N23" s="1">
        <f t="shared" si="3"/>
        <v>0</v>
      </c>
      <c r="O23" s="5" t="str">
        <f t="shared" si="4"/>
        <v/>
      </c>
      <c r="P23" s="5" t="str">
        <f t="shared" si="5"/>
        <v/>
      </c>
    </row>
    <row r="24" spans="1:16" x14ac:dyDescent="0.25">
      <c r="A24" s="82" t="s">
        <v>262</v>
      </c>
      <c r="B24" s="84" t="s">
        <v>320</v>
      </c>
      <c r="C24" s="84" t="s">
        <v>697</v>
      </c>
      <c r="D24" s="3">
        <v>1</v>
      </c>
      <c r="E24" s="82">
        <v>1</v>
      </c>
      <c r="F24" s="82">
        <v>0</v>
      </c>
      <c r="G24" s="82">
        <v>0</v>
      </c>
      <c r="H24" s="3">
        <v>1</v>
      </c>
      <c r="I24" s="82">
        <v>2</v>
      </c>
      <c r="J24" s="82">
        <v>1</v>
      </c>
      <c r="K24" s="3">
        <v>1</v>
      </c>
      <c r="L24" s="93">
        <f t="shared" si="1"/>
        <v>1</v>
      </c>
      <c r="M24" s="1">
        <f t="shared" si="2"/>
        <v>1</v>
      </c>
      <c r="N24" s="1">
        <f t="shared" si="3"/>
        <v>0</v>
      </c>
      <c r="O24" s="5" t="str">
        <f t="shared" si="4"/>
        <v/>
      </c>
      <c r="P24" s="5" t="str">
        <f t="shared" si="5"/>
        <v/>
      </c>
    </row>
    <row r="25" spans="1:16" x14ac:dyDescent="0.25">
      <c r="A25" s="82" t="s">
        <v>262</v>
      </c>
      <c r="B25" s="84" t="s">
        <v>318</v>
      </c>
      <c r="C25" s="84" t="s">
        <v>687</v>
      </c>
      <c r="D25" s="3">
        <v>2</v>
      </c>
      <c r="E25" s="82">
        <v>0</v>
      </c>
      <c r="F25" s="82">
        <v>0</v>
      </c>
      <c r="G25" s="82">
        <v>2</v>
      </c>
      <c r="H25" s="3">
        <v>-2</v>
      </c>
      <c r="I25" s="82">
        <v>1</v>
      </c>
      <c r="J25" s="82">
        <v>6</v>
      </c>
      <c r="K25" s="3">
        <v>-5</v>
      </c>
      <c r="L25" s="93">
        <f t="shared" si="1"/>
        <v>0</v>
      </c>
      <c r="M25" s="1">
        <f t="shared" si="2"/>
        <v>2</v>
      </c>
      <c r="N25" s="1">
        <f t="shared" si="3"/>
        <v>0</v>
      </c>
      <c r="O25" s="5" t="str">
        <f t="shared" si="4"/>
        <v/>
      </c>
      <c r="P25" s="5" t="str">
        <f t="shared" si="5"/>
        <v/>
      </c>
    </row>
    <row r="26" spans="1:16" x14ac:dyDescent="0.25">
      <c r="A26" s="82" t="s">
        <v>262</v>
      </c>
      <c r="B26" s="84" t="s">
        <v>349</v>
      </c>
      <c r="C26" s="84" t="s">
        <v>680</v>
      </c>
      <c r="D26" s="3">
        <v>23</v>
      </c>
      <c r="E26" s="82">
        <v>13</v>
      </c>
      <c r="F26" s="82">
        <v>5</v>
      </c>
      <c r="G26" s="82">
        <v>5</v>
      </c>
      <c r="H26" s="3">
        <v>8</v>
      </c>
      <c r="I26" s="82">
        <v>31</v>
      </c>
      <c r="J26" s="82">
        <v>19</v>
      </c>
      <c r="K26" s="3">
        <v>12</v>
      </c>
      <c r="L26" s="93">
        <f t="shared" si="1"/>
        <v>0.6376811594202898</v>
      </c>
      <c r="M26" s="1">
        <f t="shared" si="2"/>
        <v>23</v>
      </c>
      <c r="N26" s="1">
        <f t="shared" si="3"/>
        <v>0</v>
      </c>
      <c r="O26" s="5" t="str">
        <f t="shared" si="4"/>
        <v/>
      </c>
      <c r="P26" s="5" t="str">
        <f t="shared" si="5"/>
        <v/>
      </c>
    </row>
    <row r="27" spans="1:16" x14ac:dyDescent="0.25">
      <c r="A27" s="82" t="s">
        <v>262</v>
      </c>
      <c r="B27" s="84" t="s">
        <v>330</v>
      </c>
      <c r="C27" s="84" t="s">
        <v>715</v>
      </c>
      <c r="D27" s="3">
        <v>1</v>
      </c>
      <c r="E27" s="82">
        <v>0</v>
      </c>
      <c r="F27" s="82">
        <v>1</v>
      </c>
      <c r="G27" s="82">
        <v>0</v>
      </c>
      <c r="H27" s="3">
        <v>0</v>
      </c>
      <c r="I27" s="82">
        <v>0</v>
      </c>
      <c r="J27" s="82">
        <v>0</v>
      </c>
      <c r="K27" s="3">
        <v>0</v>
      </c>
      <c r="L27" s="93">
        <f t="shared" si="1"/>
        <v>0.33333333333333337</v>
      </c>
      <c r="M27" s="1">
        <f t="shared" si="2"/>
        <v>1</v>
      </c>
      <c r="N27" s="1">
        <f t="shared" si="3"/>
        <v>0</v>
      </c>
      <c r="O27" s="5" t="str">
        <f t="shared" si="4"/>
        <v/>
      </c>
      <c r="P27" s="5" t="str">
        <f t="shared" si="5"/>
        <v/>
      </c>
    </row>
    <row r="28" spans="1:16" x14ac:dyDescent="0.25">
      <c r="A28" s="82" t="s">
        <v>262</v>
      </c>
      <c r="B28" s="84" t="s">
        <v>332</v>
      </c>
      <c r="C28" s="84" t="s">
        <v>719</v>
      </c>
      <c r="D28" s="3">
        <v>1</v>
      </c>
      <c r="E28" s="82">
        <v>0</v>
      </c>
      <c r="F28" s="82">
        <v>0</v>
      </c>
      <c r="G28" s="82">
        <v>1</v>
      </c>
      <c r="H28" s="3">
        <v>-1</v>
      </c>
      <c r="I28" s="82">
        <v>1</v>
      </c>
      <c r="J28" s="82">
        <v>2</v>
      </c>
      <c r="K28" s="3">
        <v>-1</v>
      </c>
      <c r="L28" s="93">
        <f t="shared" si="1"/>
        <v>0</v>
      </c>
      <c r="M28" s="1">
        <f t="shared" si="2"/>
        <v>1</v>
      </c>
      <c r="N28" s="1">
        <f t="shared" si="3"/>
        <v>0</v>
      </c>
      <c r="O28" s="5" t="str">
        <f t="shared" si="4"/>
        <v/>
      </c>
      <c r="P28" s="5" t="str">
        <f t="shared" si="5"/>
        <v/>
      </c>
    </row>
    <row r="29" spans="1:16" x14ac:dyDescent="0.25">
      <c r="A29" s="82" t="s">
        <v>262</v>
      </c>
      <c r="B29" s="84" t="s">
        <v>361</v>
      </c>
      <c r="C29" s="84" t="s">
        <v>680</v>
      </c>
      <c r="D29" s="3">
        <v>25</v>
      </c>
      <c r="E29" s="82">
        <v>21</v>
      </c>
      <c r="F29" s="82">
        <v>1</v>
      </c>
      <c r="G29" s="82">
        <v>3</v>
      </c>
      <c r="H29" s="3">
        <v>18</v>
      </c>
      <c r="I29" s="82">
        <v>55</v>
      </c>
      <c r="J29" s="82">
        <v>7</v>
      </c>
      <c r="K29" s="3">
        <v>48</v>
      </c>
      <c r="L29" s="93">
        <f t="shared" si="1"/>
        <v>0.85333333333333328</v>
      </c>
      <c r="M29" s="1">
        <f t="shared" si="2"/>
        <v>25</v>
      </c>
      <c r="N29" s="1">
        <f t="shared" si="3"/>
        <v>0</v>
      </c>
      <c r="O29" s="5" t="str">
        <f t="shared" si="4"/>
        <v/>
      </c>
      <c r="P29" s="5" t="str">
        <f t="shared" si="5"/>
        <v/>
      </c>
    </row>
    <row r="30" spans="1:16" x14ac:dyDescent="0.25">
      <c r="A30" s="82" t="s">
        <v>262</v>
      </c>
      <c r="B30" s="84" t="s">
        <v>326</v>
      </c>
      <c r="C30" s="84" t="s">
        <v>691</v>
      </c>
      <c r="D30" s="3">
        <v>1</v>
      </c>
      <c r="E30" s="82">
        <v>1</v>
      </c>
      <c r="F30" s="82">
        <v>0</v>
      </c>
      <c r="G30" s="82">
        <v>0</v>
      </c>
      <c r="H30" s="3">
        <v>1</v>
      </c>
      <c r="I30" s="82">
        <v>1</v>
      </c>
      <c r="J30" s="82">
        <v>0</v>
      </c>
      <c r="K30" s="3">
        <v>1</v>
      </c>
      <c r="L30" s="93">
        <f t="shared" si="1"/>
        <v>1</v>
      </c>
      <c r="M30" s="1">
        <f t="shared" si="2"/>
        <v>1</v>
      </c>
      <c r="N30" s="1">
        <f t="shared" si="3"/>
        <v>0</v>
      </c>
      <c r="O30" s="5" t="str">
        <f t="shared" si="4"/>
        <v/>
      </c>
      <c r="P30" s="5" t="str">
        <f t="shared" si="5"/>
        <v/>
      </c>
    </row>
    <row r="31" spans="1:16" x14ac:dyDescent="0.25">
      <c r="A31" s="82" t="s">
        <v>262</v>
      </c>
      <c r="B31" s="84" t="s">
        <v>313</v>
      </c>
      <c r="C31" s="84" t="s">
        <v>680</v>
      </c>
      <c r="D31" s="3">
        <v>2</v>
      </c>
      <c r="E31" s="82">
        <v>0</v>
      </c>
      <c r="F31" s="82">
        <v>2</v>
      </c>
      <c r="G31" s="82">
        <v>0</v>
      </c>
      <c r="H31" s="3">
        <v>0</v>
      </c>
      <c r="I31" s="82">
        <v>3</v>
      </c>
      <c r="J31" s="82">
        <v>3</v>
      </c>
      <c r="K31" s="3">
        <v>0</v>
      </c>
      <c r="L31" s="93">
        <f t="shared" si="1"/>
        <v>0.33333333333333337</v>
      </c>
      <c r="M31" s="1">
        <f t="shared" si="2"/>
        <v>2</v>
      </c>
      <c r="N31" s="1">
        <f t="shared" si="3"/>
        <v>0</v>
      </c>
      <c r="O31" s="5" t="str">
        <f t="shared" si="4"/>
        <v/>
      </c>
      <c r="P31" s="5" t="str">
        <f t="shared" si="5"/>
        <v/>
      </c>
    </row>
    <row r="32" spans="1:16" x14ac:dyDescent="0.25">
      <c r="A32" s="82" t="s">
        <v>262</v>
      </c>
      <c r="B32" s="84" t="s">
        <v>351</v>
      </c>
      <c r="C32" s="84" t="s">
        <v>714</v>
      </c>
      <c r="D32" s="3">
        <v>1</v>
      </c>
      <c r="E32" s="82">
        <v>1</v>
      </c>
      <c r="F32" s="82">
        <v>0</v>
      </c>
      <c r="G32" s="82">
        <v>0</v>
      </c>
      <c r="H32" s="3">
        <v>1</v>
      </c>
      <c r="I32" s="82">
        <v>5</v>
      </c>
      <c r="J32" s="82">
        <v>0</v>
      </c>
      <c r="K32" s="3">
        <v>5</v>
      </c>
      <c r="L32" s="93">
        <f t="shared" si="1"/>
        <v>1</v>
      </c>
      <c r="M32" s="1">
        <f t="shared" si="2"/>
        <v>1</v>
      </c>
      <c r="N32" s="1">
        <f t="shared" si="3"/>
        <v>0</v>
      </c>
      <c r="O32" s="5" t="str">
        <f t="shared" si="4"/>
        <v/>
      </c>
      <c r="P32" s="5" t="str">
        <f t="shared" si="5"/>
        <v/>
      </c>
    </row>
    <row r="33" spans="1:16" x14ac:dyDescent="0.25">
      <c r="A33" s="82" t="s">
        <v>262</v>
      </c>
      <c r="B33" s="84" t="s">
        <v>86</v>
      </c>
      <c r="C33" s="84" t="s">
        <v>691</v>
      </c>
      <c r="D33" s="3">
        <v>2</v>
      </c>
      <c r="E33" s="82">
        <v>1</v>
      </c>
      <c r="F33" s="82">
        <v>1</v>
      </c>
      <c r="G33" s="82">
        <v>0</v>
      </c>
      <c r="H33" s="3">
        <v>1</v>
      </c>
      <c r="I33" s="82">
        <v>3</v>
      </c>
      <c r="J33" s="82">
        <v>2</v>
      </c>
      <c r="K33" s="3">
        <v>1</v>
      </c>
      <c r="L33" s="93">
        <f t="shared" si="1"/>
        <v>0.66666666666666674</v>
      </c>
      <c r="M33" s="1">
        <f t="shared" si="2"/>
        <v>2</v>
      </c>
      <c r="N33" s="1">
        <f t="shared" si="3"/>
        <v>0</v>
      </c>
      <c r="O33" s="5" t="str">
        <f t="shared" si="4"/>
        <v/>
      </c>
      <c r="P33" s="5" t="str">
        <f t="shared" si="5"/>
        <v/>
      </c>
    </row>
    <row r="34" spans="1:16" x14ac:dyDescent="0.25">
      <c r="A34" s="82" t="s">
        <v>262</v>
      </c>
      <c r="B34" s="84" t="s">
        <v>310</v>
      </c>
      <c r="C34" s="84" t="s">
        <v>689</v>
      </c>
      <c r="D34" s="3">
        <v>1</v>
      </c>
      <c r="E34" s="82">
        <v>1</v>
      </c>
      <c r="F34" s="82">
        <v>0</v>
      </c>
      <c r="G34" s="82">
        <v>0</v>
      </c>
      <c r="H34" s="3">
        <v>1</v>
      </c>
      <c r="I34" s="82">
        <v>1</v>
      </c>
      <c r="J34" s="82">
        <v>0</v>
      </c>
      <c r="K34" s="3">
        <v>1</v>
      </c>
      <c r="L34" s="93">
        <f t="shared" si="1"/>
        <v>1</v>
      </c>
      <c r="M34" s="1">
        <f t="shared" si="2"/>
        <v>1</v>
      </c>
      <c r="N34" s="1">
        <f t="shared" si="3"/>
        <v>0</v>
      </c>
      <c r="O34" s="5" t="str">
        <f t="shared" si="4"/>
        <v/>
      </c>
      <c r="P34" s="5" t="str">
        <f t="shared" si="5"/>
        <v/>
      </c>
    </row>
    <row r="35" spans="1:16" x14ac:dyDescent="0.25">
      <c r="A35" s="82" t="s">
        <v>262</v>
      </c>
      <c r="B35" s="84" t="s">
        <v>327</v>
      </c>
      <c r="C35" s="84" t="s">
        <v>712</v>
      </c>
      <c r="D35" s="3">
        <v>1</v>
      </c>
      <c r="E35" s="82">
        <v>0</v>
      </c>
      <c r="F35" s="82">
        <v>0</v>
      </c>
      <c r="G35" s="82">
        <v>1</v>
      </c>
      <c r="H35" s="3">
        <v>-1</v>
      </c>
      <c r="I35" s="82">
        <v>2</v>
      </c>
      <c r="J35" s="82">
        <v>3</v>
      </c>
      <c r="K35" s="3">
        <v>-1</v>
      </c>
      <c r="L35" s="93">
        <f t="shared" si="1"/>
        <v>0</v>
      </c>
      <c r="M35" s="1">
        <f t="shared" si="2"/>
        <v>1</v>
      </c>
      <c r="N35" s="1">
        <f t="shared" si="3"/>
        <v>0</v>
      </c>
      <c r="O35" s="5" t="str">
        <f t="shared" si="4"/>
        <v/>
      </c>
      <c r="P35" s="5" t="str">
        <f t="shared" si="5"/>
        <v/>
      </c>
    </row>
    <row r="36" spans="1:16" x14ac:dyDescent="0.25">
      <c r="A36" s="82" t="s">
        <v>262</v>
      </c>
      <c r="B36" s="84" t="s">
        <v>334</v>
      </c>
      <c r="C36" s="84" t="s">
        <v>694</v>
      </c>
      <c r="D36" s="3">
        <v>1</v>
      </c>
      <c r="E36" s="82">
        <v>0</v>
      </c>
      <c r="F36" s="82">
        <v>0</v>
      </c>
      <c r="G36" s="82">
        <v>1</v>
      </c>
      <c r="H36" s="3">
        <v>-1</v>
      </c>
      <c r="I36" s="82">
        <v>0</v>
      </c>
      <c r="J36" s="82">
        <v>3</v>
      </c>
      <c r="K36" s="3">
        <v>-3</v>
      </c>
      <c r="L36" s="93">
        <f t="shared" si="1"/>
        <v>0</v>
      </c>
      <c r="M36" s="1">
        <f t="shared" si="2"/>
        <v>1</v>
      </c>
      <c r="N36" s="1">
        <f t="shared" si="3"/>
        <v>0</v>
      </c>
      <c r="O36" s="5" t="str">
        <f t="shared" si="4"/>
        <v/>
      </c>
      <c r="P36" s="5" t="str">
        <f t="shared" si="5"/>
        <v/>
      </c>
    </row>
    <row r="37" spans="1:16" x14ac:dyDescent="0.25">
      <c r="A37" s="82" t="s">
        <v>263</v>
      </c>
      <c r="B37" s="84" t="s">
        <v>352</v>
      </c>
      <c r="C37" s="84" t="s">
        <v>706</v>
      </c>
      <c r="D37" s="3">
        <v>1</v>
      </c>
      <c r="E37" s="82">
        <v>0</v>
      </c>
      <c r="F37" s="82">
        <v>0</v>
      </c>
      <c r="G37" s="82">
        <v>1</v>
      </c>
      <c r="H37" s="3">
        <v>-1</v>
      </c>
      <c r="I37" s="82">
        <v>1</v>
      </c>
      <c r="J37" s="82">
        <v>2</v>
      </c>
      <c r="K37" s="3">
        <v>-1</v>
      </c>
      <c r="L37" s="93">
        <f t="shared" si="1"/>
        <v>0</v>
      </c>
      <c r="M37" s="1">
        <f t="shared" si="2"/>
        <v>1</v>
      </c>
      <c r="N37" s="1">
        <f t="shared" si="3"/>
        <v>0</v>
      </c>
      <c r="O37" s="5" t="str">
        <f t="shared" si="4"/>
        <v/>
      </c>
      <c r="P37" s="5" t="str">
        <f t="shared" si="5"/>
        <v/>
      </c>
    </row>
    <row r="38" spans="1:16" x14ac:dyDescent="0.25">
      <c r="A38" s="82" t="s">
        <v>263</v>
      </c>
      <c r="B38" s="84" t="s">
        <v>323</v>
      </c>
      <c r="C38" s="84" t="s">
        <v>707</v>
      </c>
      <c r="D38" s="3">
        <v>1</v>
      </c>
      <c r="E38" s="82">
        <v>1</v>
      </c>
      <c r="F38" s="82">
        <v>0</v>
      </c>
      <c r="G38" s="82">
        <v>0</v>
      </c>
      <c r="H38" s="3">
        <v>1</v>
      </c>
      <c r="I38" s="82">
        <v>1</v>
      </c>
      <c r="J38" s="82">
        <v>0</v>
      </c>
      <c r="K38" s="3">
        <v>1</v>
      </c>
      <c r="L38" s="93">
        <f t="shared" si="1"/>
        <v>1</v>
      </c>
      <c r="M38" s="1">
        <f t="shared" si="2"/>
        <v>1</v>
      </c>
      <c r="N38" s="1">
        <f t="shared" si="3"/>
        <v>0</v>
      </c>
      <c r="O38" s="5" t="str">
        <f t="shared" si="4"/>
        <v/>
      </c>
      <c r="P38" s="5" t="str">
        <f t="shared" si="5"/>
        <v/>
      </c>
    </row>
    <row r="39" spans="1:16" x14ac:dyDescent="0.25">
      <c r="A39" s="82" t="s">
        <v>263</v>
      </c>
      <c r="B39" s="84" t="s">
        <v>660</v>
      </c>
      <c r="C39" s="84" t="s">
        <v>728</v>
      </c>
      <c r="D39" s="3">
        <v>1</v>
      </c>
      <c r="E39" s="82">
        <v>1</v>
      </c>
      <c r="F39" s="82">
        <v>0</v>
      </c>
      <c r="G39" s="82">
        <v>0</v>
      </c>
      <c r="H39" s="3">
        <v>1</v>
      </c>
      <c r="I39" s="82">
        <v>3</v>
      </c>
      <c r="J39" s="82">
        <v>1</v>
      </c>
      <c r="K39" s="3">
        <v>2</v>
      </c>
      <c r="L39" s="93">
        <f t="shared" si="1"/>
        <v>1</v>
      </c>
      <c r="M39" s="1">
        <f t="shared" si="2"/>
        <v>1</v>
      </c>
      <c r="N39" s="1">
        <f t="shared" si="3"/>
        <v>0</v>
      </c>
      <c r="O39" s="5" t="str">
        <f t="shared" si="4"/>
        <v/>
      </c>
      <c r="P39" s="5" t="str">
        <f t="shared" si="5"/>
        <v/>
      </c>
    </row>
    <row r="40" spans="1:16" x14ac:dyDescent="0.25">
      <c r="A40" s="82" t="s">
        <v>263</v>
      </c>
      <c r="B40" s="84" t="s">
        <v>338</v>
      </c>
      <c r="C40" s="84" t="s">
        <v>725</v>
      </c>
      <c r="D40" s="3">
        <v>1</v>
      </c>
      <c r="E40" s="82">
        <v>0</v>
      </c>
      <c r="F40" s="82">
        <v>1</v>
      </c>
      <c r="G40" s="82">
        <v>0</v>
      </c>
      <c r="H40" s="3">
        <v>0</v>
      </c>
      <c r="I40" s="82">
        <v>0</v>
      </c>
      <c r="J40" s="82">
        <v>0</v>
      </c>
      <c r="K40" s="3">
        <v>0</v>
      </c>
      <c r="L40" s="93">
        <f t="shared" si="1"/>
        <v>0.33333333333333337</v>
      </c>
      <c r="M40" s="1">
        <f t="shared" si="2"/>
        <v>1</v>
      </c>
      <c r="N40" s="1">
        <f t="shared" si="3"/>
        <v>0</v>
      </c>
      <c r="O40" s="5" t="str">
        <f t="shared" si="4"/>
        <v/>
      </c>
      <c r="P40" s="5" t="str">
        <f t="shared" si="5"/>
        <v/>
      </c>
    </row>
    <row r="41" spans="1:16" x14ac:dyDescent="0.25">
      <c r="A41" s="82" t="s">
        <v>263</v>
      </c>
      <c r="B41" s="84" t="s">
        <v>357</v>
      </c>
      <c r="C41" s="84" t="s">
        <v>702</v>
      </c>
      <c r="D41" s="3">
        <v>1</v>
      </c>
      <c r="E41" s="82">
        <v>1</v>
      </c>
      <c r="F41" s="82">
        <v>0</v>
      </c>
      <c r="G41" s="82">
        <v>0</v>
      </c>
      <c r="H41" s="3">
        <v>1</v>
      </c>
      <c r="I41" s="82">
        <v>2</v>
      </c>
      <c r="J41" s="82">
        <v>0</v>
      </c>
      <c r="K41" s="3">
        <v>2</v>
      </c>
      <c r="L41" s="93">
        <f t="shared" si="1"/>
        <v>1</v>
      </c>
      <c r="M41" s="1">
        <f t="shared" si="2"/>
        <v>1</v>
      </c>
      <c r="N41" s="1">
        <f t="shared" si="3"/>
        <v>0</v>
      </c>
      <c r="O41" s="5" t="str">
        <f t="shared" si="4"/>
        <v/>
      </c>
      <c r="P41" s="5" t="str">
        <f t="shared" si="5"/>
        <v/>
      </c>
    </row>
    <row r="42" spans="1:16" x14ac:dyDescent="0.25">
      <c r="A42" s="82" t="s">
        <v>263</v>
      </c>
      <c r="B42" s="84" t="s">
        <v>354</v>
      </c>
      <c r="C42" s="84" t="s">
        <v>680</v>
      </c>
      <c r="D42" s="3">
        <v>1</v>
      </c>
      <c r="E42" s="82">
        <v>0</v>
      </c>
      <c r="F42" s="82">
        <v>1</v>
      </c>
      <c r="G42" s="82">
        <v>0</v>
      </c>
      <c r="H42" s="3">
        <v>0</v>
      </c>
      <c r="I42" s="82">
        <v>1</v>
      </c>
      <c r="J42" s="82">
        <v>1</v>
      </c>
      <c r="K42" s="3">
        <v>0</v>
      </c>
      <c r="L42" s="93">
        <f t="shared" si="1"/>
        <v>0.33333333333333337</v>
      </c>
      <c r="M42" s="1">
        <f t="shared" si="2"/>
        <v>1</v>
      </c>
      <c r="N42" s="1">
        <f t="shared" si="3"/>
        <v>0</v>
      </c>
      <c r="O42" s="5" t="str">
        <f t="shared" si="4"/>
        <v/>
      </c>
      <c r="P42" s="5" t="str">
        <f t="shared" si="5"/>
        <v/>
      </c>
    </row>
    <row r="43" spans="1:16" x14ac:dyDescent="0.25">
      <c r="A43" s="82" t="s">
        <v>263</v>
      </c>
      <c r="B43" s="84" t="s">
        <v>346</v>
      </c>
      <c r="C43" s="84" t="s">
        <v>696</v>
      </c>
      <c r="D43" s="3">
        <v>1</v>
      </c>
      <c r="E43" s="82">
        <v>1</v>
      </c>
      <c r="F43" s="82">
        <v>0</v>
      </c>
      <c r="G43" s="82">
        <v>0</v>
      </c>
      <c r="H43" s="3">
        <v>1</v>
      </c>
      <c r="I43" s="82">
        <v>2</v>
      </c>
      <c r="J43" s="82">
        <v>1</v>
      </c>
      <c r="K43" s="3">
        <v>1</v>
      </c>
      <c r="L43" s="93">
        <f t="shared" si="1"/>
        <v>1</v>
      </c>
      <c r="M43" s="1">
        <f t="shared" si="2"/>
        <v>1</v>
      </c>
      <c r="N43" s="1">
        <f t="shared" si="3"/>
        <v>0</v>
      </c>
      <c r="O43" s="5" t="str">
        <f t="shared" si="4"/>
        <v/>
      </c>
      <c r="P43" s="5" t="str">
        <f t="shared" si="5"/>
        <v/>
      </c>
    </row>
    <row r="44" spans="1:16" x14ac:dyDescent="0.25">
      <c r="A44" s="82" t="s">
        <v>263</v>
      </c>
      <c r="B44" s="84" t="s">
        <v>588</v>
      </c>
      <c r="C44" s="84" t="s">
        <v>705</v>
      </c>
      <c r="D44" s="3">
        <v>1</v>
      </c>
      <c r="E44" s="82">
        <v>0</v>
      </c>
      <c r="F44" s="82">
        <v>1</v>
      </c>
      <c r="G44" s="82">
        <v>0</v>
      </c>
      <c r="H44" s="3">
        <v>0</v>
      </c>
      <c r="I44" s="82">
        <v>2</v>
      </c>
      <c r="J44" s="82">
        <v>2</v>
      </c>
      <c r="K44" s="3">
        <v>0</v>
      </c>
      <c r="L44" s="93">
        <f t="shared" si="1"/>
        <v>0.33333333333333337</v>
      </c>
      <c r="M44" s="1">
        <f t="shared" si="2"/>
        <v>1</v>
      </c>
      <c r="N44" s="1">
        <f t="shared" si="3"/>
        <v>0</v>
      </c>
      <c r="O44" s="5" t="str">
        <f t="shared" si="4"/>
        <v/>
      </c>
      <c r="P44" s="5" t="str">
        <f t="shared" si="5"/>
        <v/>
      </c>
    </row>
    <row r="45" spans="1:16" x14ac:dyDescent="0.25">
      <c r="A45" s="82" t="s">
        <v>263</v>
      </c>
      <c r="B45" s="84" t="s">
        <v>341</v>
      </c>
      <c r="C45" s="84" t="s">
        <v>713</v>
      </c>
      <c r="D45" s="3">
        <v>1</v>
      </c>
      <c r="E45" s="82">
        <v>0</v>
      </c>
      <c r="F45" s="82">
        <v>1</v>
      </c>
      <c r="G45" s="82">
        <v>0</v>
      </c>
      <c r="H45" s="3">
        <v>0</v>
      </c>
      <c r="I45" s="82">
        <v>0</v>
      </c>
      <c r="J45" s="82">
        <v>0</v>
      </c>
      <c r="K45" s="3">
        <v>0</v>
      </c>
      <c r="L45" s="93">
        <f t="shared" si="1"/>
        <v>0.33333333333333337</v>
      </c>
      <c r="M45" s="1">
        <f t="shared" si="2"/>
        <v>1</v>
      </c>
      <c r="N45" s="1">
        <f t="shared" si="3"/>
        <v>0</v>
      </c>
      <c r="O45" s="5" t="str">
        <f t="shared" si="4"/>
        <v/>
      </c>
      <c r="P45" s="5" t="str">
        <f t="shared" si="5"/>
        <v/>
      </c>
    </row>
    <row r="46" spans="1:16" x14ac:dyDescent="0.25">
      <c r="A46" s="82" t="s">
        <v>263</v>
      </c>
      <c r="B46" s="84" t="s">
        <v>344</v>
      </c>
      <c r="C46" s="84" t="s">
        <v>706</v>
      </c>
      <c r="D46" s="3">
        <v>1</v>
      </c>
      <c r="E46" s="82">
        <v>0</v>
      </c>
      <c r="F46" s="82">
        <v>1</v>
      </c>
      <c r="G46" s="82">
        <v>0</v>
      </c>
      <c r="H46" s="3">
        <v>0</v>
      </c>
      <c r="I46" s="82">
        <v>1</v>
      </c>
      <c r="J46" s="82">
        <v>1</v>
      </c>
      <c r="K46" s="3">
        <v>0</v>
      </c>
      <c r="L46" s="93">
        <f t="shared" si="1"/>
        <v>0.33333333333333337</v>
      </c>
      <c r="M46" s="1">
        <f t="shared" si="2"/>
        <v>1</v>
      </c>
      <c r="N46" s="1">
        <f t="shared" si="3"/>
        <v>0</v>
      </c>
      <c r="O46" s="5" t="str">
        <f t="shared" si="4"/>
        <v/>
      </c>
      <c r="P46" s="5" t="str">
        <f t="shared" si="5"/>
        <v/>
      </c>
    </row>
    <row r="47" spans="1:16" x14ac:dyDescent="0.25">
      <c r="A47" s="82" t="s">
        <v>263</v>
      </c>
      <c r="B47" s="84" t="s">
        <v>63</v>
      </c>
      <c r="C47" s="84" t="s">
        <v>695</v>
      </c>
      <c r="D47" s="3">
        <v>1</v>
      </c>
      <c r="E47" s="82">
        <v>0</v>
      </c>
      <c r="F47" s="82">
        <v>0</v>
      </c>
      <c r="G47" s="82">
        <v>1</v>
      </c>
      <c r="H47" s="3">
        <v>-1</v>
      </c>
      <c r="I47" s="82">
        <v>0</v>
      </c>
      <c r="J47" s="82">
        <v>1</v>
      </c>
      <c r="K47" s="3">
        <v>-1</v>
      </c>
      <c r="L47" s="93">
        <f t="shared" si="1"/>
        <v>0</v>
      </c>
      <c r="M47" s="1">
        <f t="shared" si="2"/>
        <v>1</v>
      </c>
      <c r="N47" s="1">
        <f t="shared" si="3"/>
        <v>0</v>
      </c>
      <c r="O47" s="5" t="str">
        <f t="shared" si="4"/>
        <v/>
      </c>
      <c r="P47" s="5" t="str">
        <f t="shared" si="5"/>
        <v/>
      </c>
    </row>
    <row r="48" spans="1:16" x14ac:dyDescent="0.25">
      <c r="A48" s="82" t="s">
        <v>263</v>
      </c>
      <c r="B48" s="84" t="s">
        <v>348</v>
      </c>
      <c r="C48" s="84" t="s">
        <v>710</v>
      </c>
      <c r="D48" s="3">
        <v>1</v>
      </c>
      <c r="E48" s="82">
        <v>0</v>
      </c>
      <c r="F48" s="82">
        <v>1</v>
      </c>
      <c r="G48" s="82">
        <v>0</v>
      </c>
      <c r="H48" s="3">
        <v>0</v>
      </c>
      <c r="I48" s="82">
        <v>1</v>
      </c>
      <c r="J48" s="82">
        <v>1</v>
      </c>
      <c r="K48" s="3">
        <v>0</v>
      </c>
      <c r="L48" s="93">
        <f t="shared" si="1"/>
        <v>0.33333333333333337</v>
      </c>
      <c r="M48" s="1">
        <f t="shared" si="2"/>
        <v>1</v>
      </c>
      <c r="N48" s="1">
        <f t="shared" si="3"/>
        <v>0</v>
      </c>
      <c r="O48" s="5" t="str">
        <f t="shared" si="4"/>
        <v/>
      </c>
      <c r="P48" s="5" t="str">
        <f t="shared" si="5"/>
        <v/>
      </c>
    </row>
    <row r="49" spans="1:16" x14ac:dyDescent="0.25">
      <c r="A49" s="82" t="s">
        <v>263</v>
      </c>
      <c r="B49" s="84" t="s">
        <v>318</v>
      </c>
      <c r="C49" s="84" t="s">
        <v>687</v>
      </c>
      <c r="D49" s="3">
        <v>2</v>
      </c>
      <c r="E49" s="82">
        <v>1</v>
      </c>
      <c r="F49" s="82">
        <v>0</v>
      </c>
      <c r="G49" s="82">
        <v>1</v>
      </c>
      <c r="H49" s="3">
        <v>0</v>
      </c>
      <c r="I49" s="82">
        <v>2</v>
      </c>
      <c r="J49" s="82">
        <v>2</v>
      </c>
      <c r="K49" s="3">
        <v>0</v>
      </c>
      <c r="L49" s="93">
        <f t="shared" si="1"/>
        <v>0.5</v>
      </c>
      <c r="M49" s="1">
        <f t="shared" si="2"/>
        <v>2</v>
      </c>
      <c r="N49" s="1">
        <f t="shared" si="3"/>
        <v>0</v>
      </c>
      <c r="O49" s="5" t="str">
        <f t="shared" si="4"/>
        <v/>
      </c>
      <c r="P49" s="5" t="str">
        <f t="shared" si="5"/>
        <v/>
      </c>
    </row>
    <row r="50" spans="1:16" x14ac:dyDescent="0.25">
      <c r="A50" s="82" t="s">
        <v>263</v>
      </c>
      <c r="B50" s="84" t="s">
        <v>821</v>
      </c>
      <c r="C50" s="84" t="s">
        <v>682</v>
      </c>
      <c r="D50" s="3">
        <v>3</v>
      </c>
      <c r="E50" s="82">
        <v>1</v>
      </c>
      <c r="F50" s="82">
        <v>2</v>
      </c>
      <c r="G50" s="82">
        <v>0</v>
      </c>
      <c r="H50" s="3">
        <v>1</v>
      </c>
      <c r="I50" s="82">
        <v>6</v>
      </c>
      <c r="J50" s="82">
        <v>3</v>
      </c>
      <c r="K50" s="3">
        <v>3</v>
      </c>
      <c r="L50" s="93">
        <f t="shared" si="1"/>
        <v>0.55555555555555558</v>
      </c>
      <c r="M50" s="1">
        <f t="shared" si="2"/>
        <v>3</v>
      </c>
      <c r="N50" s="1">
        <f t="shared" si="3"/>
        <v>0</v>
      </c>
      <c r="O50" s="5" t="str">
        <f t="shared" si="4"/>
        <v/>
      </c>
      <c r="P50" s="5" t="str">
        <f t="shared" si="5"/>
        <v/>
      </c>
    </row>
    <row r="51" spans="1:16" x14ac:dyDescent="0.25">
      <c r="A51" s="82" t="s">
        <v>263</v>
      </c>
      <c r="B51" s="84" t="s">
        <v>325</v>
      </c>
      <c r="C51" s="84" t="s">
        <v>709</v>
      </c>
      <c r="D51" s="3">
        <v>1</v>
      </c>
      <c r="E51" s="82">
        <v>1</v>
      </c>
      <c r="F51" s="82">
        <v>0</v>
      </c>
      <c r="G51" s="82">
        <v>0</v>
      </c>
      <c r="H51" s="3">
        <v>1</v>
      </c>
      <c r="I51" s="82">
        <v>1</v>
      </c>
      <c r="J51" s="82">
        <v>0</v>
      </c>
      <c r="K51" s="3">
        <v>1</v>
      </c>
      <c r="L51" s="93">
        <f t="shared" si="1"/>
        <v>1</v>
      </c>
      <c r="M51" s="1">
        <f t="shared" si="2"/>
        <v>1</v>
      </c>
      <c r="N51" s="1">
        <f t="shared" si="3"/>
        <v>0</v>
      </c>
      <c r="O51" s="5" t="str">
        <f t="shared" si="4"/>
        <v/>
      </c>
      <c r="P51" s="5" t="str">
        <f t="shared" si="5"/>
        <v/>
      </c>
    </row>
    <row r="52" spans="1:16" x14ac:dyDescent="0.25">
      <c r="A52" s="82" t="s">
        <v>263</v>
      </c>
      <c r="B52" s="84" t="s">
        <v>360</v>
      </c>
      <c r="C52" s="84" t="s">
        <v>702</v>
      </c>
      <c r="D52" s="3">
        <v>1</v>
      </c>
      <c r="E52" s="82">
        <v>0</v>
      </c>
      <c r="F52" s="82">
        <v>0</v>
      </c>
      <c r="G52" s="82">
        <v>1</v>
      </c>
      <c r="H52" s="3">
        <v>-1</v>
      </c>
      <c r="I52" s="82">
        <v>0</v>
      </c>
      <c r="J52" s="82">
        <v>2</v>
      </c>
      <c r="K52" s="3">
        <v>-2</v>
      </c>
      <c r="L52" s="93">
        <f t="shared" si="1"/>
        <v>0</v>
      </c>
      <c r="M52" s="1">
        <f t="shared" si="2"/>
        <v>1</v>
      </c>
      <c r="N52" s="1">
        <f t="shared" si="3"/>
        <v>0</v>
      </c>
      <c r="O52" s="5" t="str">
        <f t="shared" si="4"/>
        <v/>
      </c>
      <c r="P52" s="5" t="str">
        <f t="shared" si="5"/>
        <v/>
      </c>
    </row>
    <row r="53" spans="1:16" x14ac:dyDescent="0.25">
      <c r="A53" s="82" t="s">
        <v>263</v>
      </c>
      <c r="B53" s="84" t="s">
        <v>331</v>
      </c>
      <c r="C53" s="84" t="s">
        <v>700</v>
      </c>
      <c r="D53" s="3">
        <v>1</v>
      </c>
      <c r="E53" s="82">
        <v>0</v>
      </c>
      <c r="F53" s="82">
        <v>0</v>
      </c>
      <c r="G53" s="82">
        <v>1</v>
      </c>
      <c r="H53" s="3">
        <v>-1</v>
      </c>
      <c r="I53" s="82">
        <v>0</v>
      </c>
      <c r="J53" s="82">
        <v>1</v>
      </c>
      <c r="K53" s="3">
        <v>-1</v>
      </c>
      <c r="L53" s="93">
        <f t="shared" si="1"/>
        <v>0</v>
      </c>
      <c r="M53" s="1">
        <f t="shared" si="2"/>
        <v>1</v>
      </c>
      <c r="N53" s="1">
        <f t="shared" si="3"/>
        <v>0</v>
      </c>
      <c r="O53" s="5" t="str">
        <f t="shared" si="4"/>
        <v/>
      </c>
      <c r="P53" s="5" t="str">
        <f t="shared" si="5"/>
        <v/>
      </c>
    </row>
    <row r="54" spans="1:16" x14ac:dyDescent="0.25">
      <c r="A54" s="82" t="s">
        <v>263</v>
      </c>
      <c r="B54" s="84" t="s">
        <v>361</v>
      </c>
      <c r="C54" s="84" t="s">
        <v>680</v>
      </c>
      <c r="D54" s="3">
        <v>41</v>
      </c>
      <c r="E54" s="82">
        <v>26</v>
      </c>
      <c r="F54" s="82">
        <v>9</v>
      </c>
      <c r="G54" s="82">
        <v>6</v>
      </c>
      <c r="H54" s="3">
        <v>20</v>
      </c>
      <c r="I54" s="82">
        <v>67</v>
      </c>
      <c r="J54" s="82">
        <v>31</v>
      </c>
      <c r="K54" s="3">
        <v>36</v>
      </c>
      <c r="L54" s="93">
        <f t="shared" si="1"/>
        <v>0.70731707317073178</v>
      </c>
      <c r="M54" s="1">
        <f t="shared" si="2"/>
        <v>41</v>
      </c>
      <c r="N54" s="1">
        <f t="shared" si="3"/>
        <v>0</v>
      </c>
      <c r="O54" s="5" t="str">
        <f t="shared" si="4"/>
        <v/>
      </c>
      <c r="P54" s="5" t="str">
        <f t="shared" si="5"/>
        <v/>
      </c>
    </row>
    <row r="55" spans="1:16" x14ac:dyDescent="0.25">
      <c r="A55" s="82" t="s">
        <v>263</v>
      </c>
      <c r="B55" s="84" t="s">
        <v>743</v>
      </c>
      <c r="C55" s="84" t="s">
        <v>704</v>
      </c>
      <c r="D55" s="3">
        <v>1</v>
      </c>
      <c r="E55" s="82">
        <v>1</v>
      </c>
      <c r="F55" s="82">
        <v>0</v>
      </c>
      <c r="G55" s="82">
        <v>0</v>
      </c>
      <c r="H55" s="3">
        <v>1</v>
      </c>
      <c r="I55" s="82">
        <v>3</v>
      </c>
      <c r="J55" s="82">
        <v>0</v>
      </c>
      <c r="K55" s="3">
        <v>3</v>
      </c>
      <c r="L55" s="93">
        <f t="shared" si="1"/>
        <v>1</v>
      </c>
      <c r="M55" s="1">
        <f t="shared" si="2"/>
        <v>1</v>
      </c>
      <c r="N55" s="1">
        <f t="shared" si="3"/>
        <v>0</v>
      </c>
      <c r="O55" s="5" t="str">
        <f t="shared" si="4"/>
        <v/>
      </c>
      <c r="P55" s="5" t="str">
        <f t="shared" si="5"/>
        <v/>
      </c>
    </row>
    <row r="56" spans="1:16" x14ac:dyDescent="0.25">
      <c r="A56" s="82" t="s">
        <v>263</v>
      </c>
      <c r="B56" s="84" t="s">
        <v>661</v>
      </c>
      <c r="C56" s="84" t="s">
        <v>698</v>
      </c>
      <c r="D56" s="3">
        <v>1</v>
      </c>
      <c r="E56" s="82">
        <v>0</v>
      </c>
      <c r="F56" s="82">
        <v>1</v>
      </c>
      <c r="G56" s="82">
        <v>0</v>
      </c>
      <c r="H56" s="3">
        <v>0</v>
      </c>
      <c r="I56" s="82">
        <v>0</v>
      </c>
      <c r="J56" s="82">
        <v>0</v>
      </c>
      <c r="K56" s="3">
        <v>0</v>
      </c>
      <c r="L56" s="93">
        <f t="shared" si="1"/>
        <v>0.33333333333333337</v>
      </c>
      <c r="M56" s="1">
        <f t="shared" si="2"/>
        <v>1</v>
      </c>
      <c r="N56" s="1">
        <f t="shared" si="3"/>
        <v>0</v>
      </c>
      <c r="O56" s="5" t="str">
        <f t="shared" si="4"/>
        <v/>
      </c>
      <c r="P56" s="5" t="str">
        <f t="shared" si="5"/>
        <v/>
      </c>
    </row>
    <row r="57" spans="1:16" x14ac:dyDescent="0.25">
      <c r="A57" s="82" t="s">
        <v>263</v>
      </c>
      <c r="B57" s="84" t="s">
        <v>363</v>
      </c>
      <c r="C57" s="84" t="s">
        <v>724</v>
      </c>
      <c r="D57" s="3">
        <v>1</v>
      </c>
      <c r="E57" s="82">
        <v>0</v>
      </c>
      <c r="F57" s="82">
        <v>0</v>
      </c>
      <c r="G57" s="82">
        <v>1</v>
      </c>
      <c r="H57" s="3">
        <v>-1</v>
      </c>
      <c r="I57" s="82">
        <v>0</v>
      </c>
      <c r="J57" s="82">
        <v>2</v>
      </c>
      <c r="K57" s="3">
        <v>-2</v>
      </c>
      <c r="L57" s="93">
        <f t="shared" si="1"/>
        <v>0</v>
      </c>
      <c r="M57" s="1">
        <f t="shared" si="2"/>
        <v>1</v>
      </c>
      <c r="N57" s="1">
        <f t="shared" si="3"/>
        <v>0</v>
      </c>
      <c r="O57" s="5" t="str">
        <f t="shared" si="4"/>
        <v/>
      </c>
      <c r="P57" s="5" t="str">
        <f t="shared" si="5"/>
        <v/>
      </c>
    </row>
    <row r="58" spans="1:16" x14ac:dyDescent="0.25">
      <c r="A58" s="82" t="s">
        <v>263</v>
      </c>
      <c r="B58" s="84" t="s">
        <v>339</v>
      </c>
      <c r="C58" s="84" t="s">
        <v>708</v>
      </c>
      <c r="D58" s="3">
        <v>1</v>
      </c>
      <c r="E58" s="82">
        <v>1</v>
      </c>
      <c r="F58" s="82">
        <v>0</v>
      </c>
      <c r="G58" s="82">
        <v>0</v>
      </c>
      <c r="H58" s="3">
        <v>1</v>
      </c>
      <c r="I58" s="82">
        <v>2</v>
      </c>
      <c r="J58" s="82">
        <v>0</v>
      </c>
      <c r="K58" s="3">
        <v>2</v>
      </c>
      <c r="L58" s="93">
        <f t="shared" si="1"/>
        <v>1</v>
      </c>
      <c r="M58" s="1">
        <f t="shared" si="2"/>
        <v>1</v>
      </c>
      <c r="N58" s="1">
        <f t="shared" si="3"/>
        <v>0</v>
      </c>
      <c r="O58" s="5" t="str">
        <f t="shared" si="4"/>
        <v/>
      </c>
      <c r="P58" s="5" t="str">
        <f t="shared" si="5"/>
        <v/>
      </c>
    </row>
    <row r="59" spans="1:16" x14ac:dyDescent="0.25">
      <c r="A59" s="82" t="s">
        <v>263</v>
      </c>
      <c r="B59" s="84" t="s">
        <v>340</v>
      </c>
      <c r="C59" s="84" t="s">
        <v>727</v>
      </c>
      <c r="D59" s="3">
        <v>1</v>
      </c>
      <c r="E59" s="82">
        <v>0</v>
      </c>
      <c r="F59" s="82">
        <v>1</v>
      </c>
      <c r="G59" s="82">
        <v>0</v>
      </c>
      <c r="H59" s="3">
        <v>0</v>
      </c>
      <c r="I59" s="82">
        <v>1</v>
      </c>
      <c r="J59" s="82">
        <v>1</v>
      </c>
      <c r="K59" s="3">
        <v>0</v>
      </c>
      <c r="L59" s="93">
        <f t="shared" si="1"/>
        <v>0.33333333333333337</v>
      </c>
      <c r="M59" s="1">
        <f t="shared" si="2"/>
        <v>1</v>
      </c>
      <c r="N59" s="1">
        <f t="shared" si="3"/>
        <v>0</v>
      </c>
      <c r="O59" s="5" t="str">
        <f t="shared" si="4"/>
        <v/>
      </c>
      <c r="P59" s="5" t="str">
        <f t="shared" si="5"/>
        <v/>
      </c>
    </row>
    <row r="60" spans="1:16" x14ac:dyDescent="0.25">
      <c r="A60" s="82" t="s">
        <v>263</v>
      </c>
      <c r="B60" s="84" t="s">
        <v>604</v>
      </c>
      <c r="C60" s="84" t="s">
        <v>723</v>
      </c>
      <c r="D60" s="3">
        <v>1</v>
      </c>
      <c r="E60" s="82">
        <v>0</v>
      </c>
      <c r="F60" s="82">
        <v>1</v>
      </c>
      <c r="G60" s="82">
        <v>0</v>
      </c>
      <c r="H60" s="3">
        <v>0</v>
      </c>
      <c r="I60" s="82">
        <v>1</v>
      </c>
      <c r="J60" s="82">
        <v>1</v>
      </c>
      <c r="K60" s="3">
        <v>0</v>
      </c>
      <c r="L60" s="93">
        <f t="shared" si="1"/>
        <v>0.33333333333333337</v>
      </c>
      <c r="M60" s="1">
        <f t="shared" si="2"/>
        <v>1</v>
      </c>
      <c r="N60" s="1">
        <f t="shared" si="3"/>
        <v>0</v>
      </c>
      <c r="O60" s="5" t="str">
        <f t="shared" si="4"/>
        <v/>
      </c>
      <c r="P60" s="5" t="str">
        <f t="shared" si="5"/>
        <v/>
      </c>
    </row>
    <row r="61" spans="1:16" x14ac:dyDescent="0.25">
      <c r="A61" s="82" t="s">
        <v>263</v>
      </c>
      <c r="B61" s="84" t="s">
        <v>86</v>
      </c>
      <c r="C61" s="84" t="s">
        <v>691</v>
      </c>
      <c r="D61" s="3">
        <v>1</v>
      </c>
      <c r="E61" s="82">
        <v>0</v>
      </c>
      <c r="F61" s="82">
        <v>1</v>
      </c>
      <c r="G61" s="82">
        <v>0</v>
      </c>
      <c r="H61" s="3">
        <v>0</v>
      </c>
      <c r="I61" s="82">
        <v>3</v>
      </c>
      <c r="J61" s="82">
        <v>3</v>
      </c>
      <c r="K61" s="3">
        <v>0</v>
      </c>
      <c r="L61" s="93">
        <f t="shared" si="1"/>
        <v>0.33333333333333337</v>
      </c>
      <c r="M61" s="1">
        <f t="shared" si="2"/>
        <v>1</v>
      </c>
      <c r="N61" s="1">
        <f t="shared" si="3"/>
        <v>0</v>
      </c>
      <c r="O61" s="5" t="str">
        <f t="shared" si="4"/>
        <v/>
      </c>
      <c r="P61" s="5" t="str">
        <f t="shared" si="5"/>
        <v/>
      </c>
    </row>
    <row r="62" spans="1:16" x14ac:dyDescent="0.25">
      <c r="A62" s="82" t="s">
        <v>263</v>
      </c>
      <c r="B62" s="84" t="s">
        <v>315</v>
      </c>
      <c r="C62" s="84" t="s">
        <v>682</v>
      </c>
      <c r="D62" s="3">
        <v>2</v>
      </c>
      <c r="E62" s="82">
        <v>0</v>
      </c>
      <c r="F62" s="82">
        <v>2</v>
      </c>
      <c r="G62" s="82">
        <v>0</v>
      </c>
      <c r="H62" s="3">
        <v>0</v>
      </c>
      <c r="I62" s="82">
        <v>0</v>
      </c>
      <c r="J62" s="82">
        <v>0</v>
      </c>
      <c r="K62" s="3">
        <v>0</v>
      </c>
      <c r="L62" s="93">
        <f t="shared" si="1"/>
        <v>0.33333333333333337</v>
      </c>
      <c r="M62" s="1">
        <f t="shared" si="2"/>
        <v>2</v>
      </c>
      <c r="N62" s="1">
        <f t="shared" si="3"/>
        <v>0</v>
      </c>
      <c r="O62" s="5" t="str">
        <f t="shared" si="4"/>
        <v/>
      </c>
      <c r="P62" s="5" t="str">
        <f t="shared" si="5"/>
        <v/>
      </c>
    </row>
    <row r="63" spans="1:16" x14ac:dyDescent="0.25">
      <c r="A63" s="82" t="s">
        <v>263</v>
      </c>
      <c r="B63" s="84" t="s">
        <v>353</v>
      </c>
      <c r="C63" s="84" t="s">
        <v>722</v>
      </c>
      <c r="D63" s="3">
        <v>1</v>
      </c>
      <c r="E63" s="82">
        <v>1</v>
      </c>
      <c r="F63" s="82">
        <v>0</v>
      </c>
      <c r="G63" s="82">
        <v>0</v>
      </c>
      <c r="H63" s="3">
        <v>1</v>
      </c>
      <c r="I63" s="82">
        <v>2</v>
      </c>
      <c r="J63" s="82">
        <v>0</v>
      </c>
      <c r="K63" s="3">
        <v>2</v>
      </c>
      <c r="L63" s="93">
        <f t="shared" si="1"/>
        <v>1</v>
      </c>
      <c r="M63" s="1">
        <f t="shared" si="2"/>
        <v>1</v>
      </c>
      <c r="N63" s="1">
        <f t="shared" si="3"/>
        <v>0</v>
      </c>
      <c r="O63" s="5" t="str">
        <f t="shared" si="4"/>
        <v/>
      </c>
      <c r="P63" s="5" t="str">
        <f t="shared" si="5"/>
        <v/>
      </c>
    </row>
    <row r="64" spans="1:16" x14ac:dyDescent="0.25">
      <c r="A64" s="82" t="s">
        <v>263</v>
      </c>
      <c r="B64" s="84" t="s">
        <v>369</v>
      </c>
      <c r="C64" s="84" t="s">
        <v>731</v>
      </c>
      <c r="D64" s="3">
        <v>1</v>
      </c>
      <c r="E64" s="82">
        <v>1</v>
      </c>
      <c r="F64" s="82">
        <v>0</v>
      </c>
      <c r="G64" s="82">
        <v>0</v>
      </c>
      <c r="H64" s="3">
        <v>1</v>
      </c>
      <c r="I64" s="82">
        <v>1</v>
      </c>
      <c r="J64" s="82">
        <v>0</v>
      </c>
      <c r="K64" s="3">
        <v>1</v>
      </c>
      <c r="L64" s="93">
        <f t="shared" si="1"/>
        <v>1</v>
      </c>
      <c r="M64" s="1">
        <f t="shared" si="2"/>
        <v>1</v>
      </c>
      <c r="N64" s="1">
        <f t="shared" si="3"/>
        <v>0</v>
      </c>
      <c r="O64" s="5" t="str">
        <f t="shared" si="4"/>
        <v/>
      </c>
      <c r="P64" s="5" t="str">
        <f t="shared" si="5"/>
        <v/>
      </c>
    </row>
    <row r="65" spans="1:16" x14ac:dyDescent="0.25">
      <c r="A65" s="82" t="s">
        <v>263</v>
      </c>
      <c r="B65" s="84" t="s">
        <v>367</v>
      </c>
      <c r="C65" s="84" t="s">
        <v>730</v>
      </c>
      <c r="D65" s="3">
        <v>1</v>
      </c>
      <c r="E65" s="82">
        <v>1</v>
      </c>
      <c r="F65" s="82">
        <v>0</v>
      </c>
      <c r="G65" s="82">
        <v>0</v>
      </c>
      <c r="H65" s="3">
        <v>1</v>
      </c>
      <c r="I65" s="82">
        <v>1</v>
      </c>
      <c r="J65" s="82">
        <v>0</v>
      </c>
      <c r="K65" s="3">
        <v>1</v>
      </c>
      <c r="L65" s="93">
        <f t="shared" si="1"/>
        <v>1</v>
      </c>
      <c r="M65" s="1">
        <f t="shared" si="2"/>
        <v>1</v>
      </c>
      <c r="N65" s="1">
        <f t="shared" si="3"/>
        <v>0</v>
      </c>
      <c r="O65" s="5" t="str">
        <f t="shared" si="4"/>
        <v/>
      </c>
      <c r="P65" s="5" t="str">
        <f t="shared" si="5"/>
        <v/>
      </c>
    </row>
    <row r="66" spans="1:16" x14ac:dyDescent="0.25">
      <c r="A66" s="82" t="s">
        <v>263</v>
      </c>
      <c r="B66" s="84" t="s">
        <v>310</v>
      </c>
      <c r="C66" s="84" t="s">
        <v>689</v>
      </c>
      <c r="D66" s="3">
        <v>3</v>
      </c>
      <c r="E66" s="82">
        <v>1</v>
      </c>
      <c r="F66" s="82">
        <v>0</v>
      </c>
      <c r="G66" s="82">
        <v>2</v>
      </c>
      <c r="H66" s="3">
        <v>-1</v>
      </c>
      <c r="I66" s="82">
        <v>3</v>
      </c>
      <c r="J66" s="82">
        <v>4</v>
      </c>
      <c r="K66" s="3">
        <v>-1</v>
      </c>
      <c r="L66" s="93">
        <f t="shared" si="1"/>
        <v>0.33333333333333337</v>
      </c>
      <c r="M66" s="1">
        <f t="shared" si="2"/>
        <v>3</v>
      </c>
      <c r="N66" s="1">
        <f t="shared" si="3"/>
        <v>0</v>
      </c>
      <c r="O66" s="5" t="str">
        <f t="shared" si="4"/>
        <v/>
      </c>
      <c r="P66" s="5" t="str">
        <f t="shared" si="5"/>
        <v/>
      </c>
    </row>
  </sheetData>
  <autoFilter ref="A5:L66" xr:uid="{00000000-0009-0000-0000-00000A000000}"/>
  <mergeCells count="3">
    <mergeCell ref="A2:L2"/>
    <mergeCell ref="A3:L3"/>
    <mergeCell ref="Q3:Y3"/>
  </mergeCells>
  <conditionalFormatting sqref="Q2:Y2">
    <cfRule type="containsText" dxfId="15" priority="4" operator="containsText" text="ERRO">
      <formula>NOT(ISERROR(SEARCH("ERRO",Q2)))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86"/>
  <sheetViews>
    <sheetView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10.140625" style="5" bestFit="1" customWidth="1"/>
    <col min="2" max="2" width="37.42578125" style="22" bestFit="1" customWidth="1"/>
    <col min="3" max="3" width="37.42578125" style="22" customWidth="1"/>
    <col min="4" max="4" width="19.28515625" style="22" bestFit="1" customWidth="1"/>
    <col min="5" max="8" width="5.5703125" style="22" customWidth="1"/>
    <col min="9" max="9" width="7.5703125" style="22" customWidth="1"/>
    <col min="10" max="11" width="6.7109375" style="22" customWidth="1"/>
    <col min="12" max="12" width="7.7109375" style="22" customWidth="1"/>
    <col min="13" max="13" width="8.42578125" style="22" customWidth="1"/>
    <col min="14" max="14" width="3.7109375" style="22" hidden="1" customWidth="1"/>
    <col min="15" max="15" width="3.28515625" style="22" hidden="1" customWidth="1"/>
    <col min="16" max="16" width="3.140625" style="5" customWidth="1"/>
    <col min="17" max="17" width="28.85546875" style="27" bestFit="1" customWidth="1"/>
    <col min="18" max="25" width="7.28515625" style="22" customWidth="1"/>
    <col min="26" max="16384" width="9.140625" style="22"/>
  </cols>
  <sheetData>
    <row r="1" spans="1:26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O1" s="27"/>
    </row>
    <row r="2" spans="1:26" ht="19.5" thickBot="1" x14ac:dyDescent="0.35">
      <c r="A2" s="193" t="s">
        <v>843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5"/>
      <c r="R2" s="9" t="str">
        <f>IF(R5&lt;&gt;'Jogos 2'!AB5,"ERRO","")</f>
        <v/>
      </c>
      <c r="S2" s="9" t="str">
        <f>IF(S5&lt;&gt;'Jogos 2'!AC5,"ERRO","")</f>
        <v/>
      </c>
      <c r="T2" s="9" t="str">
        <f>IF(T5&lt;&gt;'Jogos 2'!AD5,"ERRO","")</f>
        <v/>
      </c>
      <c r="U2" s="9" t="str">
        <f>IF(U5&lt;&gt;'Jogos 2'!AE5,"ERRO","")</f>
        <v/>
      </c>
      <c r="V2" s="9" t="str">
        <f>IF(V5&lt;&gt;'Jogos 2'!AF5,"ERRO","")</f>
        <v/>
      </c>
      <c r="W2" s="9" t="str">
        <f>IF(W5&lt;&gt;'Jogos 2'!AG5,"ERRO","")</f>
        <v/>
      </c>
      <c r="X2" s="9" t="str">
        <f>IF(X5&lt;&gt;'Jogos 2'!AH5,"ERRO","")</f>
        <v/>
      </c>
      <c r="Y2" s="9" t="str">
        <f>IF(Y5&lt;&gt;'Jogos 2'!AI5,"ERRO","")</f>
        <v/>
      </c>
      <c r="Z2" s="9" t="str">
        <f>IF(Z5&lt;&gt;'Jogos 2'!AJ5,"ERRO","")</f>
        <v/>
      </c>
    </row>
    <row r="3" spans="1:26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8"/>
      <c r="R3" s="177" t="s">
        <v>143</v>
      </c>
      <c r="S3" s="178"/>
      <c r="T3" s="178"/>
      <c r="U3" s="178"/>
      <c r="V3" s="178"/>
      <c r="W3" s="178"/>
      <c r="X3" s="178"/>
      <c r="Y3" s="178"/>
      <c r="Z3" s="179"/>
    </row>
    <row r="4" spans="1:26" ht="15.75" x14ac:dyDescent="0.25"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125"/>
      <c r="R4" s="87" t="s">
        <v>136</v>
      </c>
      <c r="S4" s="107" t="s">
        <v>137</v>
      </c>
      <c r="T4" s="107" t="s">
        <v>138</v>
      </c>
      <c r="U4" s="107" t="s">
        <v>139</v>
      </c>
      <c r="V4" s="89" t="s">
        <v>140</v>
      </c>
      <c r="W4" s="107" t="s">
        <v>141</v>
      </c>
      <c r="X4" s="107" t="s">
        <v>142</v>
      </c>
      <c r="Y4" s="89" t="s">
        <v>140</v>
      </c>
      <c r="Z4" s="91" t="s">
        <v>373</v>
      </c>
    </row>
    <row r="5" spans="1:26" ht="16.5" thickBot="1" x14ac:dyDescent="0.3">
      <c r="A5" s="89" t="s">
        <v>135</v>
      </c>
      <c r="B5" s="89" t="s">
        <v>133</v>
      </c>
      <c r="C5" s="89" t="s">
        <v>787</v>
      </c>
      <c r="D5" s="89" t="s">
        <v>788</v>
      </c>
      <c r="E5" s="107" t="s">
        <v>136</v>
      </c>
      <c r="F5" s="89" t="s">
        <v>137</v>
      </c>
      <c r="G5" s="89" t="s">
        <v>138</v>
      </c>
      <c r="H5" s="89" t="s">
        <v>139</v>
      </c>
      <c r="I5" s="107" t="s">
        <v>140</v>
      </c>
      <c r="J5" s="89" t="s">
        <v>141</v>
      </c>
      <c r="K5" s="89" t="s">
        <v>142</v>
      </c>
      <c r="L5" s="107" t="s">
        <v>140</v>
      </c>
      <c r="M5" s="89" t="s">
        <v>373</v>
      </c>
      <c r="P5" s="5" t="str">
        <f t="shared" ref="P5:P68" si="0">IF(O5=0,"",O5)</f>
        <v/>
      </c>
      <c r="Q5" s="27" t="str">
        <f t="shared" ref="Q5:Q68" si="1">IF(P5="","","resultado(s) não encontrado(s)")</f>
        <v/>
      </c>
      <c r="R5" s="88">
        <f>SUM(E6:E86)</f>
        <v>157</v>
      </c>
      <c r="S5" s="108">
        <f>SUM(F6:F86)</f>
        <v>85</v>
      </c>
      <c r="T5" s="108">
        <f>SUM(G6:G86)</f>
        <v>37</v>
      </c>
      <c r="U5" s="108">
        <f>SUM(H6:H86)</f>
        <v>34</v>
      </c>
      <c r="V5" s="90">
        <f>SUM(I6:I86)</f>
        <v>51</v>
      </c>
      <c r="W5" s="108">
        <f>SUM(J6:J86)</f>
        <v>236</v>
      </c>
      <c r="X5" s="108">
        <f>SUM(K6:K86)</f>
        <v>124</v>
      </c>
      <c r="Y5" s="90">
        <f>SUM(L6:L86)</f>
        <v>112</v>
      </c>
      <c r="Z5" s="92">
        <f>((((S5*3)+(T5*1))*100)/(R5*3))/100</f>
        <v>0.61995753715498936</v>
      </c>
    </row>
    <row r="6" spans="1:26" x14ac:dyDescent="0.25">
      <c r="A6" s="82" t="s">
        <v>261</v>
      </c>
      <c r="B6" s="4" t="s">
        <v>32</v>
      </c>
      <c r="C6" s="4" t="s">
        <v>72</v>
      </c>
      <c r="D6" s="4" t="s">
        <v>0</v>
      </c>
      <c r="E6" s="3">
        <v>1</v>
      </c>
      <c r="F6" s="82">
        <v>1</v>
      </c>
      <c r="G6" s="82">
        <v>0</v>
      </c>
      <c r="H6" s="82">
        <v>0</v>
      </c>
      <c r="I6" s="3">
        <v>1</v>
      </c>
      <c r="J6" s="82">
        <v>2</v>
      </c>
      <c r="K6" s="82">
        <v>0</v>
      </c>
      <c r="L6" s="3">
        <v>2</v>
      </c>
      <c r="M6" s="93">
        <f t="shared" ref="M6:M69" si="2">IF(E6="","",((((F6*3)+(G6*1))*100)/(E6*3))/100)</f>
        <v>1</v>
      </c>
      <c r="N6" s="22">
        <f>SUM(F6:H6)</f>
        <v>1</v>
      </c>
      <c r="O6" s="22">
        <f>E6-N6</f>
        <v>0</v>
      </c>
      <c r="P6" s="5" t="str">
        <f t="shared" si="0"/>
        <v/>
      </c>
      <c r="Q6" s="27" t="str">
        <f t="shared" si="1"/>
        <v/>
      </c>
    </row>
    <row r="7" spans="1:26" x14ac:dyDescent="0.25">
      <c r="A7" s="82" t="s">
        <v>261</v>
      </c>
      <c r="B7" s="4" t="s">
        <v>34</v>
      </c>
      <c r="C7" s="4" t="s">
        <v>72</v>
      </c>
      <c r="D7" s="4" t="s">
        <v>0</v>
      </c>
      <c r="E7" s="3">
        <v>1</v>
      </c>
      <c r="F7" s="82">
        <v>1</v>
      </c>
      <c r="G7" s="82">
        <v>0</v>
      </c>
      <c r="H7" s="82">
        <v>0</v>
      </c>
      <c r="I7" s="3">
        <v>1</v>
      </c>
      <c r="J7" s="82">
        <v>5</v>
      </c>
      <c r="K7" s="82">
        <v>0</v>
      </c>
      <c r="L7" s="3">
        <v>5</v>
      </c>
      <c r="M7" s="93">
        <f t="shared" si="2"/>
        <v>1</v>
      </c>
      <c r="N7" s="22">
        <f t="shared" ref="N7:N71" si="3">SUM(F7:H7)</f>
        <v>1</v>
      </c>
      <c r="O7" s="22">
        <f t="shared" ref="O7:O71" si="4">E7-N7</f>
        <v>0</v>
      </c>
      <c r="P7" s="5" t="str">
        <f t="shared" si="0"/>
        <v/>
      </c>
      <c r="Q7" s="27" t="str">
        <f t="shared" si="1"/>
        <v/>
      </c>
    </row>
    <row r="8" spans="1:26" x14ac:dyDescent="0.25">
      <c r="A8" s="82" t="s">
        <v>261</v>
      </c>
      <c r="B8" s="4" t="s">
        <v>639</v>
      </c>
      <c r="C8" s="4" t="s">
        <v>72</v>
      </c>
      <c r="D8" s="4" t="s">
        <v>0</v>
      </c>
      <c r="E8" s="3">
        <v>1</v>
      </c>
      <c r="F8" s="82">
        <v>0</v>
      </c>
      <c r="G8" s="82">
        <v>0</v>
      </c>
      <c r="H8" s="82">
        <v>0</v>
      </c>
      <c r="I8" s="3">
        <v>0</v>
      </c>
      <c r="J8" s="82">
        <v>0</v>
      </c>
      <c r="K8" s="82">
        <v>0</v>
      </c>
      <c r="L8" s="3">
        <v>0</v>
      </c>
      <c r="M8" s="93">
        <f t="shared" si="2"/>
        <v>0</v>
      </c>
      <c r="N8" s="22">
        <f t="shared" si="3"/>
        <v>0</v>
      </c>
      <c r="O8" s="22">
        <f t="shared" si="4"/>
        <v>1</v>
      </c>
      <c r="P8" s="5">
        <f t="shared" si="0"/>
        <v>1</v>
      </c>
      <c r="Q8" s="27" t="str">
        <f t="shared" si="1"/>
        <v>resultado(s) não encontrado(s)</v>
      </c>
    </row>
    <row r="9" spans="1:26" x14ac:dyDescent="0.25">
      <c r="A9" s="82" t="s">
        <v>261</v>
      </c>
      <c r="B9" s="4" t="s">
        <v>29</v>
      </c>
      <c r="C9" s="4" t="s">
        <v>72</v>
      </c>
      <c r="D9" s="4" t="s">
        <v>0</v>
      </c>
      <c r="E9" s="3">
        <v>1</v>
      </c>
      <c r="F9" s="82">
        <v>0</v>
      </c>
      <c r="G9" s="82">
        <v>0</v>
      </c>
      <c r="H9" s="82">
        <v>1</v>
      </c>
      <c r="I9" s="3">
        <v>-1</v>
      </c>
      <c r="J9" s="82">
        <v>0</v>
      </c>
      <c r="K9" s="82">
        <v>1</v>
      </c>
      <c r="L9" s="3">
        <v>-1</v>
      </c>
      <c r="M9" s="93">
        <f t="shared" si="2"/>
        <v>0</v>
      </c>
      <c r="N9" s="22">
        <f t="shared" si="3"/>
        <v>1</v>
      </c>
      <c r="O9" s="22">
        <f t="shared" si="4"/>
        <v>0</v>
      </c>
      <c r="P9" s="5" t="str">
        <f t="shared" si="0"/>
        <v/>
      </c>
      <c r="Q9" s="27" t="str">
        <f t="shared" si="1"/>
        <v/>
      </c>
    </row>
    <row r="10" spans="1:26" x14ac:dyDescent="0.25">
      <c r="A10" s="82" t="s">
        <v>262</v>
      </c>
      <c r="B10" s="4" t="s">
        <v>20</v>
      </c>
      <c r="C10" s="4" t="s">
        <v>778</v>
      </c>
      <c r="D10" s="4" t="s">
        <v>21</v>
      </c>
      <c r="E10" s="3">
        <v>1</v>
      </c>
      <c r="F10" s="82">
        <v>1</v>
      </c>
      <c r="G10" s="82">
        <v>0</v>
      </c>
      <c r="H10" s="82">
        <v>0</v>
      </c>
      <c r="I10" s="3">
        <v>1</v>
      </c>
      <c r="J10" s="82">
        <v>1</v>
      </c>
      <c r="K10" s="82">
        <v>0</v>
      </c>
      <c r="L10" s="3">
        <v>1</v>
      </c>
      <c r="M10" s="93">
        <f t="shared" si="2"/>
        <v>1</v>
      </c>
      <c r="N10" s="22">
        <f t="shared" si="3"/>
        <v>1</v>
      </c>
      <c r="O10" s="22">
        <f t="shared" si="4"/>
        <v>0</v>
      </c>
      <c r="P10" s="5" t="str">
        <f t="shared" si="0"/>
        <v/>
      </c>
      <c r="Q10" s="27" t="str">
        <f t="shared" si="1"/>
        <v/>
      </c>
    </row>
    <row r="11" spans="1:26" x14ac:dyDescent="0.25">
      <c r="A11" s="82" t="s">
        <v>262</v>
      </c>
      <c r="B11" s="4" t="s">
        <v>110</v>
      </c>
      <c r="C11" s="4" t="s">
        <v>757</v>
      </c>
      <c r="D11" s="4" t="s">
        <v>0</v>
      </c>
      <c r="E11" s="3">
        <v>1</v>
      </c>
      <c r="F11" s="82">
        <v>0</v>
      </c>
      <c r="G11" s="82">
        <v>1</v>
      </c>
      <c r="H11" s="82">
        <v>0</v>
      </c>
      <c r="I11" s="3">
        <v>0</v>
      </c>
      <c r="J11" s="82">
        <v>1</v>
      </c>
      <c r="K11" s="82">
        <v>1</v>
      </c>
      <c r="L11" s="3">
        <v>0</v>
      </c>
      <c r="M11" s="93">
        <f t="shared" si="2"/>
        <v>0.33333333333333337</v>
      </c>
      <c r="N11" s="22">
        <f t="shared" si="3"/>
        <v>1</v>
      </c>
      <c r="O11" s="22">
        <f t="shared" si="4"/>
        <v>0</v>
      </c>
      <c r="P11" s="5" t="str">
        <f t="shared" si="0"/>
        <v/>
      </c>
      <c r="Q11" s="27" t="str">
        <f t="shared" si="1"/>
        <v/>
      </c>
    </row>
    <row r="12" spans="1:26" x14ac:dyDescent="0.25">
      <c r="A12" s="82" t="s">
        <v>262</v>
      </c>
      <c r="B12" s="4" t="s">
        <v>56</v>
      </c>
      <c r="C12" s="4" t="s">
        <v>754</v>
      </c>
      <c r="D12" s="4" t="s">
        <v>1</v>
      </c>
      <c r="E12" s="3">
        <v>1</v>
      </c>
      <c r="F12" s="82">
        <v>0</v>
      </c>
      <c r="G12" s="82">
        <v>1</v>
      </c>
      <c r="H12" s="82">
        <v>0</v>
      </c>
      <c r="I12" s="3">
        <v>0</v>
      </c>
      <c r="J12" s="82">
        <v>0</v>
      </c>
      <c r="K12" s="82">
        <v>0</v>
      </c>
      <c r="L12" s="3">
        <v>0</v>
      </c>
      <c r="M12" s="93">
        <f t="shared" si="2"/>
        <v>0.33333333333333337</v>
      </c>
      <c r="N12" s="22">
        <f t="shared" si="3"/>
        <v>1</v>
      </c>
      <c r="O12" s="22">
        <f t="shared" si="4"/>
        <v>0</v>
      </c>
      <c r="P12" s="5" t="str">
        <f t="shared" si="0"/>
        <v/>
      </c>
      <c r="Q12" s="27" t="str">
        <f t="shared" si="1"/>
        <v/>
      </c>
    </row>
    <row r="13" spans="1:26" x14ac:dyDescent="0.25">
      <c r="A13" s="82" t="s">
        <v>262</v>
      </c>
      <c r="B13" s="4" t="s">
        <v>56</v>
      </c>
      <c r="C13" s="4" t="s">
        <v>778</v>
      </c>
      <c r="D13" s="4" t="s">
        <v>21</v>
      </c>
      <c r="E13" s="3">
        <v>1</v>
      </c>
      <c r="F13" s="82">
        <v>0</v>
      </c>
      <c r="G13" s="82">
        <v>1</v>
      </c>
      <c r="H13" s="82">
        <v>0</v>
      </c>
      <c r="I13" s="3">
        <v>0</v>
      </c>
      <c r="J13" s="82">
        <v>0</v>
      </c>
      <c r="K13" s="82">
        <v>0</v>
      </c>
      <c r="L13" s="3">
        <v>0</v>
      </c>
      <c r="M13" s="93">
        <f t="shared" si="2"/>
        <v>0.33333333333333337</v>
      </c>
      <c r="N13" s="22">
        <f t="shared" si="3"/>
        <v>1</v>
      </c>
      <c r="O13" s="22">
        <f t="shared" si="4"/>
        <v>0</v>
      </c>
      <c r="P13" s="5" t="str">
        <f t="shared" si="0"/>
        <v/>
      </c>
      <c r="Q13" s="27" t="str">
        <f t="shared" si="1"/>
        <v/>
      </c>
    </row>
    <row r="14" spans="1:26" x14ac:dyDescent="0.25">
      <c r="A14" s="82" t="s">
        <v>262</v>
      </c>
      <c r="B14" s="4" t="s">
        <v>659</v>
      </c>
      <c r="C14" s="4" t="s">
        <v>763</v>
      </c>
      <c r="D14" s="4" t="s">
        <v>0</v>
      </c>
      <c r="E14" s="3">
        <v>2</v>
      </c>
      <c r="F14" s="82">
        <v>2</v>
      </c>
      <c r="G14" s="82">
        <v>0</v>
      </c>
      <c r="H14" s="82">
        <v>0</v>
      </c>
      <c r="I14" s="3">
        <v>2</v>
      </c>
      <c r="J14" s="82">
        <v>5</v>
      </c>
      <c r="K14" s="82">
        <v>1</v>
      </c>
      <c r="L14" s="3">
        <v>4</v>
      </c>
      <c r="M14" s="93">
        <f t="shared" si="2"/>
        <v>1</v>
      </c>
      <c r="N14" s="22">
        <f t="shared" si="3"/>
        <v>2</v>
      </c>
      <c r="O14" s="22">
        <f t="shared" si="4"/>
        <v>0</v>
      </c>
      <c r="P14" s="5" t="str">
        <f t="shared" si="0"/>
        <v/>
      </c>
      <c r="Q14" s="27" t="str">
        <f t="shared" si="1"/>
        <v/>
      </c>
    </row>
    <row r="15" spans="1:26" x14ac:dyDescent="0.25">
      <c r="A15" s="82" t="s">
        <v>262</v>
      </c>
      <c r="B15" s="4" t="s">
        <v>90</v>
      </c>
      <c r="C15" s="4" t="s">
        <v>752</v>
      </c>
      <c r="D15" s="4" t="s">
        <v>0</v>
      </c>
      <c r="E15" s="3">
        <v>3</v>
      </c>
      <c r="F15" s="82">
        <v>2</v>
      </c>
      <c r="G15" s="82">
        <v>1</v>
      </c>
      <c r="H15" s="82">
        <v>0</v>
      </c>
      <c r="I15" s="3">
        <v>2</v>
      </c>
      <c r="J15" s="82">
        <v>5</v>
      </c>
      <c r="K15" s="82">
        <v>2</v>
      </c>
      <c r="L15" s="3">
        <v>3</v>
      </c>
      <c r="M15" s="93">
        <f t="shared" si="2"/>
        <v>0.77777777777777768</v>
      </c>
      <c r="N15" s="22">
        <f t="shared" si="3"/>
        <v>3</v>
      </c>
      <c r="O15" s="22">
        <f t="shared" si="4"/>
        <v>0</v>
      </c>
      <c r="P15" s="5" t="str">
        <f t="shared" si="0"/>
        <v/>
      </c>
      <c r="Q15" s="27" t="str">
        <f t="shared" si="1"/>
        <v/>
      </c>
    </row>
    <row r="16" spans="1:26" x14ac:dyDescent="0.25">
      <c r="A16" s="82" t="s">
        <v>262</v>
      </c>
      <c r="B16" s="4" t="s">
        <v>113</v>
      </c>
      <c r="C16" s="4" t="s">
        <v>113</v>
      </c>
      <c r="D16" s="4" t="s">
        <v>23</v>
      </c>
      <c r="E16" s="3">
        <v>1</v>
      </c>
      <c r="F16" s="82">
        <v>1</v>
      </c>
      <c r="G16" s="82">
        <v>0</v>
      </c>
      <c r="H16" s="82">
        <v>0</v>
      </c>
      <c r="I16" s="3">
        <v>1</v>
      </c>
      <c r="J16" s="82">
        <v>5</v>
      </c>
      <c r="K16" s="82">
        <v>0</v>
      </c>
      <c r="L16" s="3">
        <v>5</v>
      </c>
      <c r="M16" s="93">
        <f t="shared" si="2"/>
        <v>1</v>
      </c>
      <c r="N16" s="22">
        <f t="shared" si="3"/>
        <v>1</v>
      </c>
      <c r="O16" s="22">
        <f t="shared" si="4"/>
        <v>0</v>
      </c>
      <c r="P16" s="5" t="str">
        <f t="shared" si="0"/>
        <v/>
      </c>
      <c r="Q16" s="27" t="str">
        <f t="shared" si="1"/>
        <v/>
      </c>
    </row>
    <row r="17" spans="1:17" x14ac:dyDescent="0.25">
      <c r="A17" s="82" t="s">
        <v>262</v>
      </c>
      <c r="B17" s="4" t="s">
        <v>104</v>
      </c>
      <c r="C17" s="4" t="s">
        <v>101</v>
      </c>
      <c r="D17" s="4" t="s">
        <v>18</v>
      </c>
      <c r="E17" s="3">
        <v>1</v>
      </c>
      <c r="F17" s="82">
        <v>0</v>
      </c>
      <c r="G17" s="82">
        <v>0</v>
      </c>
      <c r="H17" s="82">
        <v>1</v>
      </c>
      <c r="I17" s="3">
        <v>-1</v>
      </c>
      <c r="J17" s="82">
        <v>0</v>
      </c>
      <c r="K17" s="82">
        <v>1</v>
      </c>
      <c r="L17" s="3">
        <v>-1</v>
      </c>
      <c r="M17" s="93">
        <f t="shared" si="2"/>
        <v>0</v>
      </c>
      <c r="N17" s="22">
        <f t="shared" si="3"/>
        <v>1</v>
      </c>
      <c r="O17" s="22">
        <f t="shared" si="4"/>
        <v>0</v>
      </c>
      <c r="P17" s="5" t="str">
        <f t="shared" si="0"/>
        <v/>
      </c>
      <c r="Q17" s="27" t="str">
        <f t="shared" si="1"/>
        <v/>
      </c>
    </row>
    <row r="18" spans="1:17" x14ac:dyDescent="0.25">
      <c r="A18" s="82" t="s">
        <v>262</v>
      </c>
      <c r="B18" s="4" t="s">
        <v>50</v>
      </c>
      <c r="C18" s="4" t="s">
        <v>752</v>
      </c>
      <c r="D18" s="4" t="s">
        <v>0</v>
      </c>
      <c r="E18" s="3">
        <v>2</v>
      </c>
      <c r="F18" s="82">
        <v>2</v>
      </c>
      <c r="G18" s="82">
        <v>0</v>
      </c>
      <c r="H18" s="82">
        <v>0</v>
      </c>
      <c r="I18" s="3">
        <v>2</v>
      </c>
      <c r="J18" s="82">
        <v>4</v>
      </c>
      <c r="K18" s="82">
        <v>0</v>
      </c>
      <c r="L18" s="3">
        <v>4</v>
      </c>
      <c r="M18" s="93">
        <f t="shared" si="2"/>
        <v>1</v>
      </c>
      <c r="N18" s="22">
        <f t="shared" si="3"/>
        <v>2</v>
      </c>
      <c r="O18" s="22">
        <f t="shared" si="4"/>
        <v>0</v>
      </c>
      <c r="P18" s="5" t="str">
        <f t="shared" si="0"/>
        <v/>
      </c>
      <c r="Q18" s="27" t="str">
        <f t="shared" si="1"/>
        <v/>
      </c>
    </row>
    <row r="19" spans="1:17" x14ac:dyDescent="0.25">
      <c r="A19" s="82" t="s">
        <v>262</v>
      </c>
      <c r="B19" s="4" t="s">
        <v>109</v>
      </c>
      <c r="C19" s="4" t="s">
        <v>782</v>
      </c>
      <c r="D19" s="4" t="s">
        <v>15</v>
      </c>
      <c r="E19" s="3">
        <v>2</v>
      </c>
      <c r="F19" s="82">
        <v>1</v>
      </c>
      <c r="G19" s="82">
        <v>0</v>
      </c>
      <c r="H19" s="82">
        <v>1</v>
      </c>
      <c r="I19" s="3">
        <v>0</v>
      </c>
      <c r="J19" s="82">
        <v>5</v>
      </c>
      <c r="K19" s="82">
        <v>2</v>
      </c>
      <c r="L19" s="3">
        <v>3</v>
      </c>
      <c r="M19" s="93">
        <f t="shared" si="2"/>
        <v>0.5</v>
      </c>
      <c r="N19" s="22">
        <f t="shared" si="3"/>
        <v>2</v>
      </c>
      <c r="O19" s="22">
        <f t="shared" si="4"/>
        <v>0</v>
      </c>
      <c r="P19" s="5" t="str">
        <f t="shared" si="0"/>
        <v/>
      </c>
      <c r="Q19" s="27" t="str">
        <f t="shared" si="1"/>
        <v/>
      </c>
    </row>
    <row r="20" spans="1:17" x14ac:dyDescent="0.25">
      <c r="A20" s="82" t="s">
        <v>262</v>
      </c>
      <c r="B20" s="4" t="s">
        <v>108</v>
      </c>
      <c r="C20" s="4" t="s">
        <v>781</v>
      </c>
      <c r="D20" s="4" t="s">
        <v>15</v>
      </c>
      <c r="E20" s="3">
        <v>2</v>
      </c>
      <c r="F20" s="82">
        <v>1</v>
      </c>
      <c r="G20" s="82">
        <v>0</v>
      </c>
      <c r="H20" s="82">
        <v>1</v>
      </c>
      <c r="I20" s="3">
        <v>0</v>
      </c>
      <c r="J20" s="82">
        <v>4</v>
      </c>
      <c r="K20" s="82">
        <v>2</v>
      </c>
      <c r="L20" s="3">
        <v>2</v>
      </c>
      <c r="M20" s="93">
        <f t="shared" si="2"/>
        <v>0.5</v>
      </c>
      <c r="N20" s="22">
        <f t="shared" si="3"/>
        <v>2</v>
      </c>
      <c r="O20" s="22">
        <f t="shared" si="4"/>
        <v>0</v>
      </c>
      <c r="P20" s="5" t="str">
        <f t="shared" si="0"/>
        <v/>
      </c>
      <c r="Q20" s="27" t="str">
        <f t="shared" si="1"/>
        <v/>
      </c>
    </row>
    <row r="21" spans="1:17" x14ac:dyDescent="0.25">
      <c r="A21" s="82" t="s">
        <v>262</v>
      </c>
      <c r="B21" s="4" t="s">
        <v>94</v>
      </c>
      <c r="C21" s="4" t="s">
        <v>765</v>
      </c>
      <c r="D21" s="4" t="s">
        <v>0</v>
      </c>
      <c r="E21" s="3">
        <v>2</v>
      </c>
      <c r="F21" s="82">
        <v>1</v>
      </c>
      <c r="G21" s="82">
        <v>1</v>
      </c>
      <c r="H21" s="82">
        <v>0</v>
      </c>
      <c r="I21" s="3">
        <v>1</v>
      </c>
      <c r="J21" s="82">
        <v>3</v>
      </c>
      <c r="K21" s="82">
        <v>1</v>
      </c>
      <c r="L21" s="3">
        <v>2</v>
      </c>
      <c r="M21" s="93">
        <f t="shared" si="2"/>
        <v>0.66666666666666674</v>
      </c>
      <c r="N21" s="22">
        <f t="shared" si="3"/>
        <v>2</v>
      </c>
      <c r="O21" s="22">
        <f t="shared" si="4"/>
        <v>0</v>
      </c>
      <c r="P21" s="5" t="str">
        <f t="shared" si="0"/>
        <v/>
      </c>
      <c r="Q21" s="27" t="str">
        <f t="shared" si="1"/>
        <v/>
      </c>
    </row>
    <row r="22" spans="1:17" x14ac:dyDescent="0.25">
      <c r="A22" s="82" t="s">
        <v>262</v>
      </c>
      <c r="B22" s="4" t="s">
        <v>51</v>
      </c>
      <c r="C22" s="4" t="s">
        <v>780</v>
      </c>
      <c r="D22" s="4" t="s">
        <v>17</v>
      </c>
      <c r="E22" s="3">
        <v>1</v>
      </c>
      <c r="F22" s="82">
        <v>1</v>
      </c>
      <c r="G22" s="82">
        <v>0</v>
      </c>
      <c r="H22" s="82">
        <v>0</v>
      </c>
      <c r="I22" s="3">
        <v>1</v>
      </c>
      <c r="J22" s="82">
        <v>3</v>
      </c>
      <c r="K22" s="82">
        <v>0</v>
      </c>
      <c r="L22" s="3">
        <v>3</v>
      </c>
      <c r="M22" s="93">
        <f t="shared" si="2"/>
        <v>1</v>
      </c>
      <c r="N22" s="22">
        <f t="shared" si="3"/>
        <v>1</v>
      </c>
      <c r="O22" s="22">
        <f t="shared" si="4"/>
        <v>0</v>
      </c>
      <c r="P22" s="5" t="str">
        <f t="shared" si="0"/>
        <v/>
      </c>
      <c r="Q22" s="27" t="str">
        <f t="shared" si="1"/>
        <v/>
      </c>
    </row>
    <row r="23" spans="1:17" x14ac:dyDescent="0.25">
      <c r="A23" s="82" t="s">
        <v>262</v>
      </c>
      <c r="B23" s="4" t="s">
        <v>101</v>
      </c>
      <c r="C23" s="4" t="s">
        <v>101</v>
      </c>
      <c r="D23" s="4" t="s">
        <v>18</v>
      </c>
      <c r="E23" s="3">
        <v>1</v>
      </c>
      <c r="F23" s="82">
        <v>1</v>
      </c>
      <c r="G23" s="82">
        <v>0</v>
      </c>
      <c r="H23" s="82">
        <v>0</v>
      </c>
      <c r="I23" s="3">
        <v>1</v>
      </c>
      <c r="J23" s="82">
        <v>3</v>
      </c>
      <c r="K23" s="82">
        <v>0</v>
      </c>
      <c r="L23" s="3">
        <v>3</v>
      </c>
      <c r="M23" s="93">
        <f t="shared" si="2"/>
        <v>1</v>
      </c>
      <c r="N23" s="22">
        <f t="shared" si="3"/>
        <v>1</v>
      </c>
      <c r="O23" s="22">
        <f t="shared" si="4"/>
        <v>0</v>
      </c>
      <c r="P23" s="5" t="str">
        <f t="shared" si="0"/>
        <v/>
      </c>
      <c r="Q23" s="27" t="str">
        <f t="shared" si="1"/>
        <v/>
      </c>
    </row>
    <row r="24" spans="1:17" x14ac:dyDescent="0.25">
      <c r="A24" s="82" t="s">
        <v>262</v>
      </c>
      <c r="B24" s="4" t="s">
        <v>84</v>
      </c>
      <c r="C24" s="4" t="s">
        <v>770</v>
      </c>
      <c r="D24" s="4" t="s">
        <v>0</v>
      </c>
      <c r="E24" s="3">
        <v>1</v>
      </c>
      <c r="F24" s="82">
        <v>0</v>
      </c>
      <c r="G24" s="82">
        <v>0</v>
      </c>
      <c r="H24" s="82">
        <v>1</v>
      </c>
      <c r="I24" s="3">
        <v>-1</v>
      </c>
      <c r="J24" s="82">
        <v>1</v>
      </c>
      <c r="K24" s="82">
        <v>3</v>
      </c>
      <c r="L24" s="3">
        <v>-2</v>
      </c>
      <c r="M24" s="93">
        <f t="shared" si="2"/>
        <v>0</v>
      </c>
      <c r="N24" s="22">
        <f t="shared" si="3"/>
        <v>1</v>
      </c>
      <c r="O24" s="22">
        <f t="shared" si="4"/>
        <v>0</v>
      </c>
      <c r="P24" s="5" t="str">
        <f t="shared" si="0"/>
        <v/>
      </c>
      <c r="Q24" s="27" t="str">
        <f t="shared" si="1"/>
        <v/>
      </c>
    </row>
    <row r="25" spans="1:17" x14ac:dyDescent="0.25">
      <c r="A25" s="82" t="s">
        <v>262</v>
      </c>
      <c r="B25" s="4" t="s">
        <v>97</v>
      </c>
      <c r="C25" s="4" t="s">
        <v>776</v>
      </c>
      <c r="D25" s="4" t="s">
        <v>5</v>
      </c>
      <c r="E25" s="3">
        <v>1</v>
      </c>
      <c r="F25" s="82">
        <v>0</v>
      </c>
      <c r="G25" s="82">
        <v>0</v>
      </c>
      <c r="H25" s="82">
        <v>1</v>
      </c>
      <c r="I25" s="3">
        <v>-1</v>
      </c>
      <c r="J25" s="82">
        <v>2</v>
      </c>
      <c r="K25" s="82">
        <v>3</v>
      </c>
      <c r="L25" s="3">
        <v>-1</v>
      </c>
      <c r="M25" s="93">
        <f t="shared" si="2"/>
        <v>0</v>
      </c>
      <c r="N25" s="22">
        <f t="shared" si="3"/>
        <v>1</v>
      </c>
      <c r="O25" s="22">
        <f t="shared" si="4"/>
        <v>0</v>
      </c>
      <c r="P25" s="5" t="str">
        <f t="shared" si="0"/>
        <v/>
      </c>
      <c r="Q25" s="27" t="str">
        <f t="shared" si="1"/>
        <v/>
      </c>
    </row>
    <row r="26" spans="1:17" x14ac:dyDescent="0.25">
      <c r="A26" s="82" t="s">
        <v>262</v>
      </c>
      <c r="B26" s="4" t="s">
        <v>44</v>
      </c>
      <c r="C26" s="4" t="s">
        <v>750</v>
      </c>
      <c r="D26" s="4" t="s">
        <v>0</v>
      </c>
      <c r="E26" s="3">
        <v>4</v>
      </c>
      <c r="F26" s="82">
        <v>1</v>
      </c>
      <c r="G26" s="82">
        <v>0</v>
      </c>
      <c r="H26" s="82">
        <v>3</v>
      </c>
      <c r="I26" s="3">
        <v>-2</v>
      </c>
      <c r="J26" s="82">
        <v>2</v>
      </c>
      <c r="K26" s="82">
        <v>6</v>
      </c>
      <c r="L26" s="3">
        <v>-4</v>
      </c>
      <c r="M26" s="93">
        <f t="shared" si="2"/>
        <v>0.25</v>
      </c>
      <c r="N26" s="22">
        <f t="shared" si="3"/>
        <v>4</v>
      </c>
      <c r="O26" s="22">
        <f t="shared" si="4"/>
        <v>0</v>
      </c>
      <c r="P26" s="5" t="str">
        <f t="shared" si="0"/>
        <v/>
      </c>
      <c r="Q26" s="27" t="str">
        <f t="shared" si="1"/>
        <v/>
      </c>
    </row>
    <row r="27" spans="1:17" x14ac:dyDescent="0.25">
      <c r="A27" s="82" t="s">
        <v>262</v>
      </c>
      <c r="B27" s="4" t="s">
        <v>41</v>
      </c>
      <c r="C27" s="4" t="s">
        <v>769</v>
      </c>
      <c r="D27" s="4" t="s">
        <v>10</v>
      </c>
      <c r="E27" s="3">
        <v>3</v>
      </c>
      <c r="F27" s="82">
        <v>1</v>
      </c>
      <c r="G27" s="82">
        <v>1</v>
      </c>
      <c r="H27" s="82">
        <v>1</v>
      </c>
      <c r="I27" s="3">
        <v>0</v>
      </c>
      <c r="J27" s="82">
        <v>2</v>
      </c>
      <c r="K27" s="82">
        <v>2</v>
      </c>
      <c r="L27" s="3">
        <v>0</v>
      </c>
      <c r="M27" s="93">
        <f t="shared" si="2"/>
        <v>0.44444444444444442</v>
      </c>
      <c r="N27" s="22">
        <f t="shared" si="3"/>
        <v>3</v>
      </c>
      <c r="O27" s="22">
        <f t="shared" si="4"/>
        <v>0</v>
      </c>
      <c r="P27" s="5" t="str">
        <f t="shared" si="0"/>
        <v/>
      </c>
      <c r="Q27" s="27" t="str">
        <f t="shared" si="1"/>
        <v/>
      </c>
    </row>
    <row r="28" spans="1:17" x14ac:dyDescent="0.25">
      <c r="A28" s="82" t="s">
        <v>262</v>
      </c>
      <c r="B28" s="4" t="s">
        <v>96</v>
      </c>
      <c r="C28" s="4" t="s">
        <v>774</v>
      </c>
      <c r="D28" s="4" t="s">
        <v>0</v>
      </c>
      <c r="E28" s="3">
        <v>1</v>
      </c>
      <c r="F28" s="82">
        <v>1</v>
      </c>
      <c r="G28" s="82">
        <v>0</v>
      </c>
      <c r="H28" s="82">
        <v>0</v>
      </c>
      <c r="I28" s="3">
        <v>1</v>
      </c>
      <c r="J28" s="82">
        <v>3</v>
      </c>
      <c r="K28" s="82">
        <v>2</v>
      </c>
      <c r="L28" s="3">
        <v>1</v>
      </c>
      <c r="M28" s="93">
        <f t="shared" si="2"/>
        <v>1</v>
      </c>
      <c r="N28" s="22">
        <f t="shared" si="3"/>
        <v>1</v>
      </c>
      <c r="O28" s="22">
        <f t="shared" si="4"/>
        <v>0</v>
      </c>
      <c r="P28" s="5" t="str">
        <f t="shared" si="0"/>
        <v/>
      </c>
      <c r="Q28" s="27" t="str">
        <f t="shared" si="1"/>
        <v/>
      </c>
    </row>
    <row r="29" spans="1:17" x14ac:dyDescent="0.25">
      <c r="A29" s="82" t="s">
        <v>262</v>
      </c>
      <c r="B29" s="4" t="s">
        <v>67</v>
      </c>
      <c r="C29" s="4" t="s">
        <v>72</v>
      </c>
      <c r="D29" s="4" t="s">
        <v>0</v>
      </c>
      <c r="E29" s="3">
        <v>2</v>
      </c>
      <c r="F29" s="82">
        <v>1</v>
      </c>
      <c r="G29" s="82">
        <v>0</v>
      </c>
      <c r="H29" s="82">
        <v>1</v>
      </c>
      <c r="I29" s="3">
        <v>0</v>
      </c>
      <c r="J29" s="82">
        <v>1</v>
      </c>
      <c r="K29" s="82">
        <v>1</v>
      </c>
      <c r="L29" s="3">
        <v>0</v>
      </c>
      <c r="M29" s="93">
        <f t="shared" si="2"/>
        <v>0.5</v>
      </c>
      <c r="N29" s="22">
        <f t="shared" si="3"/>
        <v>2</v>
      </c>
      <c r="O29" s="22">
        <f t="shared" si="4"/>
        <v>0</v>
      </c>
      <c r="P29" s="5" t="str">
        <f t="shared" si="0"/>
        <v/>
      </c>
      <c r="Q29" s="27" t="str">
        <f t="shared" si="1"/>
        <v/>
      </c>
    </row>
    <row r="30" spans="1:17" x14ac:dyDescent="0.25">
      <c r="A30" s="82" t="s">
        <v>262</v>
      </c>
      <c r="B30" s="4" t="s">
        <v>103</v>
      </c>
      <c r="C30" s="4" t="s">
        <v>103</v>
      </c>
      <c r="D30" s="4" t="s">
        <v>0</v>
      </c>
      <c r="E30" s="3">
        <v>2</v>
      </c>
      <c r="F30" s="82">
        <v>2</v>
      </c>
      <c r="G30" s="82">
        <v>0</v>
      </c>
      <c r="H30" s="82">
        <v>0</v>
      </c>
      <c r="I30" s="3">
        <v>2</v>
      </c>
      <c r="J30" s="82">
        <v>3</v>
      </c>
      <c r="K30" s="82">
        <v>0</v>
      </c>
      <c r="L30" s="3">
        <v>3</v>
      </c>
      <c r="M30" s="93">
        <f t="shared" si="2"/>
        <v>1</v>
      </c>
      <c r="N30" s="22">
        <f t="shared" si="3"/>
        <v>2</v>
      </c>
      <c r="O30" s="22">
        <f t="shared" si="4"/>
        <v>0</v>
      </c>
      <c r="P30" s="5" t="str">
        <f t="shared" si="0"/>
        <v/>
      </c>
      <c r="Q30" s="27" t="str">
        <f t="shared" si="1"/>
        <v/>
      </c>
    </row>
    <row r="31" spans="1:17" x14ac:dyDescent="0.25">
      <c r="A31" s="82" t="s">
        <v>262</v>
      </c>
      <c r="B31" s="4" t="s">
        <v>87</v>
      </c>
      <c r="C31" s="4" t="s">
        <v>88</v>
      </c>
      <c r="D31" s="4" t="s">
        <v>0</v>
      </c>
      <c r="E31" s="3">
        <v>2</v>
      </c>
      <c r="F31" s="82">
        <v>1</v>
      </c>
      <c r="G31" s="82">
        <v>0</v>
      </c>
      <c r="H31" s="82">
        <v>1</v>
      </c>
      <c r="I31" s="3">
        <v>0</v>
      </c>
      <c r="J31" s="82">
        <v>5</v>
      </c>
      <c r="K31" s="82">
        <v>2</v>
      </c>
      <c r="L31" s="3">
        <v>3</v>
      </c>
      <c r="M31" s="93">
        <f t="shared" si="2"/>
        <v>0.5</v>
      </c>
      <c r="N31" s="22">
        <f t="shared" si="3"/>
        <v>2</v>
      </c>
      <c r="O31" s="22">
        <f t="shared" si="4"/>
        <v>0</v>
      </c>
      <c r="P31" s="5" t="str">
        <f t="shared" si="0"/>
        <v/>
      </c>
      <c r="Q31" s="27" t="str">
        <f t="shared" si="1"/>
        <v/>
      </c>
    </row>
    <row r="32" spans="1:17" x14ac:dyDescent="0.25">
      <c r="A32" s="82" t="s">
        <v>262</v>
      </c>
      <c r="B32" s="4" t="s">
        <v>78</v>
      </c>
      <c r="C32" s="4" t="s">
        <v>72</v>
      </c>
      <c r="D32" s="4" t="s">
        <v>0</v>
      </c>
      <c r="E32" s="3">
        <v>5</v>
      </c>
      <c r="F32" s="82">
        <v>3</v>
      </c>
      <c r="G32" s="82">
        <v>1</v>
      </c>
      <c r="H32" s="82">
        <v>1</v>
      </c>
      <c r="I32" s="3">
        <v>2</v>
      </c>
      <c r="J32" s="82">
        <v>7</v>
      </c>
      <c r="K32" s="82">
        <v>4</v>
      </c>
      <c r="L32" s="3">
        <v>3</v>
      </c>
      <c r="M32" s="93">
        <f t="shared" si="2"/>
        <v>0.66666666666666674</v>
      </c>
      <c r="N32" s="22">
        <f t="shared" si="3"/>
        <v>5</v>
      </c>
      <c r="O32" s="22">
        <f t="shared" si="4"/>
        <v>0</v>
      </c>
      <c r="P32" s="5" t="str">
        <f t="shared" si="0"/>
        <v/>
      </c>
      <c r="Q32" s="27" t="str">
        <f t="shared" si="1"/>
        <v/>
      </c>
    </row>
    <row r="33" spans="1:17" x14ac:dyDescent="0.25">
      <c r="A33" s="82" t="s">
        <v>262</v>
      </c>
      <c r="B33" s="4" t="s">
        <v>37</v>
      </c>
      <c r="C33" s="4" t="s">
        <v>751</v>
      </c>
      <c r="D33" s="4" t="s">
        <v>0</v>
      </c>
      <c r="E33" s="3">
        <v>2</v>
      </c>
      <c r="F33" s="82">
        <v>2</v>
      </c>
      <c r="G33" s="82">
        <v>0</v>
      </c>
      <c r="H33" s="82">
        <v>0</v>
      </c>
      <c r="I33" s="3">
        <v>2</v>
      </c>
      <c r="J33" s="82">
        <v>6</v>
      </c>
      <c r="K33" s="82">
        <v>0</v>
      </c>
      <c r="L33" s="3">
        <v>6</v>
      </c>
      <c r="M33" s="93">
        <f t="shared" si="2"/>
        <v>1</v>
      </c>
      <c r="N33" s="22">
        <f t="shared" si="3"/>
        <v>2</v>
      </c>
      <c r="O33" s="22">
        <f t="shared" si="4"/>
        <v>0</v>
      </c>
      <c r="P33" s="5" t="str">
        <f t="shared" si="0"/>
        <v/>
      </c>
      <c r="Q33" s="27" t="str">
        <f t="shared" si="1"/>
        <v/>
      </c>
    </row>
    <row r="34" spans="1:17" x14ac:dyDescent="0.25">
      <c r="A34" s="82" t="s">
        <v>262</v>
      </c>
      <c r="B34" s="4" t="s">
        <v>36</v>
      </c>
      <c r="C34" s="4" t="s">
        <v>750</v>
      </c>
      <c r="D34" s="4" t="s">
        <v>0</v>
      </c>
      <c r="E34" s="3">
        <v>7</v>
      </c>
      <c r="F34" s="82">
        <v>2</v>
      </c>
      <c r="G34" s="82">
        <v>0</v>
      </c>
      <c r="H34" s="82">
        <v>5</v>
      </c>
      <c r="I34" s="3">
        <v>-3</v>
      </c>
      <c r="J34" s="82">
        <v>5</v>
      </c>
      <c r="K34" s="82">
        <v>11</v>
      </c>
      <c r="L34" s="3">
        <v>-6</v>
      </c>
      <c r="M34" s="93">
        <f t="shared" si="2"/>
        <v>0.28571428571428575</v>
      </c>
      <c r="N34" s="22">
        <f t="shared" si="3"/>
        <v>7</v>
      </c>
      <c r="O34" s="22">
        <f t="shared" si="4"/>
        <v>0</v>
      </c>
      <c r="P34" s="5" t="str">
        <f t="shared" si="0"/>
        <v/>
      </c>
      <c r="Q34" s="27" t="str">
        <f t="shared" si="1"/>
        <v/>
      </c>
    </row>
    <row r="35" spans="1:17" x14ac:dyDescent="0.25">
      <c r="A35" s="82" t="s">
        <v>262</v>
      </c>
      <c r="B35" s="4" t="s">
        <v>54</v>
      </c>
      <c r="C35" s="4" t="s">
        <v>72</v>
      </c>
      <c r="D35" s="4" t="s">
        <v>0</v>
      </c>
      <c r="E35" s="3">
        <v>4</v>
      </c>
      <c r="F35" s="82">
        <v>3</v>
      </c>
      <c r="G35" s="82">
        <v>0</v>
      </c>
      <c r="H35" s="82">
        <v>1</v>
      </c>
      <c r="I35" s="3">
        <v>2</v>
      </c>
      <c r="J35" s="82">
        <v>5</v>
      </c>
      <c r="K35" s="82">
        <v>1</v>
      </c>
      <c r="L35" s="3">
        <v>4</v>
      </c>
      <c r="M35" s="93">
        <f t="shared" si="2"/>
        <v>0.75</v>
      </c>
      <c r="N35" s="22">
        <f t="shared" si="3"/>
        <v>4</v>
      </c>
      <c r="O35" s="22">
        <f t="shared" si="4"/>
        <v>0</v>
      </c>
      <c r="P35" s="5" t="str">
        <f t="shared" si="0"/>
        <v/>
      </c>
      <c r="Q35" s="27" t="str">
        <f t="shared" si="1"/>
        <v/>
      </c>
    </row>
    <row r="36" spans="1:17" x14ac:dyDescent="0.25">
      <c r="A36" s="82" t="s">
        <v>262</v>
      </c>
      <c r="B36" s="4" t="s">
        <v>61</v>
      </c>
      <c r="C36" s="4" t="s">
        <v>43</v>
      </c>
      <c r="D36" s="4" t="s">
        <v>0</v>
      </c>
      <c r="E36" s="3">
        <v>2</v>
      </c>
      <c r="F36" s="82">
        <v>2</v>
      </c>
      <c r="G36" s="82">
        <v>0</v>
      </c>
      <c r="H36" s="82">
        <v>0</v>
      </c>
      <c r="I36" s="3">
        <v>2</v>
      </c>
      <c r="J36" s="82">
        <v>3</v>
      </c>
      <c r="K36" s="82">
        <v>0</v>
      </c>
      <c r="L36" s="3">
        <v>3</v>
      </c>
      <c r="M36" s="93">
        <f t="shared" si="2"/>
        <v>1</v>
      </c>
      <c r="N36" s="22">
        <f t="shared" si="3"/>
        <v>2</v>
      </c>
      <c r="O36" s="22">
        <f t="shared" si="4"/>
        <v>0</v>
      </c>
      <c r="P36" s="5" t="str">
        <f t="shared" si="0"/>
        <v/>
      </c>
      <c r="Q36" s="27" t="str">
        <f t="shared" si="1"/>
        <v/>
      </c>
    </row>
    <row r="37" spans="1:17" x14ac:dyDescent="0.25">
      <c r="A37" s="82" t="s">
        <v>262</v>
      </c>
      <c r="B37" s="4" t="s">
        <v>112</v>
      </c>
      <c r="C37" s="4" t="s">
        <v>780</v>
      </c>
      <c r="D37" s="4" t="s">
        <v>17</v>
      </c>
      <c r="E37" s="3">
        <v>1</v>
      </c>
      <c r="F37" s="82">
        <v>0</v>
      </c>
      <c r="G37" s="82">
        <v>1</v>
      </c>
      <c r="H37" s="82">
        <v>0</v>
      </c>
      <c r="I37" s="3">
        <v>0</v>
      </c>
      <c r="J37" s="82">
        <v>2</v>
      </c>
      <c r="K37" s="82">
        <v>2</v>
      </c>
      <c r="L37" s="3">
        <v>0</v>
      </c>
      <c r="M37" s="93">
        <f t="shared" si="2"/>
        <v>0.33333333333333337</v>
      </c>
      <c r="N37" s="22">
        <f t="shared" si="3"/>
        <v>1</v>
      </c>
      <c r="O37" s="22">
        <f t="shared" si="4"/>
        <v>0</v>
      </c>
      <c r="P37" s="5" t="str">
        <f t="shared" si="0"/>
        <v/>
      </c>
      <c r="Q37" s="27" t="str">
        <f t="shared" si="1"/>
        <v/>
      </c>
    </row>
    <row r="38" spans="1:17" x14ac:dyDescent="0.25">
      <c r="A38" s="82" t="s">
        <v>262</v>
      </c>
      <c r="B38" s="4" t="s">
        <v>22</v>
      </c>
      <c r="C38" s="4" t="s">
        <v>118</v>
      </c>
      <c r="D38" s="4" t="s">
        <v>0</v>
      </c>
      <c r="E38" s="3">
        <v>1</v>
      </c>
      <c r="F38" s="82">
        <v>0</v>
      </c>
      <c r="G38" s="82">
        <v>1</v>
      </c>
      <c r="H38" s="82">
        <v>0</v>
      </c>
      <c r="I38" s="3">
        <v>0</v>
      </c>
      <c r="J38" s="82">
        <v>2</v>
      </c>
      <c r="K38" s="82">
        <v>2</v>
      </c>
      <c r="L38" s="3">
        <v>0</v>
      </c>
      <c r="M38" s="93">
        <f t="shared" si="2"/>
        <v>0.33333333333333337</v>
      </c>
      <c r="N38" s="22">
        <f t="shared" si="3"/>
        <v>1</v>
      </c>
      <c r="O38" s="22">
        <f t="shared" si="4"/>
        <v>0</v>
      </c>
      <c r="P38" s="5" t="str">
        <f t="shared" si="0"/>
        <v/>
      </c>
      <c r="Q38" s="27" t="str">
        <f t="shared" si="1"/>
        <v/>
      </c>
    </row>
    <row r="39" spans="1:17" x14ac:dyDescent="0.25">
      <c r="A39" s="82" t="s">
        <v>262</v>
      </c>
      <c r="B39" s="4" t="s">
        <v>111</v>
      </c>
      <c r="C39" s="4" t="s">
        <v>779</v>
      </c>
      <c r="D39" s="4" t="s">
        <v>16</v>
      </c>
      <c r="E39" s="3">
        <v>1</v>
      </c>
      <c r="F39" s="82">
        <v>0</v>
      </c>
      <c r="G39" s="82">
        <v>1</v>
      </c>
      <c r="H39" s="82">
        <v>0</v>
      </c>
      <c r="I39" s="3">
        <v>0</v>
      </c>
      <c r="J39" s="82">
        <v>0</v>
      </c>
      <c r="K39" s="82">
        <v>0</v>
      </c>
      <c r="L39" s="3">
        <v>0</v>
      </c>
      <c r="M39" s="93">
        <f t="shared" si="2"/>
        <v>0.33333333333333337</v>
      </c>
      <c r="N39" s="22">
        <f t="shared" si="3"/>
        <v>1</v>
      </c>
      <c r="O39" s="22">
        <f t="shared" si="4"/>
        <v>0</v>
      </c>
      <c r="P39" s="5" t="str">
        <f t="shared" si="0"/>
        <v/>
      </c>
      <c r="Q39" s="27" t="str">
        <f t="shared" si="1"/>
        <v/>
      </c>
    </row>
    <row r="40" spans="1:17" x14ac:dyDescent="0.25">
      <c r="A40" s="82" t="s">
        <v>262</v>
      </c>
      <c r="B40" s="4" t="s">
        <v>43</v>
      </c>
      <c r="C40" s="4" t="s">
        <v>43</v>
      </c>
      <c r="D40" s="4" t="s">
        <v>0</v>
      </c>
      <c r="E40" s="3">
        <v>4</v>
      </c>
      <c r="F40" s="82">
        <v>1</v>
      </c>
      <c r="G40" s="82">
        <v>3</v>
      </c>
      <c r="H40" s="82">
        <v>0</v>
      </c>
      <c r="I40" s="3">
        <v>1</v>
      </c>
      <c r="J40" s="82">
        <v>9</v>
      </c>
      <c r="K40" s="82">
        <v>5</v>
      </c>
      <c r="L40" s="3">
        <v>4</v>
      </c>
      <c r="M40" s="93">
        <f t="shared" si="2"/>
        <v>0.5</v>
      </c>
      <c r="N40" s="22">
        <f t="shared" si="3"/>
        <v>4</v>
      </c>
      <c r="O40" s="22">
        <f t="shared" si="4"/>
        <v>0</v>
      </c>
      <c r="P40" s="5" t="str">
        <f t="shared" si="0"/>
        <v/>
      </c>
      <c r="Q40" s="27" t="str">
        <f t="shared" si="1"/>
        <v/>
      </c>
    </row>
    <row r="41" spans="1:17" x14ac:dyDescent="0.25">
      <c r="A41" s="82" t="s">
        <v>262</v>
      </c>
      <c r="B41" s="4" t="s">
        <v>80</v>
      </c>
      <c r="C41" s="4" t="s">
        <v>753</v>
      </c>
      <c r="D41" s="4" t="s">
        <v>0</v>
      </c>
      <c r="E41" s="3">
        <v>2</v>
      </c>
      <c r="F41" s="82">
        <v>1</v>
      </c>
      <c r="G41" s="82">
        <v>1</v>
      </c>
      <c r="H41" s="82">
        <v>0</v>
      </c>
      <c r="I41" s="3">
        <v>1</v>
      </c>
      <c r="J41" s="82">
        <v>2</v>
      </c>
      <c r="K41" s="82">
        <v>0</v>
      </c>
      <c r="L41" s="3">
        <v>2</v>
      </c>
      <c r="M41" s="93">
        <f t="shared" si="2"/>
        <v>0.66666666666666674</v>
      </c>
      <c r="N41" s="22">
        <f t="shared" si="3"/>
        <v>2</v>
      </c>
      <c r="O41" s="22">
        <f t="shared" si="4"/>
        <v>0</v>
      </c>
      <c r="P41" s="5" t="str">
        <f t="shared" si="0"/>
        <v/>
      </c>
      <c r="Q41" s="27" t="str">
        <f t="shared" si="1"/>
        <v/>
      </c>
    </row>
    <row r="42" spans="1:17" x14ac:dyDescent="0.25">
      <c r="A42" s="82" t="s">
        <v>262</v>
      </c>
      <c r="B42" s="4" t="s">
        <v>107</v>
      </c>
      <c r="C42" s="4" t="s">
        <v>775</v>
      </c>
      <c r="D42" s="4" t="s">
        <v>0</v>
      </c>
      <c r="E42" s="3">
        <v>1</v>
      </c>
      <c r="F42" s="82">
        <v>1</v>
      </c>
      <c r="G42" s="82">
        <v>0</v>
      </c>
      <c r="H42" s="82">
        <v>0</v>
      </c>
      <c r="I42" s="3">
        <v>1</v>
      </c>
      <c r="J42" s="82">
        <v>3</v>
      </c>
      <c r="K42" s="82">
        <v>0</v>
      </c>
      <c r="L42" s="3">
        <v>3</v>
      </c>
      <c r="M42" s="93">
        <f t="shared" si="2"/>
        <v>1</v>
      </c>
      <c r="N42" s="22">
        <f t="shared" si="3"/>
        <v>1</v>
      </c>
      <c r="O42" s="22">
        <f t="shared" si="4"/>
        <v>0</v>
      </c>
      <c r="P42" s="5" t="str">
        <f t="shared" si="0"/>
        <v/>
      </c>
      <c r="Q42" s="27" t="str">
        <f t="shared" si="1"/>
        <v/>
      </c>
    </row>
    <row r="43" spans="1:17" x14ac:dyDescent="0.25">
      <c r="A43" s="82" t="s">
        <v>262</v>
      </c>
      <c r="B43" s="4" t="s">
        <v>72</v>
      </c>
      <c r="C43" s="4" t="s">
        <v>72</v>
      </c>
      <c r="D43" s="4" t="s">
        <v>0</v>
      </c>
      <c r="E43" s="3">
        <v>5</v>
      </c>
      <c r="F43" s="82">
        <v>5</v>
      </c>
      <c r="G43" s="82">
        <v>0</v>
      </c>
      <c r="H43" s="82">
        <v>0</v>
      </c>
      <c r="I43" s="3">
        <v>5</v>
      </c>
      <c r="J43" s="82">
        <v>8</v>
      </c>
      <c r="K43" s="82">
        <v>2</v>
      </c>
      <c r="L43" s="3">
        <v>6</v>
      </c>
      <c r="M43" s="93">
        <f t="shared" si="2"/>
        <v>1</v>
      </c>
      <c r="N43" s="22">
        <f t="shared" si="3"/>
        <v>5</v>
      </c>
      <c r="O43" s="22">
        <f t="shared" si="4"/>
        <v>0</v>
      </c>
      <c r="P43" s="5" t="str">
        <f t="shared" si="0"/>
        <v/>
      </c>
      <c r="Q43" s="27" t="str">
        <f t="shared" si="1"/>
        <v/>
      </c>
    </row>
    <row r="44" spans="1:17" x14ac:dyDescent="0.25">
      <c r="A44" s="82" t="s">
        <v>262</v>
      </c>
      <c r="B44" s="4" t="s">
        <v>46</v>
      </c>
      <c r="C44" s="4" t="s">
        <v>46</v>
      </c>
      <c r="D44" s="4" t="s">
        <v>0</v>
      </c>
      <c r="E44" s="3">
        <v>1</v>
      </c>
      <c r="F44" s="82">
        <v>1</v>
      </c>
      <c r="G44" s="82">
        <v>0</v>
      </c>
      <c r="H44" s="82">
        <v>0</v>
      </c>
      <c r="I44" s="3">
        <v>1</v>
      </c>
      <c r="J44" s="82">
        <v>2</v>
      </c>
      <c r="K44" s="82">
        <v>1</v>
      </c>
      <c r="L44" s="3">
        <v>1</v>
      </c>
      <c r="M44" s="93">
        <f t="shared" si="2"/>
        <v>1</v>
      </c>
      <c r="N44" s="22">
        <f t="shared" si="3"/>
        <v>1</v>
      </c>
      <c r="O44" s="22">
        <f t="shared" si="4"/>
        <v>0</v>
      </c>
      <c r="P44" s="5" t="str">
        <f t="shared" si="0"/>
        <v/>
      </c>
      <c r="Q44" s="27" t="str">
        <f t="shared" si="1"/>
        <v/>
      </c>
    </row>
    <row r="45" spans="1:17" x14ac:dyDescent="0.25">
      <c r="A45" s="82" t="s">
        <v>262</v>
      </c>
      <c r="B45" s="4" t="s">
        <v>58</v>
      </c>
      <c r="C45" s="4" t="s">
        <v>758</v>
      </c>
      <c r="D45" s="4" t="s">
        <v>0</v>
      </c>
      <c r="E45" s="3">
        <v>2</v>
      </c>
      <c r="F45" s="82">
        <v>1</v>
      </c>
      <c r="G45" s="82">
        <v>0</v>
      </c>
      <c r="H45" s="82">
        <v>1</v>
      </c>
      <c r="I45" s="3">
        <v>0</v>
      </c>
      <c r="J45" s="82">
        <v>4</v>
      </c>
      <c r="K45" s="82">
        <v>3</v>
      </c>
      <c r="L45" s="3">
        <v>1</v>
      </c>
      <c r="M45" s="93">
        <f t="shared" si="2"/>
        <v>0.5</v>
      </c>
      <c r="N45" s="22">
        <f t="shared" si="3"/>
        <v>2</v>
      </c>
      <c r="O45" s="22">
        <f t="shared" si="4"/>
        <v>0</v>
      </c>
      <c r="P45" s="5" t="str">
        <f t="shared" si="0"/>
        <v/>
      </c>
      <c r="Q45" s="27" t="str">
        <f t="shared" si="1"/>
        <v/>
      </c>
    </row>
    <row r="46" spans="1:17" x14ac:dyDescent="0.25">
      <c r="A46" s="82" t="s">
        <v>262</v>
      </c>
      <c r="B46" s="4" t="s">
        <v>53</v>
      </c>
      <c r="C46" s="4" t="s">
        <v>755</v>
      </c>
      <c r="D46" s="4" t="s">
        <v>0</v>
      </c>
      <c r="E46" s="3">
        <v>2</v>
      </c>
      <c r="F46" s="82">
        <v>2</v>
      </c>
      <c r="G46" s="82">
        <v>0</v>
      </c>
      <c r="H46" s="82">
        <v>0</v>
      </c>
      <c r="I46" s="3">
        <v>2</v>
      </c>
      <c r="J46" s="82">
        <v>6</v>
      </c>
      <c r="K46" s="82">
        <v>3</v>
      </c>
      <c r="L46" s="3">
        <v>3</v>
      </c>
      <c r="M46" s="93">
        <f t="shared" si="2"/>
        <v>1</v>
      </c>
      <c r="N46" s="22">
        <f t="shared" si="3"/>
        <v>2</v>
      </c>
      <c r="O46" s="22">
        <f t="shared" si="4"/>
        <v>0</v>
      </c>
      <c r="P46" s="5" t="str">
        <f t="shared" si="0"/>
        <v/>
      </c>
      <c r="Q46" s="27" t="str">
        <f t="shared" si="1"/>
        <v/>
      </c>
    </row>
    <row r="47" spans="1:17" x14ac:dyDescent="0.25">
      <c r="A47" s="82" t="s">
        <v>263</v>
      </c>
      <c r="B47" s="4" t="s">
        <v>365</v>
      </c>
      <c r="C47" s="4" t="s">
        <v>786</v>
      </c>
      <c r="D47" s="4" t="s">
        <v>366</v>
      </c>
      <c r="E47" s="3">
        <v>1</v>
      </c>
      <c r="F47" s="82">
        <v>1</v>
      </c>
      <c r="G47" s="82">
        <v>0</v>
      </c>
      <c r="H47" s="82">
        <v>0</v>
      </c>
      <c r="I47" s="3">
        <v>1</v>
      </c>
      <c r="J47" s="82">
        <v>1</v>
      </c>
      <c r="K47" s="82">
        <v>0</v>
      </c>
      <c r="L47" s="3">
        <v>1</v>
      </c>
      <c r="M47" s="93">
        <f t="shared" si="2"/>
        <v>1</v>
      </c>
      <c r="N47" s="22">
        <f t="shared" si="3"/>
        <v>1</v>
      </c>
      <c r="O47" s="22">
        <f t="shared" si="4"/>
        <v>0</v>
      </c>
      <c r="P47" s="5" t="str">
        <f t="shared" si="0"/>
        <v/>
      </c>
      <c r="Q47" s="27" t="str">
        <f t="shared" si="1"/>
        <v/>
      </c>
    </row>
    <row r="48" spans="1:17" x14ac:dyDescent="0.25">
      <c r="A48" s="82" t="s">
        <v>263</v>
      </c>
      <c r="B48" s="4" t="s">
        <v>591</v>
      </c>
      <c r="C48" s="4" t="s">
        <v>95</v>
      </c>
      <c r="D48" s="4" t="s">
        <v>14</v>
      </c>
      <c r="E48" s="3">
        <v>2</v>
      </c>
      <c r="F48" s="82">
        <v>1</v>
      </c>
      <c r="G48" s="82">
        <v>1</v>
      </c>
      <c r="H48" s="82">
        <v>0</v>
      </c>
      <c r="I48" s="3">
        <v>1</v>
      </c>
      <c r="J48" s="82">
        <v>3</v>
      </c>
      <c r="K48" s="82">
        <v>1</v>
      </c>
      <c r="L48" s="3">
        <v>2</v>
      </c>
      <c r="M48" s="93">
        <f t="shared" si="2"/>
        <v>0.66666666666666674</v>
      </c>
      <c r="N48" s="22">
        <f t="shared" si="3"/>
        <v>2</v>
      </c>
      <c r="O48" s="22">
        <f t="shared" si="4"/>
        <v>0</v>
      </c>
      <c r="P48" s="5" t="str">
        <f t="shared" si="0"/>
        <v/>
      </c>
      <c r="Q48" s="27" t="str">
        <f t="shared" si="1"/>
        <v/>
      </c>
    </row>
    <row r="49" spans="1:17" x14ac:dyDescent="0.25">
      <c r="A49" s="82" t="s">
        <v>263</v>
      </c>
      <c r="B49" s="4" t="s">
        <v>589</v>
      </c>
      <c r="C49" s="4" t="s">
        <v>760</v>
      </c>
      <c r="D49" s="4" t="s">
        <v>3</v>
      </c>
      <c r="E49" s="3">
        <v>2</v>
      </c>
      <c r="F49" s="82">
        <v>1</v>
      </c>
      <c r="G49" s="82">
        <v>0</v>
      </c>
      <c r="H49" s="82">
        <v>1</v>
      </c>
      <c r="I49" s="3">
        <v>0</v>
      </c>
      <c r="J49" s="82">
        <v>1</v>
      </c>
      <c r="K49" s="82">
        <v>1</v>
      </c>
      <c r="L49" s="3">
        <v>0</v>
      </c>
      <c r="M49" s="93">
        <f t="shared" si="2"/>
        <v>0.5</v>
      </c>
      <c r="N49" s="22">
        <f t="shared" si="3"/>
        <v>2</v>
      </c>
      <c r="O49" s="22">
        <f t="shared" si="4"/>
        <v>0</v>
      </c>
      <c r="P49" s="5" t="str">
        <f t="shared" si="0"/>
        <v/>
      </c>
      <c r="Q49" s="27" t="str">
        <f t="shared" si="1"/>
        <v/>
      </c>
    </row>
    <row r="50" spans="1:17" x14ac:dyDescent="0.25">
      <c r="A50" s="82" t="s">
        <v>263</v>
      </c>
      <c r="B50" s="4" t="s">
        <v>74</v>
      </c>
      <c r="C50" s="4" t="s">
        <v>764</v>
      </c>
      <c r="D50" s="4" t="s">
        <v>7</v>
      </c>
      <c r="E50" s="3">
        <v>2</v>
      </c>
      <c r="F50" s="82">
        <v>0</v>
      </c>
      <c r="G50" s="82">
        <v>2</v>
      </c>
      <c r="H50" s="82">
        <v>0</v>
      </c>
      <c r="I50" s="3">
        <v>0</v>
      </c>
      <c r="J50" s="82">
        <v>1</v>
      </c>
      <c r="K50" s="82">
        <v>1</v>
      </c>
      <c r="L50" s="3">
        <v>0</v>
      </c>
      <c r="M50" s="93">
        <f t="shared" si="2"/>
        <v>0.33333333333333337</v>
      </c>
      <c r="N50" s="22">
        <f t="shared" si="3"/>
        <v>2</v>
      </c>
      <c r="O50" s="22">
        <f t="shared" si="4"/>
        <v>0</v>
      </c>
      <c r="P50" s="5" t="str">
        <f t="shared" si="0"/>
        <v/>
      </c>
      <c r="Q50" s="27" t="str">
        <f t="shared" si="1"/>
        <v/>
      </c>
    </row>
    <row r="51" spans="1:17" x14ac:dyDescent="0.25">
      <c r="A51" s="82" t="s">
        <v>263</v>
      </c>
      <c r="B51" s="4" t="s">
        <v>12</v>
      </c>
      <c r="C51" s="4" t="s">
        <v>759</v>
      </c>
      <c r="D51" s="4" t="s">
        <v>2</v>
      </c>
      <c r="E51" s="3">
        <v>2</v>
      </c>
      <c r="F51" s="82">
        <v>1</v>
      </c>
      <c r="G51" s="82">
        <v>1</v>
      </c>
      <c r="H51" s="82">
        <v>0</v>
      </c>
      <c r="I51" s="3">
        <v>1</v>
      </c>
      <c r="J51" s="82">
        <v>3</v>
      </c>
      <c r="K51" s="82">
        <v>1</v>
      </c>
      <c r="L51" s="3">
        <v>2</v>
      </c>
      <c r="M51" s="93">
        <f t="shared" si="2"/>
        <v>0.66666666666666674</v>
      </c>
      <c r="N51" s="22">
        <f t="shared" si="3"/>
        <v>2</v>
      </c>
      <c r="O51" s="22">
        <f t="shared" si="4"/>
        <v>0</v>
      </c>
      <c r="P51" s="5" t="str">
        <f t="shared" si="0"/>
        <v/>
      </c>
      <c r="Q51" s="27" t="str">
        <f t="shared" si="1"/>
        <v/>
      </c>
    </row>
    <row r="52" spans="1:17" x14ac:dyDescent="0.25">
      <c r="A52" s="82" t="s">
        <v>263</v>
      </c>
      <c r="B52" s="4" t="s">
        <v>65</v>
      </c>
      <c r="C52" s="4" t="s">
        <v>754</v>
      </c>
      <c r="D52" s="4" t="s">
        <v>1</v>
      </c>
      <c r="E52" s="3">
        <v>2</v>
      </c>
      <c r="F52" s="82">
        <v>0</v>
      </c>
      <c r="G52" s="82">
        <v>1</v>
      </c>
      <c r="H52" s="82">
        <v>1</v>
      </c>
      <c r="I52" s="3">
        <v>-1</v>
      </c>
      <c r="J52" s="82">
        <v>3</v>
      </c>
      <c r="K52" s="82">
        <v>5</v>
      </c>
      <c r="L52" s="3">
        <v>-2</v>
      </c>
      <c r="M52" s="93">
        <f t="shared" si="2"/>
        <v>0.16666666666666669</v>
      </c>
      <c r="N52" s="22">
        <f t="shared" si="3"/>
        <v>2</v>
      </c>
      <c r="O52" s="22">
        <f t="shared" si="4"/>
        <v>0</v>
      </c>
      <c r="P52" s="5" t="str">
        <f t="shared" si="0"/>
        <v/>
      </c>
      <c r="Q52" s="27" t="str">
        <f t="shared" si="1"/>
        <v/>
      </c>
    </row>
    <row r="53" spans="1:17" x14ac:dyDescent="0.25">
      <c r="A53" s="82" t="s">
        <v>263</v>
      </c>
      <c r="B53" s="4" t="s">
        <v>90</v>
      </c>
      <c r="C53" s="4" t="s">
        <v>752</v>
      </c>
      <c r="D53" s="4" t="s">
        <v>0</v>
      </c>
      <c r="E53" s="3">
        <v>1</v>
      </c>
      <c r="F53" s="82">
        <v>1</v>
      </c>
      <c r="G53" s="82">
        <v>0</v>
      </c>
      <c r="H53" s="82">
        <v>0</v>
      </c>
      <c r="I53" s="3">
        <v>1</v>
      </c>
      <c r="J53" s="82">
        <v>1</v>
      </c>
      <c r="K53" s="82">
        <v>0</v>
      </c>
      <c r="L53" s="3">
        <v>1</v>
      </c>
      <c r="M53" s="93">
        <f t="shared" si="2"/>
        <v>1</v>
      </c>
      <c r="N53" s="22">
        <f t="shared" si="3"/>
        <v>1</v>
      </c>
      <c r="O53" s="22">
        <f t="shared" si="4"/>
        <v>0</v>
      </c>
      <c r="P53" s="5" t="str">
        <f t="shared" si="0"/>
        <v/>
      </c>
      <c r="Q53" s="27" t="str">
        <f t="shared" si="1"/>
        <v/>
      </c>
    </row>
    <row r="54" spans="1:17" x14ac:dyDescent="0.25">
      <c r="A54" s="82" t="s">
        <v>263</v>
      </c>
      <c r="B54" s="4" t="s">
        <v>100</v>
      </c>
      <c r="C54" s="4" t="s">
        <v>768</v>
      </c>
      <c r="D54" s="4" t="s">
        <v>0</v>
      </c>
      <c r="E54" s="3">
        <v>1</v>
      </c>
      <c r="F54" s="82">
        <v>0</v>
      </c>
      <c r="G54" s="82">
        <v>1</v>
      </c>
      <c r="H54" s="82">
        <v>0</v>
      </c>
      <c r="I54" s="3">
        <v>0</v>
      </c>
      <c r="J54" s="82">
        <v>1</v>
      </c>
      <c r="K54" s="82">
        <v>1</v>
      </c>
      <c r="L54" s="3">
        <v>0</v>
      </c>
      <c r="M54" s="93">
        <f t="shared" si="2"/>
        <v>0.33333333333333337</v>
      </c>
      <c r="N54" s="22">
        <f t="shared" si="3"/>
        <v>1</v>
      </c>
      <c r="O54" s="22">
        <f t="shared" si="4"/>
        <v>0</v>
      </c>
      <c r="P54" s="5" t="str">
        <f t="shared" si="0"/>
        <v/>
      </c>
      <c r="Q54" s="27" t="str">
        <f t="shared" si="1"/>
        <v/>
      </c>
    </row>
    <row r="55" spans="1:17" x14ac:dyDescent="0.25">
      <c r="A55" s="82" t="s">
        <v>263</v>
      </c>
      <c r="B55" s="4" t="s">
        <v>102</v>
      </c>
      <c r="C55" s="4" t="s">
        <v>93</v>
      </c>
      <c r="D55" s="4" t="s">
        <v>0</v>
      </c>
      <c r="E55" s="3">
        <v>1</v>
      </c>
      <c r="F55" s="82">
        <v>1</v>
      </c>
      <c r="G55" s="82">
        <v>0</v>
      </c>
      <c r="H55" s="82">
        <v>0</v>
      </c>
      <c r="I55" s="3">
        <v>1</v>
      </c>
      <c r="J55" s="82">
        <v>2</v>
      </c>
      <c r="K55" s="82">
        <v>1</v>
      </c>
      <c r="L55" s="3">
        <v>1</v>
      </c>
      <c r="M55" s="93">
        <f t="shared" si="2"/>
        <v>1</v>
      </c>
      <c r="N55" s="22">
        <f t="shared" si="3"/>
        <v>1</v>
      </c>
      <c r="O55" s="22">
        <f t="shared" si="4"/>
        <v>0</v>
      </c>
      <c r="P55" s="5" t="str">
        <f t="shared" si="0"/>
        <v/>
      </c>
      <c r="Q55" s="27" t="str">
        <f t="shared" si="1"/>
        <v/>
      </c>
    </row>
    <row r="56" spans="1:17" x14ac:dyDescent="0.25">
      <c r="A56" s="82" t="s">
        <v>263</v>
      </c>
      <c r="B56" s="4" t="s">
        <v>66</v>
      </c>
      <c r="C56" s="4" t="s">
        <v>761</v>
      </c>
      <c r="D56" s="4" t="s">
        <v>4</v>
      </c>
      <c r="E56" s="3">
        <v>1</v>
      </c>
      <c r="F56" s="82">
        <v>1</v>
      </c>
      <c r="G56" s="82">
        <v>0</v>
      </c>
      <c r="H56" s="82">
        <v>0</v>
      </c>
      <c r="I56" s="3">
        <v>1</v>
      </c>
      <c r="J56" s="82">
        <v>1</v>
      </c>
      <c r="K56" s="82">
        <v>0</v>
      </c>
      <c r="L56" s="3">
        <v>1</v>
      </c>
      <c r="M56" s="93">
        <f t="shared" si="2"/>
        <v>1</v>
      </c>
      <c r="N56" s="22">
        <f t="shared" si="3"/>
        <v>1</v>
      </c>
      <c r="O56" s="22">
        <f t="shared" si="4"/>
        <v>0</v>
      </c>
      <c r="P56" s="5" t="str">
        <f t="shared" si="0"/>
        <v/>
      </c>
      <c r="Q56" s="27" t="str">
        <f t="shared" si="1"/>
        <v/>
      </c>
    </row>
    <row r="57" spans="1:17" x14ac:dyDescent="0.25">
      <c r="A57" s="82" t="s">
        <v>263</v>
      </c>
      <c r="B57" s="4" t="s">
        <v>50</v>
      </c>
      <c r="C57" s="4" t="s">
        <v>752</v>
      </c>
      <c r="D57" s="4" t="s">
        <v>0</v>
      </c>
      <c r="E57" s="3">
        <v>1</v>
      </c>
      <c r="F57" s="82">
        <v>0</v>
      </c>
      <c r="G57" s="82">
        <v>1</v>
      </c>
      <c r="H57" s="82">
        <v>0</v>
      </c>
      <c r="I57" s="3">
        <v>0</v>
      </c>
      <c r="J57" s="82">
        <v>3</v>
      </c>
      <c r="K57" s="82">
        <v>3</v>
      </c>
      <c r="L57" s="3">
        <v>0</v>
      </c>
      <c r="M57" s="93">
        <f t="shared" si="2"/>
        <v>0.33333333333333337</v>
      </c>
      <c r="N57" s="22">
        <f t="shared" si="3"/>
        <v>1</v>
      </c>
      <c r="O57" s="22">
        <f t="shared" si="4"/>
        <v>0</v>
      </c>
      <c r="P57" s="5" t="str">
        <f t="shared" si="0"/>
        <v/>
      </c>
      <c r="Q57" s="27" t="str">
        <f t="shared" si="1"/>
        <v/>
      </c>
    </row>
    <row r="58" spans="1:17" x14ac:dyDescent="0.25">
      <c r="A58" s="82" t="s">
        <v>263</v>
      </c>
      <c r="B58" s="4" t="s">
        <v>77</v>
      </c>
      <c r="C58" s="4" t="s">
        <v>762</v>
      </c>
      <c r="D58" s="4" t="s">
        <v>5</v>
      </c>
      <c r="E58" s="3">
        <v>2</v>
      </c>
      <c r="F58" s="82">
        <v>2</v>
      </c>
      <c r="G58" s="82">
        <v>0</v>
      </c>
      <c r="H58" s="82">
        <v>0</v>
      </c>
      <c r="I58" s="3">
        <v>2</v>
      </c>
      <c r="J58" s="82">
        <v>7</v>
      </c>
      <c r="K58" s="82">
        <v>2</v>
      </c>
      <c r="L58" s="3">
        <v>5</v>
      </c>
      <c r="M58" s="93">
        <f t="shared" si="2"/>
        <v>1</v>
      </c>
      <c r="N58" s="22">
        <f t="shared" si="3"/>
        <v>2</v>
      </c>
      <c r="O58" s="22">
        <f t="shared" si="4"/>
        <v>0</v>
      </c>
      <c r="P58" s="5" t="str">
        <f t="shared" si="0"/>
        <v/>
      </c>
      <c r="Q58" s="27" t="str">
        <f t="shared" si="1"/>
        <v/>
      </c>
    </row>
    <row r="59" spans="1:17" x14ac:dyDescent="0.25">
      <c r="A59" s="82" t="s">
        <v>263</v>
      </c>
      <c r="B59" s="4" t="s">
        <v>120</v>
      </c>
      <c r="C59" s="4" t="s">
        <v>783</v>
      </c>
      <c r="D59" s="4" t="s">
        <v>25</v>
      </c>
      <c r="E59" s="3">
        <v>2</v>
      </c>
      <c r="F59" s="82">
        <v>1</v>
      </c>
      <c r="G59" s="82">
        <v>1</v>
      </c>
      <c r="H59" s="82">
        <v>0</v>
      </c>
      <c r="I59" s="3">
        <v>1</v>
      </c>
      <c r="J59" s="82">
        <v>1</v>
      </c>
      <c r="K59" s="82">
        <v>0</v>
      </c>
      <c r="L59" s="3">
        <v>1</v>
      </c>
      <c r="M59" s="93">
        <f t="shared" si="2"/>
        <v>0.66666666666666674</v>
      </c>
      <c r="N59" s="22">
        <f t="shared" si="3"/>
        <v>2</v>
      </c>
      <c r="O59" s="22">
        <f t="shared" si="4"/>
        <v>0</v>
      </c>
      <c r="P59" s="5" t="str">
        <f t="shared" si="0"/>
        <v/>
      </c>
      <c r="Q59" s="27" t="str">
        <f t="shared" si="1"/>
        <v/>
      </c>
    </row>
    <row r="60" spans="1:17" x14ac:dyDescent="0.25">
      <c r="A60" s="82" t="s">
        <v>263</v>
      </c>
      <c r="B60" s="4" t="s">
        <v>76</v>
      </c>
      <c r="C60" s="4" t="s">
        <v>760</v>
      </c>
      <c r="D60" s="4" t="s">
        <v>3</v>
      </c>
      <c r="E60" s="3">
        <v>2</v>
      </c>
      <c r="F60" s="82">
        <v>1</v>
      </c>
      <c r="G60" s="82">
        <v>0</v>
      </c>
      <c r="H60" s="82">
        <v>1</v>
      </c>
      <c r="I60" s="3">
        <v>0</v>
      </c>
      <c r="J60" s="82">
        <v>2</v>
      </c>
      <c r="K60" s="82">
        <v>2</v>
      </c>
      <c r="L60" s="3">
        <v>0</v>
      </c>
      <c r="M60" s="93">
        <f t="shared" si="2"/>
        <v>0.5</v>
      </c>
      <c r="N60" s="22">
        <f t="shared" si="3"/>
        <v>2</v>
      </c>
      <c r="O60" s="22">
        <f t="shared" si="4"/>
        <v>0</v>
      </c>
      <c r="P60" s="5" t="str">
        <f t="shared" si="0"/>
        <v/>
      </c>
      <c r="Q60" s="27" t="str">
        <f t="shared" si="1"/>
        <v/>
      </c>
    </row>
    <row r="61" spans="1:17" x14ac:dyDescent="0.25">
      <c r="A61" s="82" t="s">
        <v>263</v>
      </c>
      <c r="B61" s="4" t="s">
        <v>125</v>
      </c>
      <c r="C61" s="4" t="s">
        <v>785</v>
      </c>
      <c r="D61" s="4" t="s">
        <v>11</v>
      </c>
      <c r="E61" s="3">
        <v>2</v>
      </c>
      <c r="F61" s="82">
        <v>1</v>
      </c>
      <c r="G61" s="82">
        <v>1</v>
      </c>
      <c r="H61" s="82">
        <v>0</v>
      </c>
      <c r="I61" s="3">
        <v>1</v>
      </c>
      <c r="J61" s="82">
        <v>7</v>
      </c>
      <c r="K61" s="82">
        <v>1</v>
      </c>
      <c r="L61" s="3">
        <v>6</v>
      </c>
      <c r="M61" s="93">
        <f t="shared" si="2"/>
        <v>0.66666666666666674</v>
      </c>
      <c r="N61" s="22">
        <f t="shared" si="3"/>
        <v>2</v>
      </c>
      <c r="O61" s="22">
        <f t="shared" si="4"/>
        <v>0</v>
      </c>
      <c r="P61" s="5" t="str">
        <f t="shared" si="0"/>
        <v/>
      </c>
      <c r="Q61" s="27" t="str">
        <f t="shared" si="1"/>
        <v/>
      </c>
    </row>
    <row r="62" spans="1:17" x14ac:dyDescent="0.25">
      <c r="A62" s="82" t="s">
        <v>263</v>
      </c>
      <c r="B62" s="4" t="s">
        <v>99</v>
      </c>
      <c r="C62" s="4" t="s">
        <v>777</v>
      </c>
      <c r="D62" s="4" t="s">
        <v>15</v>
      </c>
      <c r="E62" s="3">
        <v>2</v>
      </c>
      <c r="F62" s="82">
        <v>1</v>
      </c>
      <c r="G62" s="82">
        <v>1</v>
      </c>
      <c r="H62" s="82">
        <v>0</v>
      </c>
      <c r="I62" s="3">
        <v>1</v>
      </c>
      <c r="J62" s="82">
        <v>3</v>
      </c>
      <c r="K62" s="82">
        <v>0</v>
      </c>
      <c r="L62" s="3">
        <v>3</v>
      </c>
      <c r="M62" s="93">
        <f t="shared" si="2"/>
        <v>0.66666666666666674</v>
      </c>
      <c r="N62" s="22">
        <f t="shared" si="3"/>
        <v>2</v>
      </c>
      <c r="O62" s="22">
        <f t="shared" si="4"/>
        <v>0</v>
      </c>
      <c r="P62" s="5" t="str">
        <f t="shared" si="0"/>
        <v/>
      </c>
      <c r="Q62" s="27" t="str">
        <f t="shared" si="1"/>
        <v/>
      </c>
    </row>
    <row r="63" spans="1:17" x14ac:dyDescent="0.25">
      <c r="A63" s="82" t="s">
        <v>263</v>
      </c>
      <c r="B63" s="4" t="s">
        <v>79</v>
      </c>
      <c r="C63" s="4" t="s">
        <v>767</v>
      </c>
      <c r="D63" s="4" t="s">
        <v>9</v>
      </c>
      <c r="E63" s="3">
        <v>2</v>
      </c>
      <c r="F63" s="82">
        <v>0</v>
      </c>
      <c r="G63" s="82">
        <v>1</v>
      </c>
      <c r="H63" s="82">
        <v>1</v>
      </c>
      <c r="I63" s="3">
        <v>-1</v>
      </c>
      <c r="J63" s="82">
        <v>1</v>
      </c>
      <c r="K63" s="82">
        <v>2</v>
      </c>
      <c r="L63" s="3">
        <v>-1</v>
      </c>
      <c r="M63" s="93">
        <f t="shared" si="2"/>
        <v>0.16666666666666669</v>
      </c>
      <c r="N63" s="22">
        <f t="shared" si="3"/>
        <v>2</v>
      </c>
      <c r="O63" s="22">
        <f t="shared" si="4"/>
        <v>0</v>
      </c>
      <c r="P63" s="5" t="str">
        <f t="shared" si="0"/>
        <v/>
      </c>
      <c r="Q63" s="27" t="str">
        <f t="shared" si="1"/>
        <v/>
      </c>
    </row>
    <row r="64" spans="1:17" x14ac:dyDescent="0.25">
      <c r="A64" s="82" t="s">
        <v>263</v>
      </c>
      <c r="B64" s="4" t="s">
        <v>51</v>
      </c>
      <c r="C64" s="4" t="s">
        <v>754</v>
      </c>
      <c r="D64" s="4" t="s">
        <v>1</v>
      </c>
      <c r="E64" s="3">
        <v>3</v>
      </c>
      <c r="F64" s="82">
        <v>2</v>
      </c>
      <c r="G64" s="82">
        <v>1</v>
      </c>
      <c r="H64" s="82">
        <v>0</v>
      </c>
      <c r="I64" s="3">
        <v>2</v>
      </c>
      <c r="J64" s="82">
        <v>8</v>
      </c>
      <c r="K64" s="82">
        <v>4</v>
      </c>
      <c r="L64" s="3">
        <v>4</v>
      </c>
      <c r="M64" s="93">
        <f t="shared" si="2"/>
        <v>0.77777777777777768</v>
      </c>
      <c r="N64" s="22">
        <f t="shared" si="3"/>
        <v>3</v>
      </c>
      <c r="O64" s="22">
        <f t="shared" si="4"/>
        <v>0</v>
      </c>
      <c r="P64" s="5" t="str">
        <f t="shared" si="0"/>
        <v/>
      </c>
      <c r="Q64" s="27" t="str">
        <f t="shared" si="1"/>
        <v/>
      </c>
    </row>
    <row r="65" spans="1:17" x14ac:dyDescent="0.25">
      <c r="A65" s="82" t="s">
        <v>263</v>
      </c>
      <c r="B65" s="4" t="s">
        <v>69</v>
      </c>
      <c r="C65" s="4" t="s">
        <v>754</v>
      </c>
      <c r="D65" s="4" t="s">
        <v>1</v>
      </c>
      <c r="E65" s="3">
        <v>2</v>
      </c>
      <c r="F65" s="82">
        <v>0</v>
      </c>
      <c r="G65" s="82">
        <v>1</v>
      </c>
      <c r="H65" s="82">
        <v>1</v>
      </c>
      <c r="I65" s="3">
        <v>-1</v>
      </c>
      <c r="J65" s="82">
        <v>1</v>
      </c>
      <c r="K65" s="82">
        <v>2</v>
      </c>
      <c r="L65" s="3">
        <v>-1</v>
      </c>
      <c r="M65" s="93">
        <f t="shared" si="2"/>
        <v>0.16666666666666669</v>
      </c>
      <c r="N65" s="22">
        <f t="shared" si="3"/>
        <v>2</v>
      </c>
      <c r="O65" s="22">
        <f t="shared" si="4"/>
        <v>0</v>
      </c>
      <c r="P65" s="5" t="str">
        <f t="shared" si="0"/>
        <v/>
      </c>
      <c r="Q65" s="27" t="str">
        <f t="shared" si="1"/>
        <v/>
      </c>
    </row>
    <row r="66" spans="1:17" x14ac:dyDescent="0.25">
      <c r="A66" s="82" t="s">
        <v>263</v>
      </c>
      <c r="B66" s="4" t="s">
        <v>83</v>
      </c>
      <c r="C66" s="4" t="s">
        <v>769</v>
      </c>
      <c r="D66" s="4" t="s">
        <v>10</v>
      </c>
      <c r="E66" s="3">
        <v>2</v>
      </c>
      <c r="F66" s="82">
        <v>1</v>
      </c>
      <c r="G66" s="82">
        <v>0</v>
      </c>
      <c r="H66" s="82">
        <v>1</v>
      </c>
      <c r="I66" s="3">
        <v>0</v>
      </c>
      <c r="J66" s="82">
        <v>3</v>
      </c>
      <c r="K66" s="82">
        <v>3</v>
      </c>
      <c r="L66" s="3">
        <v>0</v>
      </c>
      <c r="M66" s="93">
        <f t="shared" si="2"/>
        <v>0.5</v>
      </c>
      <c r="N66" s="22">
        <f t="shared" si="3"/>
        <v>2</v>
      </c>
      <c r="O66" s="22">
        <f t="shared" si="4"/>
        <v>0</v>
      </c>
      <c r="P66" s="5" t="str">
        <f t="shared" si="0"/>
        <v/>
      </c>
      <c r="Q66" s="27" t="str">
        <f t="shared" si="1"/>
        <v/>
      </c>
    </row>
    <row r="67" spans="1:17" x14ac:dyDescent="0.25">
      <c r="A67" s="82" t="s">
        <v>263</v>
      </c>
      <c r="B67" s="4" t="s">
        <v>44</v>
      </c>
      <c r="C67" s="4" t="s">
        <v>750</v>
      </c>
      <c r="D67" s="4" t="s">
        <v>0</v>
      </c>
      <c r="E67" s="3">
        <v>1</v>
      </c>
      <c r="F67" s="82">
        <v>0</v>
      </c>
      <c r="G67" s="82">
        <v>1</v>
      </c>
      <c r="H67" s="82">
        <v>0</v>
      </c>
      <c r="I67" s="3">
        <v>0</v>
      </c>
      <c r="J67" s="82">
        <v>1</v>
      </c>
      <c r="K67" s="82">
        <v>1</v>
      </c>
      <c r="L67" s="3">
        <v>0</v>
      </c>
      <c r="M67" s="93">
        <f t="shared" si="2"/>
        <v>0.33333333333333337</v>
      </c>
      <c r="N67" s="22">
        <f t="shared" si="3"/>
        <v>1</v>
      </c>
      <c r="O67" s="22">
        <f t="shared" si="4"/>
        <v>0</v>
      </c>
      <c r="P67" s="5" t="str">
        <f t="shared" si="0"/>
        <v/>
      </c>
      <c r="Q67" s="27" t="str">
        <f t="shared" si="1"/>
        <v/>
      </c>
    </row>
    <row r="68" spans="1:17" x14ac:dyDescent="0.25">
      <c r="A68" s="82" t="s">
        <v>263</v>
      </c>
      <c r="B68" s="4" t="s">
        <v>122</v>
      </c>
      <c r="C68" s="4" t="s">
        <v>756</v>
      </c>
      <c r="D68" s="4" t="s">
        <v>0</v>
      </c>
      <c r="E68" s="3">
        <v>1</v>
      </c>
      <c r="F68" s="82">
        <v>1</v>
      </c>
      <c r="G68" s="82">
        <v>0</v>
      </c>
      <c r="H68" s="82">
        <v>0</v>
      </c>
      <c r="I68" s="3">
        <v>1</v>
      </c>
      <c r="J68" s="82">
        <v>2</v>
      </c>
      <c r="K68" s="82">
        <v>0</v>
      </c>
      <c r="L68" s="3">
        <v>2</v>
      </c>
      <c r="M68" s="93">
        <f t="shared" si="2"/>
        <v>1</v>
      </c>
      <c r="N68" s="22">
        <f t="shared" si="3"/>
        <v>1</v>
      </c>
      <c r="O68" s="22">
        <f t="shared" si="4"/>
        <v>0</v>
      </c>
      <c r="P68" s="5" t="str">
        <f t="shared" si="0"/>
        <v/>
      </c>
      <c r="Q68" s="27" t="str">
        <f t="shared" si="1"/>
        <v/>
      </c>
    </row>
    <row r="69" spans="1:17" x14ac:dyDescent="0.25">
      <c r="A69" s="82" t="s">
        <v>263</v>
      </c>
      <c r="B69" s="4" t="s">
        <v>41</v>
      </c>
      <c r="C69" s="4" t="s">
        <v>769</v>
      </c>
      <c r="D69" s="4" t="s">
        <v>10</v>
      </c>
      <c r="E69" s="3">
        <v>2</v>
      </c>
      <c r="F69" s="82">
        <v>2</v>
      </c>
      <c r="G69" s="82">
        <v>0</v>
      </c>
      <c r="H69" s="82">
        <v>0</v>
      </c>
      <c r="I69" s="3">
        <v>2</v>
      </c>
      <c r="J69" s="82">
        <v>3</v>
      </c>
      <c r="K69" s="82">
        <v>0</v>
      </c>
      <c r="L69" s="3">
        <v>3</v>
      </c>
      <c r="M69" s="93">
        <f t="shared" si="2"/>
        <v>1</v>
      </c>
      <c r="N69" s="22">
        <f t="shared" si="3"/>
        <v>2</v>
      </c>
      <c r="O69" s="22">
        <f t="shared" si="4"/>
        <v>0</v>
      </c>
      <c r="P69" s="5" t="str">
        <f t="shared" ref="P69:P86" si="5">IF(O69=0,"",O69)</f>
        <v/>
      </c>
      <c r="Q69" s="27" t="str">
        <f t="shared" ref="Q69:Q86" si="6">IF(P69="","","resultado(s) não encontrado(s)")</f>
        <v/>
      </c>
    </row>
    <row r="70" spans="1:17" x14ac:dyDescent="0.25">
      <c r="A70" s="82" t="s">
        <v>263</v>
      </c>
      <c r="B70" s="4" t="s">
        <v>372</v>
      </c>
      <c r="C70" s="4" t="s">
        <v>773</v>
      </c>
      <c r="D70" s="4" t="s">
        <v>0</v>
      </c>
      <c r="E70" s="3">
        <v>1</v>
      </c>
      <c r="F70" s="82">
        <v>1</v>
      </c>
      <c r="G70" s="82">
        <v>0</v>
      </c>
      <c r="H70" s="82">
        <v>0</v>
      </c>
      <c r="I70" s="3">
        <v>1</v>
      </c>
      <c r="J70" s="82">
        <v>1</v>
      </c>
      <c r="K70" s="82">
        <v>0</v>
      </c>
      <c r="L70" s="3">
        <v>1</v>
      </c>
      <c r="M70" s="93">
        <f t="shared" ref="M70:M86" si="7">IF(E70="","",((((F70*3)+(G70*1))*100)/(E70*3))/100)</f>
        <v>1</v>
      </c>
      <c r="N70" s="22">
        <f t="shared" si="3"/>
        <v>1</v>
      </c>
      <c r="O70" s="22">
        <f t="shared" si="4"/>
        <v>0</v>
      </c>
      <c r="P70" s="5" t="str">
        <f t="shared" si="5"/>
        <v/>
      </c>
      <c r="Q70" s="27" t="str">
        <f t="shared" si="6"/>
        <v/>
      </c>
    </row>
    <row r="71" spans="1:17" x14ac:dyDescent="0.25">
      <c r="A71" s="82" t="s">
        <v>263</v>
      </c>
      <c r="B71" s="4" t="s">
        <v>85</v>
      </c>
      <c r="C71" s="4" t="s">
        <v>771</v>
      </c>
      <c r="D71" s="4" t="s">
        <v>0</v>
      </c>
      <c r="E71" s="3">
        <v>1</v>
      </c>
      <c r="F71" s="82">
        <v>1</v>
      </c>
      <c r="G71" s="82">
        <v>0</v>
      </c>
      <c r="H71" s="82">
        <v>0</v>
      </c>
      <c r="I71" s="3">
        <v>1</v>
      </c>
      <c r="J71" s="82">
        <v>1</v>
      </c>
      <c r="K71" s="82">
        <v>0</v>
      </c>
      <c r="L71" s="3">
        <v>1</v>
      </c>
      <c r="M71" s="93">
        <f t="shared" si="7"/>
        <v>1</v>
      </c>
      <c r="N71" s="22">
        <f t="shared" si="3"/>
        <v>1</v>
      </c>
      <c r="O71" s="22">
        <f t="shared" si="4"/>
        <v>0</v>
      </c>
      <c r="P71" s="5" t="str">
        <f t="shared" si="5"/>
        <v/>
      </c>
      <c r="Q71" s="27" t="str">
        <f t="shared" si="6"/>
        <v/>
      </c>
    </row>
    <row r="72" spans="1:17" x14ac:dyDescent="0.25">
      <c r="A72" s="82" t="s">
        <v>263</v>
      </c>
      <c r="B72" s="4" t="s">
        <v>123</v>
      </c>
      <c r="C72" s="4" t="s">
        <v>123</v>
      </c>
      <c r="D72" s="4" t="s">
        <v>0</v>
      </c>
      <c r="E72" s="3">
        <v>1</v>
      </c>
      <c r="F72" s="82">
        <v>1</v>
      </c>
      <c r="G72" s="82">
        <v>0</v>
      </c>
      <c r="H72" s="82">
        <v>0</v>
      </c>
      <c r="I72" s="3">
        <v>1</v>
      </c>
      <c r="J72" s="82">
        <v>2</v>
      </c>
      <c r="K72" s="82">
        <v>1</v>
      </c>
      <c r="L72" s="3">
        <v>1</v>
      </c>
      <c r="M72" s="93">
        <f t="shared" si="7"/>
        <v>1</v>
      </c>
      <c r="N72" s="22">
        <f t="shared" ref="N72:N86" si="8">SUM(F72:H72)</f>
        <v>1</v>
      </c>
      <c r="O72" s="22">
        <f t="shared" ref="O72:O86" si="9">E72-N72</f>
        <v>0</v>
      </c>
      <c r="P72" s="5" t="str">
        <f t="shared" si="5"/>
        <v/>
      </c>
      <c r="Q72" s="27" t="str">
        <f t="shared" si="6"/>
        <v/>
      </c>
    </row>
    <row r="73" spans="1:17" x14ac:dyDescent="0.25">
      <c r="A73" s="82" t="s">
        <v>263</v>
      </c>
      <c r="B73" s="4" t="s">
        <v>115</v>
      </c>
      <c r="C73" s="4" t="s">
        <v>115</v>
      </c>
      <c r="D73" s="4" t="s">
        <v>0</v>
      </c>
      <c r="E73" s="3">
        <v>1</v>
      </c>
      <c r="F73" s="82">
        <v>0</v>
      </c>
      <c r="G73" s="82">
        <v>1</v>
      </c>
      <c r="H73" s="82">
        <v>0</v>
      </c>
      <c r="I73" s="3">
        <v>0</v>
      </c>
      <c r="J73" s="82">
        <v>1</v>
      </c>
      <c r="K73" s="82">
        <v>1</v>
      </c>
      <c r="L73" s="3">
        <v>0</v>
      </c>
      <c r="M73" s="93">
        <f t="shared" si="7"/>
        <v>0.33333333333333337</v>
      </c>
      <c r="N73" s="22">
        <f t="shared" si="8"/>
        <v>1</v>
      </c>
      <c r="O73" s="22">
        <f t="shared" si="9"/>
        <v>0</v>
      </c>
      <c r="P73" s="5" t="str">
        <f t="shared" si="5"/>
        <v/>
      </c>
      <c r="Q73" s="27" t="str">
        <f t="shared" si="6"/>
        <v/>
      </c>
    </row>
    <row r="74" spans="1:17" x14ac:dyDescent="0.25">
      <c r="A74" s="82" t="s">
        <v>263</v>
      </c>
      <c r="B74" s="4" t="s">
        <v>82</v>
      </c>
      <c r="C74" s="4" t="s">
        <v>766</v>
      </c>
      <c r="D74" s="4" t="s">
        <v>8</v>
      </c>
      <c r="E74" s="3">
        <v>2</v>
      </c>
      <c r="F74" s="82">
        <v>2</v>
      </c>
      <c r="G74" s="82">
        <v>0</v>
      </c>
      <c r="H74" s="82">
        <v>0</v>
      </c>
      <c r="I74" s="3">
        <v>2</v>
      </c>
      <c r="J74" s="82">
        <v>5</v>
      </c>
      <c r="K74" s="82">
        <v>1</v>
      </c>
      <c r="L74" s="3">
        <v>4</v>
      </c>
      <c r="M74" s="93">
        <f t="shared" si="7"/>
        <v>1</v>
      </c>
      <c r="N74" s="22">
        <f t="shared" si="8"/>
        <v>2</v>
      </c>
      <c r="O74" s="22">
        <f t="shared" si="9"/>
        <v>0</v>
      </c>
      <c r="P74" s="5" t="str">
        <f t="shared" si="5"/>
        <v/>
      </c>
      <c r="Q74" s="27" t="str">
        <f t="shared" si="6"/>
        <v/>
      </c>
    </row>
    <row r="75" spans="1:17" x14ac:dyDescent="0.25">
      <c r="A75" s="82" t="s">
        <v>263</v>
      </c>
      <c r="B75" s="4" t="s">
        <v>91</v>
      </c>
      <c r="C75" s="4" t="s">
        <v>772</v>
      </c>
      <c r="D75" s="4" t="s">
        <v>13</v>
      </c>
      <c r="E75" s="3">
        <v>2</v>
      </c>
      <c r="F75" s="82">
        <v>1</v>
      </c>
      <c r="G75" s="82">
        <v>0</v>
      </c>
      <c r="H75" s="82">
        <v>1</v>
      </c>
      <c r="I75" s="3">
        <v>0</v>
      </c>
      <c r="J75" s="82">
        <v>3</v>
      </c>
      <c r="K75" s="82">
        <v>3</v>
      </c>
      <c r="L75" s="3">
        <v>0</v>
      </c>
      <c r="M75" s="93">
        <f t="shared" si="7"/>
        <v>0.5</v>
      </c>
      <c r="N75" s="22">
        <f t="shared" si="8"/>
        <v>2</v>
      </c>
      <c r="O75" s="22">
        <f t="shared" si="9"/>
        <v>0</v>
      </c>
      <c r="P75" s="5" t="str">
        <f t="shared" si="5"/>
        <v/>
      </c>
      <c r="Q75" s="27" t="str">
        <f t="shared" si="6"/>
        <v/>
      </c>
    </row>
    <row r="76" spans="1:17" x14ac:dyDescent="0.25">
      <c r="A76" s="82" t="s">
        <v>263</v>
      </c>
      <c r="B76" s="4" t="s">
        <v>124</v>
      </c>
      <c r="C76" s="4" t="s">
        <v>784</v>
      </c>
      <c r="D76" s="4" t="s">
        <v>0</v>
      </c>
      <c r="E76" s="3">
        <v>1</v>
      </c>
      <c r="F76" s="82">
        <v>1</v>
      </c>
      <c r="G76" s="82">
        <v>0</v>
      </c>
      <c r="H76" s="82">
        <v>0</v>
      </c>
      <c r="I76" s="3">
        <v>1</v>
      </c>
      <c r="J76" s="82">
        <v>3</v>
      </c>
      <c r="K76" s="82">
        <v>0</v>
      </c>
      <c r="L76" s="3">
        <v>3</v>
      </c>
      <c r="M76" s="93">
        <f t="shared" si="7"/>
        <v>1</v>
      </c>
      <c r="N76" s="22">
        <f t="shared" si="8"/>
        <v>1</v>
      </c>
      <c r="O76" s="22">
        <f t="shared" si="9"/>
        <v>0</v>
      </c>
      <c r="P76" s="5" t="str">
        <f t="shared" si="5"/>
        <v/>
      </c>
      <c r="Q76" s="27" t="str">
        <f t="shared" si="6"/>
        <v/>
      </c>
    </row>
    <row r="77" spans="1:17" x14ac:dyDescent="0.25">
      <c r="A77" s="82" t="s">
        <v>263</v>
      </c>
      <c r="B77" s="4" t="s">
        <v>78</v>
      </c>
      <c r="C77" s="4" t="s">
        <v>72</v>
      </c>
      <c r="D77" s="4" t="s">
        <v>0</v>
      </c>
      <c r="E77" s="3">
        <v>3</v>
      </c>
      <c r="F77" s="82">
        <v>3</v>
      </c>
      <c r="G77" s="82">
        <v>0</v>
      </c>
      <c r="H77" s="82">
        <v>0</v>
      </c>
      <c r="I77" s="3">
        <v>3</v>
      </c>
      <c r="J77" s="82">
        <v>6</v>
      </c>
      <c r="K77" s="82">
        <v>2</v>
      </c>
      <c r="L77" s="3">
        <v>4</v>
      </c>
      <c r="M77" s="93">
        <f t="shared" si="7"/>
        <v>1</v>
      </c>
      <c r="N77" s="22">
        <f t="shared" si="8"/>
        <v>3</v>
      </c>
      <c r="O77" s="22">
        <f t="shared" si="9"/>
        <v>0</v>
      </c>
      <c r="P77" s="5" t="str">
        <f t="shared" si="5"/>
        <v/>
      </c>
      <c r="Q77" s="27" t="str">
        <f t="shared" si="6"/>
        <v/>
      </c>
    </row>
    <row r="78" spans="1:17" x14ac:dyDescent="0.25">
      <c r="A78" s="82" t="s">
        <v>263</v>
      </c>
      <c r="B78" s="4" t="s">
        <v>37</v>
      </c>
      <c r="C78" s="4" t="s">
        <v>751</v>
      </c>
      <c r="D78" s="4" t="s">
        <v>0</v>
      </c>
      <c r="E78" s="3">
        <v>1</v>
      </c>
      <c r="F78" s="82">
        <v>1</v>
      </c>
      <c r="G78" s="82">
        <v>0</v>
      </c>
      <c r="H78" s="82">
        <v>0</v>
      </c>
      <c r="I78" s="3">
        <v>1</v>
      </c>
      <c r="J78" s="82">
        <v>1</v>
      </c>
      <c r="K78" s="82">
        <v>0</v>
      </c>
      <c r="L78" s="3">
        <v>1</v>
      </c>
      <c r="M78" s="93">
        <f t="shared" si="7"/>
        <v>1</v>
      </c>
      <c r="N78" s="22">
        <f t="shared" si="8"/>
        <v>1</v>
      </c>
      <c r="O78" s="22">
        <f t="shared" si="9"/>
        <v>0</v>
      </c>
      <c r="P78" s="5" t="str">
        <f t="shared" si="5"/>
        <v/>
      </c>
      <c r="Q78" s="27" t="str">
        <f t="shared" si="6"/>
        <v/>
      </c>
    </row>
    <row r="79" spans="1:17" x14ac:dyDescent="0.25">
      <c r="A79" s="82" t="s">
        <v>263</v>
      </c>
      <c r="B79" s="4" t="s">
        <v>36</v>
      </c>
      <c r="C79" s="4" t="s">
        <v>750</v>
      </c>
      <c r="D79" s="4" t="s">
        <v>0</v>
      </c>
      <c r="E79" s="3">
        <v>4</v>
      </c>
      <c r="F79" s="82">
        <v>1</v>
      </c>
      <c r="G79" s="82">
        <v>1</v>
      </c>
      <c r="H79" s="82">
        <v>2</v>
      </c>
      <c r="I79" s="3">
        <v>-1</v>
      </c>
      <c r="J79" s="82">
        <v>5</v>
      </c>
      <c r="K79" s="82">
        <v>6</v>
      </c>
      <c r="L79" s="3">
        <v>-1</v>
      </c>
      <c r="M79" s="93">
        <f t="shared" si="7"/>
        <v>0.33333333333333337</v>
      </c>
      <c r="N79" s="22">
        <f t="shared" si="8"/>
        <v>4</v>
      </c>
      <c r="O79" s="22">
        <f t="shared" si="9"/>
        <v>0</v>
      </c>
      <c r="P79" s="5" t="str">
        <f t="shared" si="5"/>
        <v/>
      </c>
      <c r="Q79" s="27" t="str">
        <f t="shared" si="6"/>
        <v/>
      </c>
    </row>
    <row r="80" spans="1:17" x14ac:dyDescent="0.25">
      <c r="A80" s="82" t="s">
        <v>263</v>
      </c>
      <c r="B80" s="4" t="s">
        <v>54</v>
      </c>
      <c r="C80" s="4" t="s">
        <v>72</v>
      </c>
      <c r="D80" s="4" t="s">
        <v>0</v>
      </c>
      <c r="E80" s="3">
        <v>4</v>
      </c>
      <c r="F80" s="82">
        <v>1</v>
      </c>
      <c r="G80" s="82">
        <v>2</v>
      </c>
      <c r="H80" s="82">
        <v>1</v>
      </c>
      <c r="I80" s="3">
        <v>0</v>
      </c>
      <c r="J80" s="82">
        <v>4</v>
      </c>
      <c r="K80" s="82">
        <v>3</v>
      </c>
      <c r="L80" s="3">
        <v>1</v>
      </c>
      <c r="M80" s="93">
        <f t="shared" si="7"/>
        <v>0.41666666666666663</v>
      </c>
      <c r="P80" s="5" t="str">
        <f t="shared" si="5"/>
        <v/>
      </c>
      <c r="Q80" s="27" t="str">
        <f t="shared" si="6"/>
        <v/>
      </c>
    </row>
    <row r="81" spans="1:17" x14ac:dyDescent="0.25">
      <c r="A81" s="82" t="s">
        <v>263</v>
      </c>
      <c r="B81" s="4" t="s">
        <v>43</v>
      </c>
      <c r="C81" s="4" t="s">
        <v>43</v>
      </c>
      <c r="D81" s="4" t="s">
        <v>0</v>
      </c>
      <c r="E81" s="3">
        <v>5</v>
      </c>
      <c r="F81" s="82">
        <v>1</v>
      </c>
      <c r="G81" s="82">
        <v>2</v>
      </c>
      <c r="H81" s="82">
        <v>2</v>
      </c>
      <c r="I81" s="3">
        <v>-1</v>
      </c>
      <c r="J81" s="82">
        <v>5</v>
      </c>
      <c r="K81" s="82">
        <v>6</v>
      </c>
      <c r="L81" s="3">
        <v>-1</v>
      </c>
      <c r="M81" s="93">
        <f t="shared" si="7"/>
        <v>0.33333333333333337</v>
      </c>
      <c r="N81" s="22">
        <f t="shared" si="8"/>
        <v>5</v>
      </c>
      <c r="O81" s="22">
        <f t="shared" si="9"/>
        <v>0</v>
      </c>
      <c r="P81" s="5" t="str">
        <f t="shared" si="5"/>
        <v/>
      </c>
      <c r="Q81" s="27" t="str">
        <f t="shared" si="6"/>
        <v/>
      </c>
    </row>
    <row r="82" spans="1:17" x14ac:dyDescent="0.25">
      <c r="A82" s="82" t="s">
        <v>263</v>
      </c>
      <c r="B82" s="4" t="s">
        <v>118</v>
      </c>
      <c r="C82" s="4" t="s">
        <v>118</v>
      </c>
      <c r="D82" s="4" t="s">
        <v>0</v>
      </c>
      <c r="E82" s="3">
        <v>1</v>
      </c>
      <c r="F82" s="82">
        <v>1</v>
      </c>
      <c r="G82" s="82">
        <v>0</v>
      </c>
      <c r="H82" s="82">
        <v>0</v>
      </c>
      <c r="I82" s="3">
        <v>1</v>
      </c>
      <c r="J82" s="82">
        <v>1</v>
      </c>
      <c r="K82" s="82">
        <v>0</v>
      </c>
      <c r="L82" s="3">
        <v>1</v>
      </c>
      <c r="M82" s="93">
        <f t="shared" si="7"/>
        <v>1</v>
      </c>
      <c r="N82" s="22">
        <f t="shared" si="8"/>
        <v>1</v>
      </c>
      <c r="O82" s="22">
        <f t="shared" si="9"/>
        <v>0</v>
      </c>
      <c r="P82" s="5" t="str">
        <f t="shared" si="5"/>
        <v/>
      </c>
      <c r="Q82" s="27" t="str">
        <f t="shared" si="6"/>
        <v/>
      </c>
    </row>
    <row r="83" spans="1:17" x14ac:dyDescent="0.25">
      <c r="A83" s="82" t="s">
        <v>263</v>
      </c>
      <c r="B83" s="4" t="s">
        <v>72</v>
      </c>
      <c r="C83" s="4" t="s">
        <v>72</v>
      </c>
      <c r="D83" s="4" t="s">
        <v>0</v>
      </c>
      <c r="E83" s="3">
        <v>3</v>
      </c>
      <c r="F83" s="82">
        <v>1</v>
      </c>
      <c r="G83" s="82">
        <v>0</v>
      </c>
      <c r="H83" s="82">
        <v>2</v>
      </c>
      <c r="I83" s="3">
        <v>-1</v>
      </c>
      <c r="J83" s="82">
        <v>3</v>
      </c>
      <c r="K83" s="82">
        <v>5</v>
      </c>
      <c r="L83" s="3">
        <v>-2</v>
      </c>
      <c r="M83" s="93">
        <f t="shared" si="7"/>
        <v>0.33333333333333337</v>
      </c>
      <c r="N83" s="22">
        <f t="shared" si="8"/>
        <v>3</v>
      </c>
      <c r="O83" s="22">
        <f t="shared" si="9"/>
        <v>0</v>
      </c>
      <c r="P83" s="5" t="str">
        <f t="shared" si="5"/>
        <v/>
      </c>
      <c r="Q83" s="27" t="str">
        <f t="shared" si="6"/>
        <v/>
      </c>
    </row>
    <row r="84" spans="1:17" x14ac:dyDescent="0.25">
      <c r="A84" s="82" t="s">
        <v>263</v>
      </c>
      <c r="B84" s="4" t="s">
        <v>92</v>
      </c>
      <c r="C84" s="4" t="s">
        <v>772</v>
      </c>
      <c r="D84" s="4" t="s">
        <v>13</v>
      </c>
      <c r="E84" s="3">
        <v>2</v>
      </c>
      <c r="F84" s="82">
        <v>1</v>
      </c>
      <c r="G84" s="82">
        <v>1</v>
      </c>
      <c r="H84" s="82">
        <v>0</v>
      </c>
      <c r="I84" s="3">
        <v>1</v>
      </c>
      <c r="J84" s="82">
        <v>4</v>
      </c>
      <c r="K84" s="82">
        <v>1</v>
      </c>
      <c r="L84" s="3">
        <v>3</v>
      </c>
      <c r="M84" s="93">
        <f t="shared" si="7"/>
        <v>0.66666666666666674</v>
      </c>
      <c r="N84" s="22">
        <f t="shared" si="8"/>
        <v>2</v>
      </c>
      <c r="O84" s="22">
        <f t="shared" si="9"/>
        <v>0</v>
      </c>
      <c r="P84" s="5" t="str">
        <f t="shared" si="5"/>
        <v/>
      </c>
      <c r="Q84" s="27" t="str">
        <f t="shared" si="6"/>
        <v/>
      </c>
    </row>
    <row r="85" spans="1:17" x14ac:dyDescent="0.25">
      <c r="A85" s="82" t="s">
        <v>263</v>
      </c>
      <c r="B85" s="4" t="s">
        <v>59</v>
      </c>
      <c r="C85" s="4" t="s">
        <v>754</v>
      </c>
      <c r="D85" s="4" t="s">
        <v>1</v>
      </c>
      <c r="E85" s="3">
        <v>4</v>
      </c>
      <c r="F85" s="82">
        <v>2</v>
      </c>
      <c r="G85" s="82">
        <v>2</v>
      </c>
      <c r="H85" s="82">
        <v>0</v>
      </c>
      <c r="I85" s="3">
        <v>2</v>
      </c>
      <c r="J85" s="82">
        <v>2</v>
      </c>
      <c r="K85" s="82">
        <v>0</v>
      </c>
      <c r="L85" s="3">
        <v>2</v>
      </c>
      <c r="M85" s="93">
        <f t="shared" si="7"/>
        <v>0.66666666666666674</v>
      </c>
      <c r="N85" s="22">
        <f t="shared" si="8"/>
        <v>4</v>
      </c>
      <c r="O85" s="22">
        <f t="shared" si="9"/>
        <v>0</v>
      </c>
      <c r="P85" s="5" t="str">
        <f t="shared" si="5"/>
        <v/>
      </c>
      <c r="Q85" s="27" t="str">
        <f t="shared" si="6"/>
        <v/>
      </c>
    </row>
    <row r="86" spans="1:17" x14ac:dyDescent="0.25">
      <c r="A86" s="82" t="s">
        <v>263</v>
      </c>
      <c r="B86" s="4" t="s">
        <v>53</v>
      </c>
      <c r="C86" s="4" t="s">
        <v>755</v>
      </c>
      <c r="D86" s="4" t="s">
        <v>0</v>
      </c>
      <c r="E86" s="3">
        <v>1</v>
      </c>
      <c r="F86" s="82">
        <v>1</v>
      </c>
      <c r="G86" s="82">
        <v>0</v>
      </c>
      <c r="H86" s="82">
        <v>0</v>
      </c>
      <c r="I86" s="3">
        <v>1</v>
      </c>
      <c r="J86" s="82">
        <v>1</v>
      </c>
      <c r="K86" s="82">
        <v>0</v>
      </c>
      <c r="L86" s="3">
        <v>1</v>
      </c>
      <c r="M86" s="93">
        <f t="shared" si="7"/>
        <v>1</v>
      </c>
      <c r="N86" s="22">
        <f t="shared" si="8"/>
        <v>1</v>
      </c>
      <c r="O86" s="22">
        <f t="shared" si="9"/>
        <v>0</v>
      </c>
      <c r="P86" s="5" t="str">
        <f t="shared" si="5"/>
        <v/>
      </c>
      <c r="Q86" s="27" t="str">
        <f t="shared" si="6"/>
        <v/>
      </c>
    </row>
  </sheetData>
  <autoFilter ref="A5:M86" xr:uid="{00000000-0009-0000-0000-00000B000000}"/>
  <mergeCells count="5">
    <mergeCell ref="A1:M1"/>
    <mergeCell ref="A2:M2"/>
    <mergeCell ref="A3:M3"/>
    <mergeCell ref="R3:Z3"/>
    <mergeCell ref="B4:L4"/>
  </mergeCells>
  <conditionalFormatting sqref="R2:Z2">
    <cfRule type="containsText" dxfId="14" priority="1" operator="containsText" text="ERRO">
      <formula>NOT(ISERROR(SEARCH("ERRO",R2)))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16"/>
  <sheetViews>
    <sheetView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10.140625" style="125" bestFit="1" customWidth="1"/>
    <col min="2" max="2" width="43.85546875" style="20" bestFit="1" customWidth="1"/>
    <col min="3" max="6" width="5.5703125" style="125" bestFit="1" customWidth="1"/>
    <col min="7" max="7" width="7.7109375" style="125" bestFit="1" customWidth="1"/>
    <col min="8" max="8" width="6.7109375" style="125" bestFit="1" customWidth="1"/>
    <col min="9" max="9" width="5.5703125" style="125" bestFit="1" customWidth="1"/>
    <col min="10" max="10" width="7.7109375" style="125" bestFit="1" customWidth="1"/>
    <col min="11" max="11" width="8.42578125" style="125" customWidth="1"/>
    <col min="12" max="12" width="3" style="5" hidden="1" customWidth="1"/>
    <col min="13" max="13" width="3.7109375" style="5" hidden="1" customWidth="1"/>
    <col min="14" max="14" width="3.140625" style="5" customWidth="1"/>
    <col min="15" max="15" width="28.85546875" style="27" bestFit="1" customWidth="1"/>
    <col min="16" max="19" width="6.85546875" style="5" customWidth="1"/>
    <col min="20" max="20" width="7.5703125" style="5" bestFit="1" customWidth="1"/>
    <col min="21" max="22" width="6.85546875" style="5" customWidth="1"/>
    <col min="23" max="23" width="7.5703125" style="5" bestFit="1" customWidth="1"/>
    <col min="24" max="16384" width="9.140625" style="5"/>
  </cols>
  <sheetData>
    <row r="1" spans="1:24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N1" s="27"/>
      <c r="O1" s="5"/>
    </row>
    <row r="2" spans="1:24" ht="19.5" thickBot="1" x14ac:dyDescent="0.35">
      <c r="A2" s="193" t="s">
        <v>844</v>
      </c>
      <c r="B2" s="194"/>
      <c r="C2" s="194"/>
      <c r="D2" s="194"/>
      <c r="E2" s="194"/>
      <c r="F2" s="194"/>
      <c r="G2" s="194"/>
      <c r="H2" s="194"/>
      <c r="I2" s="194"/>
      <c r="J2" s="194"/>
      <c r="K2" s="195"/>
      <c r="L2" s="8"/>
      <c r="M2" s="9"/>
      <c r="N2" s="29"/>
      <c r="O2" s="26"/>
      <c r="P2" s="9" t="str">
        <f>IF(P5&lt;&gt;'Jogos 2'!AB5,"ERRO","")</f>
        <v/>
      </c>
      <c r="Q2" s="9" t="str">
        <f>IF(Q5&lt;&gt;'Jogos 2'!AC5,"ERRO","")</f>
        <v/>
      </c>
      <c r="R2" s="9" t="str">
        <f>IF(R5&lt;&gt;'Jogos 2'!AD5,"ERRO","")</f>
        <v/>
      </c>
      <c r="S2" s="9" t="str">
        <f>IF(S5&lt;&gt;'Jogos 2'!AE5,"ERRO","")</f>
        <v/>
      </c>
      <c r="T2" s="9" t="str">
        <f>IF(T5&lt;&gt;'Jogos 2'!AF5,"ERRO","")</f>
        <v/>
      </c>
      <c r="U2" s="9" t="str">
        <f>IF(U5&lt;&gt;'Jogos 2'!AG5,"ERRO","")</f>
        <v/>
      </c>
      <c r="V2" s="9" t="str">
        <f>IF(V5&lt;&gt;'Jogos 2'!AH5,"ERRO","")</f>
        <v/>
      </c>
      <c r="W2" s="9" t="str">
        <f>IF(W5&lt;&gt;'Jogos 2'!AI5,"ERRO","")</f>
        <v/>
      </c>
      <c r="X2" s="9" t="str">
        <f>IF(X5&lt;&gt;'Jogos 2'!AJ5,"ERRO","")</f>
        <v/>
      </c>
    </row>
    <row r="3" spans="1:24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7"/>
      <c r="K3" s="198"/>
      <c r="L3" s="7"/>
      <c r="M3" s="10"/>
      <c r="N3" s="30"/>
      <c r="O3" s="26"/>
      <c r="P3" s="177" t="s">
        <v>143</v>
      </c>
      <c r="Q3" s="178"/>
      <c r="R3" s="178"/>
      <c r="S3" s="178"/>
      <c r="T3" s="178"/>
      <c r="U3" s="178"/>
      <c r="V3" s="178"/>
      <c r="W3" s="178"/>
      <c r="X3" s="179"/>
    </row>
    <row r="4" spans="1:24" ht="15.75" x14ac:dyDescent="0.25">
      <c r="L4" s="1"/>
      <c r="O4" s="26"/>
      <c r="P4" s="87" t="s">
        <v>136</v>
      </c>
      <c r="Q4" s="107" t="s">
        <v>137</v>
      </c>
      <c r="R4" s="107" t="s">
        <v>138</v>
      </c>
      <c r="S4" s="107" t="s">
        <v>139</v>
      </c>
      <c r="T4" s="89" t="s">
        <v>140</v>
      </c>
      <c r="U4" s="107" t="s">
        <v>141</v>
      </c>
      <c r="V4" s="107" t="s">
        <v>142</v>
      </c>
      <c r="W4" s="89" t="s">
        <v>140</v>
      </c>
      <c r="X4" s="91" t="s">
        <v>373</v>
      </c>
    </row>
    <row r="5" spans="1:24" ht="16.5" thickBot="1" x14ac:dyDescent="0.3">
      <c r="A5" s="89" t="s">
        <v>135</v>
      </c>
      <c r="B5" s="89" t="s">
        <v>282</v>
      </c>
      <c r="C5" s="107" t="s">
        <v>136</v>
      </c>
      <c r="D5" s="89" t="s">
        <v>137</v>
      </c>
      <c r="E5" s="89" t="s">
        <v>138</v>
      </c>
      <c r="F5" s="89" t="s">
        <v>139</v>
      </c>
      <c r="G5" s="107" t="s">
        <v>140</v>
      </c>
      <c r="H5" s="89" t="s">
        <v>141</v>
      </c>
      <c r="I5" s="89" t="s">
        <v>142</v>
      </c>
      <c r="J5" s="107" t="s">
        <v>140</v>
      </c>
      <c r="K5" s="89" t="s">
        <v>373</v>
      </c>
      <c r="L5" s="1"/>
      <c r="P5" s="88">
        <f>SUM(C6:C16)</f>
        <v>157</v>
      </c>
      <c r="Q5" s="108">
        <f>SUM(D6:D16)</f>
        <v>85</v>
      </c>
      <c r="R5" s="108">
        <f>SUM(E6:E16)</f>
        <v>37</v>
      </c>
      <c r="S5" s="108">
        <f>SUM(F6:F16)</f>
        <v>34</v>
      </c>
      <c r="T5" s="90">
        <f>SUM(G6:G16)</f>
        <v>51</v>
      </c>
      <c r="U5" s="108">
        <f>SUM(H6:H16)</f>
        <v>236</v>
      </c>
      <c r="V5" s="108">
        <f>SUM(I6:I16)</f>
        <v>124</v>
      </c>
      <c r="W5" s="90">
        <f>SUM(J6:J16)</f>
        <v>112</v>
      </c>
      <c r="X5" s="92">
        <f>((((Q5*3)+(R5*1))*100)/(P5*3))/100</f>
        <v>0.61995753715498936</v>
      </c>
    </row>
    <row r="6" spans="1:24" x14ac:dyDescent="0.25">
      <c r="A6" s="82" t="s">
        <v>261</v>
      </c>
      <c r="B6" s="84" t="s">
        <v>370</v>
      </c>
      <c r="C6" s="3">
        <v>4</v>
      </c>
      <c r="D6" s="82">
        <v>2</v>
      </c>
      <c r="E6" s="82">
        <v>0</v>
      </c>
      <c r="F6" s="82">
        <v>1</v>
      </c>
      <c r="G6" s="3">
        <v>1</v>
      </c>
      <c r="H6" s="82">
        <v>7</v>
      </c>
      <c r="I6" s="82">
        <v>1</v>
      </c>
      <c r="J6" s="3">
        <v>6</v>
      </c>
      <c r="K6" s="93">
        <f t="shared" ref="K6:K16" si="0">IF(C6="","",((((D6*3)+(E6*1))*100)/(C6*3))/100)</f>
        <v>0.5</v>
      </c>
      <c r="L6" s="1">
        <f t="shared" ref="L6:L16" si="1">SUM(D6:F6)</f>
        <v>3</v>
      </c>
      <c r="M6" s="5">
        <f t="shared" ref="M6:M16" si="2">C6-L6</f>
        <v>1</v>
      </c>
      <c r="N6" s="5">
        <f t="shared" ref="N6:N16" si="3">IF(M6=0,"",M6)</f>
        <v>1</v>
      </c>
      <c r="O6" s="27" t="str">
        <f>IF(N6="","","resultado(s) não encontrado(s)")</f>
        <v>resultado(s) não encontrado(s)</v>
      </c>
    </row>
    <row r="7" spans="1:24" x14ac:dyDescent="0.25">
      <c r="A7" s="82" t="s">
        <v>262</v>
      </c>
      <c r="B7" s="84" t="s">
        <v>30</v>
      </c>
      <c r="C7" s="3">
        <v>7</v>
      </c>
      <c r="D7" s="82">
        <v>3</v>
      </c>
      <c r="E7" s="82">
        <v>2</v>
      </c>
      <c r="F7" s="82">
        <v>2</v>
      </c>
      <c r="G7" s="3">
        <v>1</v>
      </c>
      <c r="H7" s="82">
        <v>14</v>
      </c>
      <c r="I7" s="82">
        <v>12</v>
      </c>
      <c r="J7" s="3">
        <v>2</v>
      </c>
      <c r="K7" s="93">
        <f t="shared" si="0"/>
        <v>0.52380952380952384</v>
      </c>
      <c r="L7" s="1">
        <f t="shared" si="1"/>
        <v>7</v>
      </c>
      <c r="M7" s="5">
        <f t="shared" si="2"/>
        <v>0</v>
      </c>
      <c r="N7" s="5" t="str">
        <f t="shared" si="3"/>
        <v/>
      </c>
      <c r="O7" s="27" t="str">
        <f t="shared" ref="O7:O16" si="4">IF(N7="","","resultado(s) não encontrado(s)")</f>
        <v/>
      </c>
    </row>
    <row r="8" spans="1:24" x14ac:dyDescent="0.25">
      <c r="A8" s="82" t="s">
        <v>262</v>
      </c>
      <c r="B8" s="84" t="s">
        <v>19</v>
      </c>
      <c r="C8" s="3">
        <v>14</v>
      </c>
      <c r="D8" s="82">
        <v>8</v>
      </c>
      <c r="E8" s="82">
        <v>4</v>
      </c>
      <c r="F8" s="82">
        <v>2</v>
      </c>
      <c r="G8" s="3">
        <v>6</v>
      </c>
      <c r="H8" s="82">
        <v>21</v>
      </c>
      <c r="I8" s="82">
        <v>5</v>
      </c>
      <c r="J8" s="3">
        <v>16</v>
      </c>
      <c r="K8" s="93">
        <f t="shared" si="0"/>
        <v>0.66666666666666674</v>
      </c>
      <c r="L8" s="1">
        <f t="shared" si="1"/>
        <v>14</v>
      </c>
      <c r="M8" s="5">
        <f t="shared" si="2"/>
        <v>0</v>
      </c>
      <c r="N8" s="5" t="str">
        <f t="shared" si="3"/>
        <v/>
      </c>
      <c r="O8" s="27" t="str">
        <f t="shared" si="4"/>
        <v/>
      </c>
    </row>
    <row r="9" spans="1:24" x14ac:dyDescent="0.25">
      <c r="A9" s="82" t="s">
        <v>262</v>
      </c>
      <c r="B9" s="84" t="s">
        <v>39</v>
      </c>
      <c r="C9" s="3">
        <v>48</v>
      </c>
      <c r="D9" s="82">
        <v>30</v>
      </c>
      <c r="E9" s="82">
        <v>6</v>
      </c>
      <c r="F9" s="82">
        <v>12</v>
      </c>
      <c r="G9" s="3">
        <v>18</v>
      </c>
      <c r="H9" s="82">
        <v>73</v>
      </c>
      <c r="I9" s="82">
        <v>38</v>
      </c>
      <c r="J9" s="3">
        <v>35</v>
      </c>
      <c r="K9" s="93">
        <f t="shared" si="0"/>
        <v>0.66666666666666674</v>
      </c>
      <c r="L9" s="1">
        <f t="shared" si="1"/>
        <v>48</v>
      </c>
      <c r="M9" s="5">
        <f t="shared" si="2"/>
        <v>0</v>
      </c>
      <c r="N9" s="5" t="str">
        <f t="shared" si="3"/>
        <v/>
      </c>
      <c r="O9" s="27" t="str">
        <f t="shared" si="4"/>
        <v/>
      </c>
    </row>
    <row r="10" spans="1:24" x14ac:dyDescent="0.25">
      <c r="A10" s="82" t="s">
        <v>262</v>
      </c>
      <c r="B10" s="84" t="s">
        <v>24</v>
      </c>
      <c r="C10" s="3">
        <v>2</v>
      </c>
      <c r="D10" s="82">
        <v>1</v>
      </c>
      <c r="E10" s="82">
        <v>1</v>
      </c>
      <c r="F10" s="82">
        <v>0</v>
      </c>
      <c r="G10" s="3">
        <v>1</v>
      </c>
      <c r="H10" s="82">
        <v>4</v>
      </c>
      <c r="I10" s="82">
        <v>2</v>
      </c>
      <c r="J10" s="3">
        <v>2</v>
      </c>
      <c r="K10" s="93">
        <f t="shared" si="0"/>
        <v>0.66666666666666674</v>
      </c>
      <c r="L10" s="1">
        <f t="shared" si="1"/>
        <v>2</v>
      </c>
      <c r="M10" s="5">
        <f t="shared" si="2"/>
        <v>0</v>
      </c>
      <c r="N10" s="5" t="str">
        <f t="shared" si="3"/>
        <v/>
      </c>
      <c r="O10" s="27" t="str">
        <f t="shared" si="4"/>
        <v/>
      </c>
    </row>
    <row r="11" spans="1:24" x14ac:dyDescent="0.25">
      <c r="A11" s="82" t="s">
        <v>262</v>
      </c>
      <c r="B11" s="84" t="s">
        <v>167</v>
      </c>
      <c r="C11" s="3">
        <v>6</v>
      </c>
      <c r="D11" s="82">
        <v>2</v>
      </c>
      <c r="E11" s="82">
        <v>1</v>
      </c>
      <c r="F11" s="82">
        <v>3</v>
      </c>
      <c r="G11" s="3">
        <v>-1</v>
      </c>
      <c r="H11" s="82">
        <v>10</v>
      </c>
      <c r="I11" s="82">
        <v>6</v>
      </c>
      <c r="J11" s="3">
        <v>4</v>
      </c>
      <c r="K11" s="93">
        <f t="shared" si="0"/>
        <v>0.38888888888888884</v>
      </c>
      <c r="L11" s="1">
        <f t="shared" si="1"/>
        <v>6</v>
      </c>
      <c r="M11" s="5">
        <f t="shared" si="2"/>
        <v>0</v>
      </c>
      <c r="N11" s="5" t="str">
        <f t="shared" si="3"/>
        <v/>
      </c>
      <c r="O11" s="27" t="str">
        <f t="shared" si="4"/>
        <v/>
      </c>
    </row>
    <row r="12" spans="1:24" x14ac:dyDescent="0.25">
      <c r="A12" s="82" t="s">
        <v>263</v>
      </c>
      <c r="B12" s="84" t="s">
        <v>30</v>
      </c>
      <c r="C12" s="3">
        <v>2</v>
      </c>
      <c r="D12" s="82">
        <v>0</v>
      </c>
      <c r="E12" s="82">
        <v>1</v>
      </c>
      <c r="F12" s="82">
        <v>1</v>
      </c>
      <c r="G12" s="3">
        <v>-1</v>
      </c>
      <c r="H12" s="82">
        <v>2</v>
      </c>
      <c r="I12" s="82">
        <v>3</v>
      </c>
      <c r="J12" s="3">
        <v>-1</v>
      </c>
      <c r="K12" s="93">
        <f t="shared" si="0"/>
        <v>0.16666666666666669</v>
      </c>
      <c r="L12" s="1">
        <f t="shared" si="1"/>
        <v>2</v>
      </c>
      <c r="M12" s="5">
        <f t="shared" si="2"/>
        <v>0</v>
      </c>
      <c r="N12" s="5" t="str">
        <f t="shared" si="3"/>
        <v/>
      </c>
      <c r="O12" s="27" t="str">
        <f t="shared" si="4"/>
        <v/>
      </c>
    </row>
    <row r="13" spans="1:24" x14ac:dyDescent="0.25">
      <c r="A13" s="82" t="s">
        <v>263</v>
      </c>
      <c r="B13" s="84" t="s">
        <v>19</v>
      </c>
      <c r="C13" s="3">
        <v>38</v>
      </c>
      <c r="D13" s="82">
        <v>15</v>
      </c>
      <c r="E13" s="82">
        <v>12</v>
      </c>
      <c r="F13" s="82">
        <v>11</v>
      </c>
      <c r="G13" s="3">
        <v>4</v>
      </c>
      <c r="H13" s="82">
        <v>51</v>
      </c>
      <c r="I13" s="82">
        <v>39</v>
      </c>
      <c r="J13" s="3">
        <v>12</v>
      </c>
      <c r="K13" s="93">
        <f t="shared" si="0"/>
        <v>0.5</v>
      </c>
      <c r="L13" s="1">
        <f t="shared" si="1"/>
        <v>38</v>
      </c>
      <c r="M13" s="5">
        <f t="shared" si="2"/>
        <v>0</v>
      </c>
      <c r="N13" s="5" t="str">
        <f t="shared" si="3"/>
        <v/>
      </c>
      <c r="O13" s="27" t="str">
        <f t="shared" si="4"/>
        <v/>
      </c>
    </row>
    <row r="14" spans="1:24" x14ac:dyDescent="0.25">
      <c r="A14" s="82" t="s">
        <v>263</v>
      </c>
      <c r="B14" s="84" t="s">
        <v>39</v>
      </c>
      <c r="C14" s="3">
        <v>20</v>
      </c>
      <c r="D14" s="82">
        <v>14</v>
      </c>
      <c r="E14" s="82">
        <v>4</v>
      </c>
      <c r="F14" s="82">
        <v>2</v>
      </c>
      <c r="G14" s="3">
        <v>12</v>
      </c>
      <c r="H14" s="82">
        <v>30</v>
      </c>
      <c r="I14" s="82">
        <v>14</v>
      </c>
      <c r="J14" s="3">
        <v>16</v>
      </c>
      <c r="K14" s="93">
        <f t="shared" si="0"/>
        <v>0.76666666666666672</v>
      </c>
      <c r="L14" s="1">
        <f t="shared" si="1"/>
        <v>20</v>
      </c>
      <c r="M14" s="5">
        <f t="shared" si="2"/>
        <v>0</v>
      </c>
      <c r="N14" s="5" t="str">
        <f t="shared" si="3"/>
        <v/>
      </c>
      <c r="O14" s="27" t="str">
        <f t="shared" si="4"/>
        <v/>
      </c>
    </row>
    <row r="15" spans="1:24" x14ac:dyDescent="0.25">
      <c r="A15" s="82" t="s">
        <v>263</v>
      </c>
      <c r="B15" s="84" t="s">
        <v>167</v>
      </c>
      <c r="C15" s="3">
        <v>14</v>
      </c>
      <c r="D15" s="82">
        <v>8</v>
      </c>
      <c r="E15" s="82">
        <v>6</v>
      </c>
      <c r="F15" s="82">
        <v>0</v>
      </c>
      <c r="G15" s="3">
        <v>8</v>
      </c>
      <c r="H15" s="82">
        <v>22</v>
      </c>
      <c r="I15" s="82">
        <v>4</v>
      </c>
      <c r="J15" s="3">
        <v>18</v>
      </c>
      <c r="K15" s="93">
        <f t="shared" si="0"/>
        <v>0.7142857142857143</v>
      </c>
      <c r="L15" s="1">
        <f t="shared" si="1"/>
        <v>14</v>
      </c>
      <c r="M15" s="5">
        <f t="shared" si="2"/>
        <v>0</v>
      </c>
      <c r="N15" s="5" t="str">
        <f t="shared" si="3"/>
        <v/>
      </c>
      <c r="O15" s="27" t="str">
        <f t="shared" si="4"/>
        <v/>
      </c>
    </row>
    <row r="16" spans="1:24" x14ac:dyDescent="0.25">
      <c r="A16" s="82" t="s">
        <v>263</v>
      </c>
      <c r="B16" s="84" t="s">
        <v>27</v>
      </c>
      <c r="C16" s="3">
        <v>2</v>
      </c>
      <c r="D16" s="82">
        <v>2</v>
      </c>
      <c r="E16" s="82">
        <v>0</v>
      </c>
      <c r="F16" s="82">
        <v>0</v>
      </c>
      <c r="G16" s="3">
        <v>2</v>
      </c>
      <c r="H16" s="82">
        <v>2</v>
      </c>
      <c r="I16" s="82">
        <v>0</v>
      </c>
      <c r="J16" s="3">
        <v>2</v>
      </c>
      <c r="K16" s="93">
        <f t="shared" si="0"/>
        <v>1</v>
      </c>
      <c r="L16" s="1">
        <f t="shared" si="1"/>
        <v>2</v>
      </c>
      <c r="M16" s="5">
        <f t="shared" si="2"/>
        <v>0</v>
      </c>
      <c r="N16" s="5" t="str">
        <f t="shared" si="3"/>
        <v/>
      </c>
      <c r="O16" s="27" t="str">
        <f t="shared" si="4"/>
        <v/>
      </c>
    </row>
  </sheetData>
  <autoFilter ref="A5:K5" xr:uid="{00000000-0009-0000-0000-00000C000000}"/>
  <mergeCells count="4">
    <mergeCell ref="A1:K1"/>
    <mergeCell ref="A2:K2"/>
    <mergeCell ref="A3:K3"/>
    <mergeCell ref="P3:X3"/>
  </mergeCells>
  <conditionalFormatting sqref="P2:X2">
    <cfRule type="containsText" dxfId="13" priority="1" operator="containsText" text="ERRO">
      <formula>NOT(ISERROR(SEARCH("ERRO",P2)))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66"/>
  <sheetViews>
    <sheetView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10.140625" style="125" bestFit="1" customWidth="1"/>
    <col min="2" max="2" width="64.85546875" style="20" bestFit="1" customWidth="1"/>
    <col min="3" max="3" width="34.85546875" style="20" bestFit="1" customWidth="1"/>
    <col min="4" max="7" width="5.5703125" style="125" bestFit="1" customWidth="1"/>
    <col min="8" max="8" width="7.7109375" style="125" bestFit="1" customWidth="1"/>
    <col min="9" max="9" width="6.7109375" style="125" bestFit="1" customWidth="1"/>
    <col min="10" max="10" width="5.5703125" style="125" bestFit="1" customWidth="1"/>
    <col min="11" max="11" width="7.7109375" style="125" bestFit="1" customWidth="1"/>
    <col min="12" max="12" width="8.42578125" style="125" customWidth="1"/>
    <col min="13" max="13" width="3" style="1" hidden="1" customWidth="1"/>
    <col min="14" max="14" width="2" style="1" hidden="1" customWidth="1"/>
    <col min="15" max="15" width="3.140625" style="5" customWidth="1"/>
    <col min="16" max="16" width="27.42578125" style="5" bestFit="1" customWidth="1"/>
    <col min="17" max="20" width="6.85546875" style="5" customWidth="1"/>
    <col min="21" max="21" width="7.5703125" style="5" bestFit="1" customWidth="1"/>
    <col min="22" max="23" width="6.85546875" style="5" customWidth="1"/>
    <col min="24" max="24" width="7.5703125" style="5" bestFit="1" customWidth="1"/>
    <col min="25" max="16384" width="9.140625" style="5"/>
  </cols>
  <sheetData>
    <row r="1" spans="1:25" ht="46.5" customHeight="1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"/>
      <c r="M1" s="5"/>
      <c r="N1" s="5"/>
      <c r="O1" s="27"/>
    </row>
    <row r="2" spans="1:25" ht="19.5" thickBot="1" x14ac:dyDescent="0.35">
      <c r="A2" s="193" t="s">
        <v>845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5"/>
      <c r="M2" s="8"/>
      <c r="N2" s="8"/>
      <c r="O2" s="29"/>
      <c r="P2" s="11"/>
      <c r="Q2" s="9" t="str">
        <f>IF(Q5&lt;&gt;'Jogos 2'!AB5,"ERRO","")</f>
        <v/>
      </c>
      <c r="R2" s="9" t="str">
        <f>IF(R5&lt;&gt;'Jogos 2'!AC5,"ERRO","")</f>
        <v/>
      </c>
      <c r="S2" s="9" t="str">
        <f>IF(S5&lt;&gt;'Jogos 2'!AD5,"ERRO","")</f>
        <v/>
      </c>
      <c r="T2" s="9" t="str">
        <f>IF(T5&lt;&gt;'Jogos 2'!AE5,"ERRO","")</f>
        <v/>
      </c>
      <c r="U2" s="9" t="str">
        <f>IF(U5&lt;&gt;'Jogos 2'!AF5,"ERRO","")</f>
        <v/>
      </c>
      <c r="V2" s="9" t="str">
        <f>IF(V5&lt;&gt;'Jogos 2'!AG5,"ERRO","")</f>
        <v/>
      </c>
      <c r="W2" s="9" t="str">
        <f>IF(W5&lt;&gt;'Jogos 2'!AH5,"ERRO","")</f>
        <v/>
      </c>
      <c r="X2" s="9" t="str">
        <f>IF(X5&lt;&gt;'Jogos 2'!AI5,"ERRO","")</f>
        <v/>
      </c>
      <c r="Y2" s="9" t="str">
        <f>IF(Y5&lt;&gt;'Jogos 2'!AJ5,"ERRO","")</f>
        <v/>
      </c>
    </row>
    <row r="3" spans="1:25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8"/>
      <c r="M3" s="7"/>
      <c r="N3" s="7"/>
      <c r="O3" s="30"/>
      <c r="P3" s="11"/>
      <c r="Q3" s="177" t="s">
        <v>143</v>
      </c>
      <c r="R3" s="178"/>
      <c r="S3" s="178"/>
      <c r="T3" s="178"/>
      <c r="U3" s="178"/>
      <c r="V3" s="178"/>
      <c r="W3" s="178"/>
      <c r="X3" s="178"/>
      <c r="Y3" s="179"/>
    </row>
    <row r="4" spans="1:25" ht="15.75" x14ac:dyDescent="0.25">
      <c r="P4" s="11"/>
      <c r="Q4" s="87" t="s">
        <v>136</v>
      </c>
      <c r="R4" s="107" t="s">
        <v>137</v>
      </c>
      <c r="S4" s="107" t="s">
        <v>138</v>
      </c>
      <c r="T4" s="107" t="s">
        <v>139</v>
      </c>
      <c r="U4" s="89" t="s">
        <v>140</v>
      </c>
      <c r="V4" s="107" t="s">
        <v>141</v>
      </c>
      <c r="W4" s="107" t="s">
        <v>142</v>
      </c>
      <c r="X4" s="89" t="s">
        <v>140</v>
      </c>
      <c r="Y4" s="91" t="s">
        <v>373</v>
      </c>
    </row>
    <row r="5" spans="1:25" ht="16.5" thickBot="1" x14ac:dyDescent="0.3">
      <c r="A5" s="89" t="s">
        <v>135</v>
      </c>
      <c r="B5" s="89" t="s">
        <v>305</v>
      </c>
      <c r="C5" s="89" t="s">
        <v>683</v>
      </c>
      <c r="D5" s="107" t="s">
        <v>136</v>
      </c>
      <c r="E5" s="89" t="s">
        <v>137</v>
      </c>
      <c r="F5" s="89" t="s">
        <v>138</v>
      </c>
      <c r="G5" s="89" t="s">
        <v>139</v>
      </c>
      <c r="H5" s="107" t="s">
        <v>140</v>
      </c>
      <c r="I5" s="89" t="s">
        <v>141</v>
      </c>
      <c r="J5" s="89" t="s">
        <v>142</v>
      </c>
      <c r="K5" s="107" t="s">
        <v>140</v>
      </c>
      <c r="L5" s="89" t="s">
        <v>373</v>
      </c>
      <c r="Q5" s="88">
        <f>SUM(D6:D66)</f>
        <v>157</v>
      </c>
      <c r="R5" s="108">
        <f>SUM(E6:E66)</f>
        <v>85</v>
      </c>
      <c r="S5" s="108">
        <f>SUM(F6:F66)</f>
        <v>37</v>
      </c>
      <c r="T5" s="108">
        <f>SUM(G6:G66)</f>
        <v>34</v>
      </c>
      <c r="U5" s="90">
        <f>SUM(H6:H66)</f>
        <v>51</v>
      </c>
      <c r="V5" s="108">
        <f>SUM(I6:I66)</f>
        <v>236</v>
      </c>
      <c r="W5" s="108">
        <f>SUM(J6:J66)</f>
        <v>124</v>
      </c>
      <c r="X5" s="90">
        <f>SUM(K6:K66)</f>
        <v>112</v>
      </c>
      <c r="Y5" s="92">
        <f>((((R5*3)+(S5*1))*100)/(Q5*3))/100</f>
        <v>0.61995753715498936</v>
      </c>
    </row>
    <row r="6" spans="1:25" x14ac:dyDescent="0.25">
      <c r="A6" s="82" t="s">
        <v>261</v>
      </c>
      <c r="B6" s="84" t="s">
        <v>585</v>
      </c>
      <c r="C6" s="84" t="s">
        <v>680</v>
      </c>
      <c r="D6" s="3">
        <v>2</v>
      </c>
      <c r="E6" s="82">
        <v>2</v>
      </c>
      <c r="F6" s="82">
        <v>0</v>
      </c>
      <c r="G6" s="82">
        <v>0</v>
      </c>
      <c r="H6" s="3">
        <v>2</v>
      </c>
      <c r="I6" s="82">
        <v>7</v>
      </c>
      <c r="J6" s="82">
        <v>0</v>
      </c>
      <c r="K6" s="3">
        <v>7</v>
      </c>
      <c r="L6" s="93">
        <f>IF(D6="","",((((E6*3)+(F6*1))*100)/(D6*3))/100)</f>
        <v>1</v>
      </c>
      <c r="M6" s="1">
        <f>SUM(E6:G6)</f>
        <v>2</v>
      </c>
      <c r="N6" s="1">
        <f>D6-M6</f>
        <v>0</v>
      </c>
      <c r="O6" s="5" t="str">
        <f t="shared" ref="O6:O66" si="0">IF(N6=0,"",N6)</f>
        <v/>
      </c>
      <c r="P6" s="5" t="str">
        <f>IF(O6="","","resultado(s) não encontrados")</f>
        <v/>
      </c>
      <c r="Q6" s="125"/>
      <c r="R6" s="125"/>
      <c r="S6" s="125"/>
      <c r="T6" s="125"/>
      <c r="U6" s="125"/>
      <c r="V6" s="125"/>
      <c r="W6" s="125"/>
      <c r="X6" s="125"/>
    </row>
    <row r="7" spans="1:25" x14ac:dyDescent="0.25">
      <c r="A7" s="82" t="s">
        <v>261</v>
      </c>
      <c r="B7" s="84" t="s">
        <v>309</v>
      </c>
      <c r="C7" s="84" t="s">
        <v>680</v>
      </c>
      <c r="D7" s="3">
        <v>1</v>
      </c>
      <c r="E7" s="82">
        <v>0</v>
      </c>
      <c r="F7" s="82">
        <v>0</v>
      </c>
      <c r="G7" s="82">
        <v>0</v>
      </c>
      <c r="H7" s="3">
        <v>0</v>
      </c>
      <c r="I7" s="82">
        <v>0</v>
      </c>
      <c r="J7" s="82">
        <v>0</v>
      </c>
      <c r="K7" s="3">
        <v>0</v>
      </c>
      <c r="L7" s="93">
        <f t="shared" ref="L7:L66" si="1">IF(D7="","",((((E7*3)+(F7*1))*100)/(D7*3))/100)</f>
        <v>0</v>
      </c>
      <c r="M7" s="1">
        <f t="shared" ref="M7:M66" si="2">SUM(E7:G7)</f>
        <v>0</v>
      </c>
      <c r="N7" s="1">
        <f t="shared" ref="N7:N66" si="3">D7-M7</f>
        <v>1</v>
      </c>
      <c r="O7" s="5">
        <f t="shared" si="0"/>
        <v>1</v>
      </c>
      <c r="P7" s="5" t="str">
        <f t="shared" ref="P7:P66" si="4">IF(O7="","","resultado(s) não encontrados")</f>
        <v>resultado(s) não encontrados</v>
      </c>
    </row>
    <row r="8" spans="1:25" x14ac:dyDescent="0.25">
      <c r="A8" s="82" t="s">
        <v>261</v>
      </c>
      <c r="B8" s="84" t="s">
        <v>306</v>
      </c>
      <c r="C8" s="84" t="s">
        <v>680</v>
      </c>
      <c r="D8" s="3">
        <v>1</v>
      </c>
      <c r="E8" s="82">
        <v>0</v>
      </c>
      <c r="F8" s="82">
        <v>0</v>
      </c>
      <c r="G8" s="82">
        <v>1</v>
      </c>
      <c r="H8" s="3">
        <v>-1</v>
      </c>
      <c r="I8" s="82">
        <v>0</v>
      </c>
      <c r="J8" s="82">
        <v>1</v>
      </c>
      <c r="K8" s="3">
        <v>-1</v>
      </c>
      <c r="L8" s="93">
        <f t="shared" si="1"/>
        <v>0</v>
      </c>
      <c r="M8" s="1">
        <f t="shared" si="2"/>
        <v>1</v>
      </c>
      <c r="N8" s="1">
        <f t="shared" si="3"/>
        <v>0</v>
      </c>
      <c r="O8" s="5" t="str">
        <f t="shared" si="0"/>
        <v/>
      </c>
      <c r="P8" s="5" t="str">
        <f t="shared" si="4"/>
        <v/>
      </c>
    </row>
    <row r="9" spans="1:25" x14ac:dyDescent="0.25">
      <c r="A9" s="82" t="s">
        <v>262</v>
      </c>
      <c r="B9" s="84" t="s">
        <v>343</v>
      </c>
      <c r="C9" s="84" t="s">
        <v>716</v>
      </c>
      <c r="D9" s="3">
        <v>1</v>
      </c>
      <c r="E9" s="82">
        <v>0</v>
      </c>
      <c r="F9" s="82">
        <v>1</v>
      </c>
      <c r="G9" s="82">
        <v>0</v>
      </c>
      <c r="H9" s="3">
        <v>0</v>
      </c>
      <c r="I9" s="82">
        <v>2</v>
      </c>
      <c r="J9" s="82">
        <v>2</v>
      </c>
      <c r="K9" s="3">
        <v>0</v>
      </c>
      <c r="L9" s="93">
        <f t="shared" si="1"/>
        <v>0.33333333333333337</v>
      </c>
      <c r="M9" s="1">
        <f t="shared" si="2"/>
        <v>1</v>
      </c>
      <c r="N9" s="1">
        <f t="shared" si="3"/>
        <v>0</v>
      </c>
      <c r="O9" s="5" t="str">
        <f t="shared" si="0"/>
        <v/>
      </c>
      <c r="P9" s="5" t="str">
        <f t="shared" si="4"/>
        <v/>
      </c>
    </row>
    <row r="10" spans="1:25" x14ac:dyDescent="0.25">
      <c r="A10" s="82" t="s">
        <v>262</v>
      </c>
      <c r="B10" s="84" t="s">
        <v>317</v>
      </c>
      <c r="C10" s="84" t="s">
        <v>701</v>
      </c>
      <c r="D10" s="3">
        <v>1</v>
      </c>
      <c r="E10" s="82">
        <v>0</v>
      </c>
      <c r="F10" s="82">
        <v>0</v>
      </c>
      <c r="G10" s="82">
        <v>1</v>
      </c>
      <c r="H10" s="3">
        <v>-1</v>
      </c>
      <c r="I10" s="82">
        <v>0</v>
      </c>
      <c r="J10" s="82">
        <v>1</v>
      </c>
      <c r="K10" s="3">
        <v>-1</v>
      </c>
      <c r="L10" s="93">
        <f t="shared" si="1"/>
        <v>0</v>
      </c>
      <c r="M10" s="1">
        <f t="shared" si="2"/>
        <v>1</v>
      </c>
      <c r="N10" s="1">
        <f t="shared" si="3"/>
        <v>0</v>
      </c>
      <c r="O10" s="5" t="str">
        <f t="shared" si="0"/>
        <v/>
      </c>
      <c r="P10" s="5" t="str">
        <f t="shared" si="4"/>
        <v/>
      </c>
    </row>
    <row r="11" spans="1:25" x14ac:dyDescent="0.25">
      <c r="A11" s="82" t="s">
        <v>262</v>
      </c>
      <c r="B11" s="84" t="s">
        <v>328</v>
      </c>
      <c r="C11" s="84" t="s">
        <v>693</v>
      </c>
      <c r="D11" s="3">
        <v>1</v>
      </c>
      <c r="E11" s="82">
        <v>1</v>
      </c>
      <c r="F11" s="82">
        <v>0</v>
      </c>
      <c r="G11" s="82">
        <v>0</v>
      </c>
      <c r="H11" s="3">
        <v>1</v>
      </c>
      <c r="I11" s="82">
        <v>3</v>
      </c>
      <c r="J11" s="82">
        <v>2</v>
      </c>
      <c r="K11" s="3">
        <v>1</v>
      </c>
      <c r="L11" s="93">
        <f t="shared" si="1"/>
        <v>1</v>
      </c>
      <c r="M11" s="1">
        <f t="shared" si="2"/>
        <v>1</v>
      </c>
      <c r="N11" s="1">
        <f t="shared" si="3"/>
        <v>0</v>
      </c>
      <c r="O11" s="5" t="str">
        <f t="shared" si="0"/>
        <v/>
      </c>
      <c r="P11" s="5" t="str">
        <f t="shared" si="4"/>
        <v/>
      </c>
    </row>
    <row r="12" spans="1:25" x14ac:dyDescent="0.25">
      <c r="A12" s="82" t="s">
        <v>262</v>
      </c>
      <c r="B12" s="84" t="s">
        <v>357</v>
      </c>
      <c r="C12" s="84" t="s">
        <v>702</v>
      </c>
      <c r="D12" s="3">
        <v>1</v>
      </c>
      <c r="E12" s="82">
        <v>0</v>
      </c>
      <c r="F12" s="82">
        <v>0</v>
      </c>
      <c r="G12" s="82">
        <v>1</v>
      </c>
      <c r="H12" s="3">
        <v>-1</v>
      </c>
      <c r="I12" s="82">
        <v>0</v>
      </c>
      <c r="J12" s="82">
        <v>1</v>
      </c>
      <c r="K12" s="3">
        <v>-1</v>
      </c>
      <c r="L12" s="93">
        <f t="shared" si="1"/>
        <v>0</v>
      </c>
      <c r="M12" s="1">
        <f t="shared" si="2"/>
        <v>1</v>
      </c>
      <c r="N12" s="1">
        <f t="shared" si="3"/>
        <v>0</v>
      </c>
      <c r="O12" s="5" t="str">
        <f t="shared" si="0"/>
        <v/>
      </c>
      <c r="P12" s="5" t="str">
        <f t="shared" si="4"/>
        <v/>
      </c>
    </row>
    <row r="13" spans="1:25" x14ac:dyDescent="0.25">
      <c r="A13" s="82" t="s">
        <v>262</v>
      </c>
      <c r="B13" s="84" t="s">
        <v>316</v>
      </c>
      <c r="C13" s="84" t="s">
        <v>699</v>
      </c>
      <c r="D13" s="3">
        <v>1</v>
      </c>
      <c r="E13" s="82">
        <v>1</v>
      </c>
      <c r="F13" s="82">
        <v>0</v>
      </c>
      <c r="G13" s="82">
        <v>0</v>
      </c>
      <c r="H13" s="3">
        <v>1</v>
      </c>
      <c r="I13" s="82">
        <v>2</v>
      </c>
      <c r="J13" s="82">
        <v>0</v>
      </c>
      <c r="K13" s="3">
        <v>2</v>
      </c>
      <c r="L13" s="93">
        <f t="shared" si="1"/>
        <v>1</v>
      </c>
      <c r="M13" s="1">
        <f t="shared" si="2"/>
        <v>1</v>
      </c>
      <c r="N13" s="1">
        <f t="shared" si="3"/>
        <v>0</v>
      </c>
      <c r="O13" s="5" t="str">
        <f t="shared" si="0"/>
        <v/>
      </c>
      <c r="P13" s="5" t="str">
        <f t="shared" si="4"/>
        <v/>
      </c>
    </row>
    <row r="14" spans="1:25" x14ac:dyDescent="0.25">
      <c r="A14" s="82" t="s">
        <v>262</v>
      </c>
      <c r="B14" s="84" t="s">
        <v>322</v>
      </c>
      <c r="C14" s="84" t="s">
        <v>687</v>
      </c>
      <c r="D14" s="3">
        <v>1</v>
      </c>
      <c r="E14" s="82">
        <v>0</v>
      </c>
      <c r="F14" s="82">
        <v>0</v>
      </c>
      <c r="G14" s="82">
        <v>1</v>
      </c>
      <c r="H14" s="3">
        <v>-1</v>
      </c>
      <c r="I14" s="82">
        <v>1</v>
      </c>
      <c r="J14" s="82">
        <v>2</v>
      </c>
      <c r="K14" s="3">
        <v>-1</v>
      </c>
      <c r="L14" s="93">
        <f t="shared" si="1"/>
        <v>0</v>
      </c>
      <c r="M14" s="1">
        <f t="shared" si="2"/>
        <v>1</v>
      </c>
      <c r="N14" s="1">
        <f t="shared" si="3"/>
        <v>0</v>
      </c>
      <c r="O14" s="5" t="str">
        <f t="shared" si="0"/>
        <v/>
      </c>
      <c r="P14" s="5" t="str">
        <f t="shared" si="4"/>
        <v/>
      </c>
    </row>
    <row r="15" spans="1:25" x14ac:dyDescent="0.25">
      <c r="A15" s="82" t="s">
        <v>262</v>
      </c>
      <c r="B15" s="84" t="s">
        <v>362</v>
      </c>
      <c r="C15" s="84" t="s">
        <v>717</v>
      </c>
      <c r="D15" s="3">
        <v>1</v>
      </c>
      <c r="E15" s="82">
        <v>0</v>
      </c>
      <c r="F15" s="82">
        <v>0</v>
      </c>
      <c r="G15" s="82">
        <v>1</v>
      </c>
      <c r="H15" s="3">
        <v>-1</v>
      </c>
      <c r="I15" s="82">
        <v>0</v>
      </c>
      <c r="J15" s="82">
        <v>1</v>
      </c>
      <c r="K15" s="3">
        <v>-1</v>
      </c>
      <c r="L15" s="93">
        <f t="shared" si="1"/>
        <v>0</v>
      </c>
      <c r="M15" s="1">
        <f t="shared" si="2"/>
        <v>1</v>
      </c>
      <c r="N15" s="1">
        <f t="shared" si="3"/>
        <v>0</v>
      </c>
      <c r="O15" s="5" t="str">
        <f t="shared" si="0"/>
        <v/>
      </c>
      <c r="P15" s="5" t="str">
        <f t="shared" si="4"/>
        <v/>
      </c>
    </row>
    <row r="16" spans="1:25" x14ac:dyDescent="0.25">
      <c r="A16" s="82" t="s">
        <v>262</v>
      </c>
      <c r="B16" s="84" t="s">
        <v>362</v>
      </c>
      <c r="C16" s="84" t="s">
        <v>718</v>
      </c>
      <c r="D16" s="3">
        <v>1</v>
      </c>
      <c r="E16" s="82">
        <v>0</v>
      </c>
      <c r="F16" s="82">
        <v>1</v>
      </c>
      <c r="G16" s="82">
        <v>0</v>
      </c>
      <c r="H16" s="3">
        <v>0</v>
      </c>
      <c r="I16" s="82">
        <v>0</v>
      </c>
      <c r="J16" s="82">
        <v>0</v>
      </c>
      <c r="K16" s="3">
        <v>0</v>
      </c>
      <c r="L16" s="93">
        <f t="shared" si="1"/>
        <v>0.33333333333333337</v>
      </c>
      <c r="M16" s="1">
        <f t="shared" si="2"/>
        <v>1</v>
      </c>
      <c r="N16" s="1">
        <f t="shared" si="3"/>
        <v>0</v>
      </c>
      <c r="O16" s="5" t="str">
        <f t="shared" si="0"/>
        <v/>
      </c>
      <c r="P16" s="5" t="str">
        <f t="shared" si="4"/>
        <v/>
      </c>
    </row>
    <row r="17" spans="1:16" x14ac:dyDescent="0.25">
      <c r="A17" s="82" t="s">
        <v>262</v>
      </c>
      <c r="B17" s="84" t="s">
        <v>333</v>
      </c>
      <c r="C17" s="84" t="s">
        <v>720</v>
      </c>
      <c r="D17" s="3">
        <v>1</v>
      </c>
      <c r="E17" s="82">
        <v>0</v>
      </c>
      <c r="F17" s="82">
        <v>0</v>
      </c>
      <c r="G17" s="82">
        <v>1</v>
      </c>
      <c r="H17" s="3">
        <v>-1</v>
      </c>
      <c r="I17" s="82">
        <v>1</v>
      </c>
      <c r="J17" s="82">
        <v>2</v>
      </c>
      <c r="K17" s="3">
        <v>-1</v>
      </c>
      <c r="L17" s="93">
        <f t="shared" si="1"/>
        <v>0</v>
      </c>
      <c r="M17" s="1">
        <f t="shared" si="2"/>
        <v>1</v>
      </c>
      <c r="N17" s="1">
        <f t="shared" si="3"/>
        <v>0</v>
      </c>
      <c r="O17" s="5" t="str">
        <f t="shared" si="0"/>
        <v/>
      </c>
      <c r="P17" s="5" t="str">
        <f t="shared" si="4"/>
        <v/>
      </c>
    </row>
    <row r="18" spans="1:16" x14ac:dyDescent="0.25">
      <c r="A18" s="82" t="s">
        <v>262</v>
      </c>
      <c r="B18" s="84" t="s">
        <v>342</v>
      </c>
      <c r="C18" s="84" t="s">
        <v>681</v>
      </c>
      <c r="D18" s="3">
        <v>1</v>
      </c>
      <c r="E18" s="82">
        <v>0</v>
      </c>
      <c r="F18" s="82">
        <v>1</v>
      </c>
      <c r="G18" s="82">
        <v>0</v>
      </c>
      <c r="H18" s="3">
        <v>0</v>
      </c>
      <c r="I18" s="82">
        <v>0</v>
      </c>
      <c r="J18" s="82">
        <v>0</v>
      </c>
      <c r="K18" s="3">
        <v>0</v>
      </c>
      <c r="L18" s="93">
        <f t="shared" si="1"/>
        <v>0.33333333333333337</v>
      </c>
      <c r="M18" s="1">
        <f t="shared" si="2"/>
        <v>1</v>
      </c>
      <c r="N18" s="1">
        <f t="shared" si="3"/>
        <v>0</v>
      </c>
      <c r="O18" s="5" t="str">
        <f t="shared" si="0"/>
        <v/>
      </c>
      <c r="P18" s="5" t="str">
        <f t="shared" si="4"/>
        <v/>
      </c>
    </row>
    <row r="19" spans="1:16" x14ac:dyDescent="0.25">
      <c r="A19" s="82" t="s">
        <v>262</v>
      </c>
      <c r="B19" s="84" t="s">
        <v>371</v>
      </c>
      <c r="C19" s="84" t="s">
        <v>692</v>
      </c>
      <c r="D19" s="3">
        <v>1</v>
      </c>
      <c r="E19" s="82">
        <v>0</v>
      </c>
      <c r="F19" s="82">
        <v>1</v>
      </c>
      <c r="G19" s="82">
        <v>0</v>
      </c>
      <c r="H19" s="3">
        <v>0</v>
      </c>
      <c r="I19" s="82">
        <v>0</v>
      </c>
      <c r="J19" s="82">
        <v>0</v>
      </c>
      <c r="K19" s="3">
        <v>0</v>
      </c>
      <c r="L19" s="93">
        <f t="shared" si="1"/>
        <v>0.33333333333333337</v>
      </c>
      <c r="M19" s="1">
        <f t="shared" si="2"/>
        <v>1</v>
      </c>
      <c r="N19" s="1">
        <f t="shared" si="3"/>
        <v>0</v>
      </c>
      <c r="O19" s="5" t="str">
        <f t="shared" si="0"/>
        <v/>
      </c>
      <c r="P19" s="5" t="str">
        <f t="shared" si="4"/>
        <v/>
      </c>
    </row>
    <row r="20" spans="1:16" x14ac:dyDescent="0.25">
      <c r="A20" s="82" t="s">
        <v>262</v>
      </c>
      <c r="B20" s="84" t="s">
        <v>324</v>
      </c>
      <c r="C20" s="84" t="s">
        <v>688</v>
      </c>
      <c r="D20" s="3">
        <v>1</v>
      </c>
      <c r="E20" s="82">
        <v>1</v>
      </c>
      <c r="F20" s="82">
        <v>0</v>
      </c>
      <c r="G20" s="82">
        <v>0</v>
      </c>
      <c r="H20" s="3">
        <v>1</v>
      </c>
      <c r="I20" s="82">
        <v>2</v>
      </c>
      <c r="J20" s="82">
        <v>0</v>
      </c>
      <c r="K20" s="3">
        <v>2</v>
      </c>
      <c r="L20" s="93">
        <f t="shared" si="1"/>
        <v>1</v>
      </c>
      <c r="M20" s="1">
        <f t="shared" si="2"/>
        <v>1</v>
      </c>
      <c r="N20" s="1">
        <f t="shared" si="3"/>
        <v>0</v>
      </c>
      <c r="O20" s="5" t="str">
        <f t="shared" si="0"/>
        <v/>
      </c>
      <c r="P20" s="5" t="str">
        <f t="shared" si="4"/>
        <v/>
      </c>
    </row>
    <row r="21" spans="1:16" x14ac:dyDescent="0.25">
      <c r="A21" s="82" t="s">
        <v>262</v>
      </c>
      <c r="B21" s="84" t="s">
        <v>355</v>
      </c>
      <c r="C21" s="84" t="s">
        <v>690</v>
      </c>
      <c r="D21" s="3">
        <v>1</v>
      </c>
      <c r="E21" s="82">
        <v>1</v>
      </c>
      <c r="F21" s="82">
        <v>0</v>
      </c>
      <c r="G21" s="82">
        <v>0</v>
      </c>
      <c r="H21" s="3">
        <v>1</v>
      </c>
      <c r="I21" s="82">
        <v>2</v>
      </c>
      <c r="J21" s="82">
        <v>1</v>
      </c>
      <c r="K21" s="3">
        <v>1</v>
      </c>
      <c r="L21" s="93">
        <f t="shared" si="1"/>
        <v>1</v>
      </c>
      <c r="M21" s="1">
        <f t="shared" si="2"/>
        <v>1</v>
      </c>
      <c r="N21" s="1">
        <f t="shared" si="3"/>
        <v>0</v>
      </c>
      <c r="O21" s="5" t="str">
        <f t="shared" si="0"/>
        <v/>
      </c>
      <c r="P21" s="5" t="str">
        <f t="shared" si="4"/>
        <v/>
      </c>
    </row>
    <row r="22" spans="1:16" x14ac:dyDescent="0.25">
      <c r="A22" s="82" t="s">
        <v>262</v>
      </c>
      <c r="B22" s="84" t="s">
        <v>356</v>
      </c>
      <c r="C22" s="84" t="s">
        <v>703</v>
      </c>
      <c r="D22" s="3">
        <v>1</v>
      </c>
      <c r="E22" s="82">
        <v>0</v>
      </c>
      <c r="F22" s="82">
        <v>0</v>
      </c>
      <c r="G22" s="82">
        <v>1</v>
      </c>
      <c r="H22" s="3">
        <v>-1</v>
      </c>
      <c r="I22" s="82">
        <v>1</v>
      </c>
      <c r="J22" s="82">
        <v>3</v>
      </c>
      <c r="K22" s="3">
        <v>-2</v>
      </c>
      <c r="L22" s="93">
        <f t="shared" si="1"/>
        <v>0</v>
      </c>
      <c r="M22" s="1">
        <f t="shared" si="2"/>
        <v>1</v>
      </c>
      <c r="N22" s="1">
        <f t="shared" si="3"/>
        <v>0</v>
      </c>
      <c r="O22" s="5" t="str">
        <f t="shared" si="0"/>
        <v/>
      </c>
      <c r="P22" s="5" t="str">
        <f t="shared" si="4"/>
        <v/>
      </c>
    </row>
    <row r="23" spans="1:16" x14ac:dyDescent="0.25">
      <c r="A23" s="82" t="s">
        <v>262</v>
      </c>
      <c r="B23" s="84" t="s">
        <v>358</v>
      </c>
      <c r="C23" s="84" t="s">
        <v>711</v>
      </c>
      <c r="D23" s="3">
        <v>1</v>
      </c>
      <c r="E23" s="82">
        <v>1</v>
      </c>
      <c r="F23" s="82">
        <v>0</v>
      </c>
      <c r="G23" s="82">
        <v>0</v>
      </c>
      <c r="H23" s="3">
        <v>1</v>
      </c>
      <c r="I23" s="82">
        <v>3</v>
      </c>
      <c r="J23" s="82">
        <v>2</v>
      </c>
      <c r="K23" s="3">
        <v>1</v>
      </c>
      <c r="L23" s="93">
        <f t="shared" si="1"/>
        <v>1</v>
      </c>
      <c r="M23" s="1">
        <f t="shared" si="2"/>
        <v>1</v>
      </c>
      <c r="N23" s="1">
        <f t="shared" si="3"/>
        <v>0</v>
      </c>
      <c r="O23" s="5" t="str">
        <f t="shared" si="0"/>
        <v/>
      </c>
      <c r="P23" s="5" t="str">
        <f t="shared" si="4"/>
        <v/>
      </c>
    </row>
    <row r="24" spans="1:16" x14ac:dyDescent="0.25">
      <c r="A24" s="82" t="s">
        <v>262</v>
      </c>
      <c r="B24" s="84" t="s">
        <v>320</v>
      </c>
      <c r="C24" s="84" t="s">
        <v>697</v>
      </c>
      <c r="D24" s="3">
        <v>1</v>
      </c>
      <c r="E24" s="82">
        <v>1</v>
      </c>
      <c r="F24" s="82">
        <v>0</v>
      </c>
      <c r="G24" s="82">
        <v>0</v>
      </c>
      <c r="H24" s="3">
        <v>1</v>
      </c>
      <c r="I24" s="82">
        <v>2</v>
      </c>
      <c r="J24" s="82">
        <v>1</v>
      </c>
      <c r="K24" s="3">
        <v>1</v>
      </c>
      <c r="L24" s="93">
        <f t="shared" si="1"/>
        <v>1</v>
      </c>
      <c r="M24" s="1">
        <f t="shared" si="2"/>
        <v>1</v>
      </c>
      <c r="N24" s="1">
        <f t="shared" si="3"/>
        <v>0</v>
      </c>
      <c r="O24" s="5" t="str">
        <f t="shared" si="0"/>
        <v/>
      </c>
      <c r="P24" s="5" t="str">
        <f t="shared" si="4"/>
        <v/>
      </c>
    </row>
    <row r="25" spans="1:16" x14ac:dyDescent="0.25">
      <c r="A25" s="82" t="s">
        <v>262</v>
      </c>
      <c r="B25" s="84" t="s">
        <v>318</v>
      </c>
      <c r="C25" s="84" t="s">
        <v>687</v>
      </c>
      <c r="D25" s="3">
        <v>2</v>
      </c>
      <c r="E25" s="82">
        <v>0</v>
      </c>
      <c r="F25" s="82">
        <v>0</v>
      </c>
      <c r="G25" s="82">
        <v>2</v>
      </c>
      <c r="H25" s="3">
        <v>-2</v>
      </c>
      <c r="I25" s="82">
        <v>1</v>
      </c>
      <c r="J25" s="82">
        <v>6</v>
      </c>
      <c r="K25" s="3">
        <v>-5</v>
      </c>
      <c r="L25" s="93">
        <f t="shared" si="1"/>
        <v>0</v>
      </c>
      <c r="M25" s="1">
        <f t="shared" si="2"/>
        <v>2</v>
      </c>
      <c r="N25" s="1">
        <f t="shared" si="3"/>
        <v>0</v>
      </c>
      <c r="O25" s="5" t="str">
        <f t="shared" si="0"/>
        <v/>
      </c>
      <c r="P25" s="5" t="str">
        <f t="shared" si="4"/>
        <v/>
      </c>
    </row>
    <row r="26" spans="1:16" x14ac:dyDescent="0.25">
      <c r="A26" s="82" t="s">
        <v>262</v>
      </c>
      <c r="B26" s="84" t="s">
        <v>349</v>
      </c>
      <c r="C26" s="84" t="s">
        <v>680</v>
      </c>
      <c r="D26" s="3">
        <v>23</v>
      </c>
      <c r="E26" s="82">
        <v>13</v>
      </c>
      <c r="F26" s="82">
        <v>5</v>
      </c>
      <c r="G26" s="82">
        <v>5</v>
      </c>
      <c r="H26" s="3">
        <v>8</v>
      </c>
      <c r="I26" s="82">
        <v>31</v>
      </c>
      <c r="J26" s="82">
        <v>19</v>
      </c>
      <c r="K26" s="3">
        <v>12</v>
      </c>
      <c r="L26" s="93">
        <f t="shared" si="1"/>
        <v>0.6376811594202898</v>
      </c>
      <c r="M26" s="1">
        <f t="shared" si="2"/>
        <v>23</v>
      </c>
      <c r="N26" s="1">
        <f t="shared" si="3"/>
        <v>0</v>
      </c>
      <c r="O26" s="5" t="str">
        <f t="shared" si="0"/>
        <v/>
      </c>
      <c r="P26" s="5" t="str">
        <f t="shared" si="4"/>
        <v/>
      </c>
    </row>
    <row r="27" spans="1:16" x14ac:dyDescent="0.25">
      <c r="A27" s="82" t="s">
        <v>262</v>
      </c>
      <c r="B27" s="84" t="s">
        <v>330</v>
      </c>
      <c r="C27" s="84" t="s">
        <v>715</v>
      </c>
      <c r="D27" s="3">
        <v>1</v>
      </c>
      <c r="E27" s="82">
        <v>0</v>
      </c>
      <c r="F27" s="82">
        <v>1</v>
      </c>
      <c r="G27" s="82">
        <v>0</v>
      </c>
      <c r="H27" s="3">
        <v>0</v>
      </c>
      <c r="I27" s="82">
        <v>0</v>
      </c>
      <c r="J27" s="82">
        <v>0</v>
      </c>
      <c r="K27" s="3">
        <v>0</v>
      </c>
      <c r="L27" s="93">
        <f t="shared" si="1"/>
        <v>0.33333333333333337</v>
      </c>
      <c r="M27" s="1">
        <f t="shared" si="2"/>
        <v>1</v>
      </c>
      <c r="N27" s="1">
        <f t="shared" si="3"/>
        <v>0</v>
      </c>
      <c r="O27" s="5" t="str">
        <f t="shared" si="0"/>
        <v/>
      </c>
      <c r="P27" s="5" t="str">
        <f t="shared" si="4"/>
        <v/>
      </c>
    </row>
    <row r="28" spans="1:16" x14ac:dyDescent="0.25">
      <c r="A28" s="82" t="s">
        <v>262</v>
      </c>
      <c r="B28" s="84" t="s">
        <v>332</v>
      </c>
      <c r="C28" s="84" t="s">
        <v>719</v>
      </c>
      <c r="D28" s="3">
        <v>1</v>
      </c>
      <c r="E28" s="82">
        <v>0</v>
      </c>
      <c r="F28" s="82">
        <v>0</v>
      </c>
      <c r="G28" s="82">
        <v>1</v>
      </c>
      <c r="H28" s="3">
        <v>-1</v>
      </c>
      <c r="I28" s="82">
        <v>1</v>
      </c>
      <c r="J28" s="82">
        <v>2</v>
      </c>
      <c r="K28" s="3">
        <v>-1</v>
      </c>
      <c r="L28" s="93">
        <f t="shared" si="1"/>
        <v>0</v>
      </c>
      <c r="M28" s="1">
        <f t="shared" si="2"/>
        <v>1</v>
      </c>
      <c r="N28" s="1">
        <f t="shared" si="3"/>
        <v>0</v>
      </c>
      <c r="O28" s="5" t="str">
        <f t="shared" si="0"/>
        <v/>
      </c>
      <c r="P28" s="5" t="str">
        <f t="shared" si="4"/>
        <v/>
      </c>
    </row>
    <row r="29" spans="1:16" x14ac:dyDescent="0.25">
      <c r="A29" s="82" t="s">
        <v>262</v>
      </c>
      <c r="B29" s="84" t="s">
        <v>361</v>
      </c>
      <c r="C29" s="84" t="s">
        <v>680</v>
      </c>
      <c r="D29" s="3">
        <v>25</v>
      </c>
      <c r="E29" s="82">
        <v>21</v>
      </c>
      <c r="F29" s="82">
        <v>1</v>
      </c>
      <c r="G29" s="82">
        <v>3</v>
      </c>
      <c r="H29" s="3">
        <v>18</v>
      </c>
      <c r="I29" s="82">
        <v>55</v>
      </c>
      <c r="J29" s="82">
        <v>7</v>
      </c>
      <c r="K29" s="3">
        <v>48</v>
      </c>
      <c r="L29" s="93">
        <f t="shared" si="1"/>
        <v>0.85333333333333328</v>
      </c>
      <c r="M29" s="1">
        <f t="shared" si="2"/>
        <v>25</v>
      </c>
      <c r="N29" s="1">
        <f t="shared" si="3"/>
        <v>0</v>
      </c>
      <c r="O29" s="5" t="str">
        <f t="shared" si="0"/>
        <v/>
      </c>
      <c r="P29" s="5" t="str">
        <f t="shared" si="4"/>
        <v/>
      </c>
    </row>
    <row r="30" spans="1:16" x14ac:dyDescent="0.25">
      <c r="A30" s="82" t="s">
        <v>262</v>
      </c>
      <c r="B30" s="84" t="s">
        <v>326</v>
      </c>
      <c r="C30" s="84" t="s">
        <v>691</v>
      </c>
      <c r="D30" s="3">
        <v>1</v>
      </c>
      <c r="E30" s="82">
        <v>1</v>
      </c>
      <c r="F30" s="82">
        <v>0</v>
      </c>
      <c r="G30" s="82">
        <v>0</v>
      </c>
      <c r="H30" s="3">
        <v>1</v>
      </c>
      <c r="I30" s="82">
        <v>1</v>
      </c>
      <c r="J30" s="82">
        <v>0</v>
      </c>
      <c r="K30" s="3">
        <v>1</v>
      </c>
      <c r="L30" s="93">
        <f t="shared" si="1"/>
        <v>1</v>
      </c>
      <c r="M30" s="1">
        <f t="shared" si="2"/>
        <v>1</v>
      </c>
      <c r="N30" s="1">
        <f t="shared" si="3"/>
        <v>0</v>
      </c>
      <c r="O30" s="5" t="str">
        <f t="shared" si="0"/>
        <v/>
      </c>
      <c r="P30" s="5" t="str">
        <f t="shared" si="4"/>
        <v/>
      </c>
    </row>
    <row r="31" spans="1:16" x14ac:dyDescent="0.25">
      <c r="A31" s="82" t="s">
        <v>262</v>
      </c>
      <c r="B31" s="84" t="s">
        <v>313</v>
      </c>
      <c r="C31" s="84" t="s">
        <v>680</v>
      </c>
      <c r="D31" s="3">
        <v>2</v>
      </c>
      <c r="E31" s="82">
        <v>0</v>
      </c>
      <c r="F31" s="82">
        <v>2</v>
      </c>
      <c r="G31" s="82">
        <v>0</v>
      </c>
      <c r="H31" s="3">
        <v>0</v>
      </c>
      <c r="I31" s="82">
        <v>3</v>
      </c>
      <c r="J31" s="82">
        <v>3</v>
      </c>
      <c r="K31" s="3">
        <v>0</v>
      </c>
      <c r="L31" s="93">
        <f t="shared" si="1"/>
        <v>0.33333333333333337</v>
      </c>
      <c r="M31" s="1">
        <f t="shared" si="2"/>
        <v>2</v>
      </c>
      <c r="N31" s="1">
        <f t="shared" si="3"/>
        <v>0</v>
      </c>
      <c r="O31" s="5" t="str">
        <f t="shared" si="0"/>
        <v/>
      </c>
      <c r="P31" s="5" t="str">
        <f t="shared" si="4"/>
        <v/>
      </c>
    </row>
    <row r="32" spans="1:16" x14ac:dyDescent="0.25">
      <c r="A32" s="82" t="s">
        <v>262</v>
      </c>
      <c r="B32" s="84" t="s">
        <v>351</v>
      </c>
      <c r="C32" s="84" t="s">
        <v>714</v>
      </c>
      <c r="D32" s="3">
        <v>1</v>
      </c>
      <c r="E32" s="82">
        <v>1</v>
      </c>
      <c r="F32" s="82">
        <v>0</v>
      </c>
      <c r="G32" s="82">
        <v>0</v>
      </c>
      <c r="H32" s="3">
        <v>1</v>
      </c>
      <c r="I32" s="82">
        <v>5</v>
      </c>
      <c r="J32" s="82">
        <v>0</v>
      </c>
      <c r="K32" s="3">
        <v>5</v>
      </c>
      <c r="L32" s="93">
        <f t="shared" si="1"/>
        <v>1</v>
      </c>
      <c r="M32" s="1">
        <f t="shared" si="2"/>
        <v>1</v>
      </c>
      <c r="N32" s="1">
        <f t="shared" si="3"/>
        <v>0</v>
      </c>
      <c r="O32" s="5" t="str">
        <f t="shared" si="0"/>
        <v/>
      </c>
      <c r="P32" s="5" t="str">
        <f t="shared" si="4"/>
        <v/>
      </c>
    </row>
    <row r="33" spans="1:16" x14ac:dyDescent="0.25">
      <c r="A33" s="82" t="s">
        <v>262</v>
      </c>
      <c r="B33" s="84" t="s">
        <v>86</v>
      </c>
      <c r="C33" s="84" t="s">
        <v>691</v>
      </c>
      <c r="D33" s="3">
        <v>2</v>
      </c>
      <c r="E33" s="82">
        <v>1</v>
      </c>
      <c r="F33" s="82">
        <v>1</v>
      </c>
      <c r="G33" s="82">
        <v>0</v>
      </c>
      <c r="H33" s="3">
        <v>1</v>
      </c>
      <c r="I33" s="82">
        <v>3</v>
      </c>
      <c r="J33" s="82">
        <v>2</v>
      </c>
      <c r="K33" s="3">
        <v>1</v>
      </c>
      <c r="L33" s="93">
        <f t="shared" si="1"/>
        <v>0.66666666666666674</v>
      </c>
      <c r="M33" s="1">
        <f t="shared" si="2"/>
        <v>2</v>
      </c>
      <c r="N33" s="1">
        <f t="shared" si="3"/>
        <v>0</v>
      </c>
      <c r="O33" s="5" t="str">
        <f t="shared" si="0"/>
        <v/>
      </c>
      <c r="P33" s="5" t="str">
        <f t="shared" si="4"/>
        <v/>
      </c>
    </row>
    <row r="34" spans="1:16" x14ac:dyDescent="0.25">
      <c r="A34" s="82" t="s">
        <v>262</v>
      </c>
      <c r="B34" s="84" t="s">
        <v>310</v>
      </c>
      <c r="C34" s="84" t="s">
        <v>689</v>
      </c>
      <c r="D34" s="3">
        <v>1</v>
      </c>
      <c r="E34" s="82">
        <v>1</v>
      </c>
      <c r="F34" s="82">
        <v>0</v>
      </c>
      <c r="G34" s="82">
        <v>0</v>
      </c>
      <c r="H34" s="3">
        <v>1</v>
      </c>
      <c r="I34" s="82">
        <v>1</v>
      </c>
      <c r="J34" s="82">
        <v>0</v>
      </c>
      <c r="K34" s="3">
        <v>1</v>
      </c>
      <c r="L34" s="93">
        <f t="shared" si="1"/>
        <v>1</v>
      </c>
      <c r="M34" s="1">
        <f t="shared" si="2"/>
        <v>1</v>
      </c>
      <c r="N34" s="1">
        <f t="shared" si="3"/>
        <v>0</v>
      </c>
      <c r="O34" s="5" t="str">
        <f t="shared" si="0"/>
        <v/>
      </c>
      <c r="P34" s="5" t="str">
        <f t="shared" si="4"/>
        <v/>
      </c>
    </row>
    <row r="35" spans="1:16" x14ac:dyDescent="0.25">
      <c r="A35" s="82" t="s">
        <v>262</v>
      </c>
      <c r="B35" s="84" t="s">
        <v>327</v>
      </c>
      <c r="C35" s="84" t="s">
        <v>712</v>
      </c>
      <c r="D35" s="3">
        <v>1</v>
      </c>
      <c r="E35" s="82">
        <v>0</v>
      </c>
      <c r="F35" s="82">
        <v>0</v>
      </c>
      <c r="G35" s="82">
        <v>1</v>
      </c>
      <c r="H35" s="3">
        <v>-1</v>
      </c>
      <c r="I35" s="82">
        <v>2</v>
      </c>
      <c r="J35" s="82">
        <v>3</v>
      </c>
      <c r="K35" s="3">
        <v>-1</v>
      </c>
      <c r="L35" s="93">
        <f t="shared" si="1"/>
        <v>0</v>
      </c>
      <c r="M35" s="1">
        <f t="shared" si="2"/>
        <v>1</v>
      </c>
      <c r="N35" s="1">
        <f t="shared" si="3"/>
        <v>0</v>
      </c>
      <c r="O35" s="5" t="str">
        <f t="shared" si="0"/>
        <v/>
      </c>
      <c r="P35" s="5" t="str">
        <f t="shared" si="4"/>
        <v/>
      </c>
    </row>
    <row r="36" spans="1:16" x14ac:dyDescent="0.25">
      <c r="A36" s="82" t="s">
        <v>262</v>
      </c>
      <c r="B36" s="84" t="s">
        <v>334</v>
      </c>
      <c r="C36" s="84" t="s">
        <v>694</v>
      </c>
      <c r="D36" s="3">
        <v>1</v>
      </c>
      <c r="E36" s="82">
        <v>0</v>
      </c>
      <c r="F36" s="82">
        <v>0</v>
      </c>
      <c r="G36" s="82">
        <v>1</v>
      </c>
      <c r="H36" s="3">
        <v>-1</v>
      </c>
      <c r="I36" s="82">
        <v>0</v>
      </c>
      <c r="J36" s="82">
        <v>3</v>
      </c>
      <c r="K36" s="3">
        <v>-3</v>
      </c>
      <c r="L36" s="93">
        <f t="shared" si="1"/>
        <v>0</v>
      </c>
      <c r="M36" s="1">
        <f t="shared" si="2"/>
        <v>1</v>
      </c>
      <c r="N36" s="1">
        <f t="shared" si="3"/>
        <v>0</v>
      </c>
      <c r="O36" s="5" t="str">
        <f t="shared" si="0"/>
        <v/>
      </c>
      <c r="P36" s="5" t="str">
        <f t="shared" si="4"/>
        <v/>
      </c>
    </row>
    <row r="37" spans="1:16" x14ac:dyDescent="0.25">
      <c r="A37" s="82" t="s">
        <v>263</v>
      </c>
      <c r="B37" s="84" t="s">
        <v>352</v>
      </c>
      <c r="C37" s="84" t="s">
        <v>706</v>
      </c>
      <c r="D37" s="3">
        <v>1</v>
      </c>
      <c r="E37" s="82">
        <v>0</v>
      </c>
      <c r="F37" s="82">
        <v>0</v>
      </c>
      <c r="G37" s="82">
        <v>1</v>
      </c>
      <c r="H37" s="3">
        <v>-1</v>
      </c>
      <c r="I37" s="82">
        <v>1</v>
      </c>
      <c r="J37" s="82">
        <v>2</v>
      </c>
      <c r="K37" s="3">
        <v>-1</v>
      </c>
      <c r="L37" s="93">
        <f t="shared" si="1"/>
        <v>0</v>
      </c>
      <c r="M37" s="1">
        <f t="shared" si="2"/>
        <v>1</v>
      </c>
      <c r="N37" s="1">
        <f t="shared" si="3"/>
        <v>0</v>
      </c>
      <c r="O37" s="5" t="str">
        <f t="shared" si="0"/>
        <v/>
      </c>
      <c r="P37" s="5" t="str">
        <f t="shared" si="4"/>
        <v/>
      </c>
    </row>
    <row r="38" spans="1:16" x14ac:dyDescent="0.25">
      <c r="A38" s="82" t="s">
        <v>263</v>
      </c>
      <c r="B38" s="84" t="s">
        <v>323</v>
      </c>
      <c r="C38" s="84" t="s">
        <v>707</v>
      </c>
      <c r="D38" s="3">
        <v>1</v>
      </c>
      <c r="E38" s="82">
        <v>1</v>
      </c>
      <c r="F38" s="82">
        <v>0</v>
      </c>
      <c r="G38" s="82">
        <v>0</v>
      </c>
      <c r="H38" s="3">
        <v>1</v>
      </c>
      <c r="I38" s="82">
        <v>1</v>
      </c>
      <c r="J38" s="82">
        <v>0</v>
      </c>
      <c r="K38" s="3">
        <v>1</v>
      </c>
      <c r="L38" s="93">
        <f t="shared" si="1"/>
        <v>1</v>
      </c>
      <c r="M38" s="1">
        <f t="shared" si="2"/>
        <v>1</v>
      </c>
      <c r="N38" s="1">
        <f t="shared" si="3"/>
        <v>0</v>
      </c>
      <c r="O38" s="5" t="str">
        <f t="shared" si="0"/>
        <v/>
      </c>
      <c r="P38" s="5" t="str">
        <f t="shared" si="4"/>
        <v/>
      </c>
    </row>
    <row r="39" spans="1:16" x14ac:dyDescent="0.25">
      <c r="A39" s="82" t="s">
        <v>263</v>
      </c>
      <c r="B39" s="84" t="s">
        <v>660</v>
      </c>
      <c r="C39" s="84" t="s">
        <v>728</v>
      </c>
      <c r="D39" s="3">
        <v>1</v>
      </c>
      <c r="E39" s="82">
        <v>1</v>
      </c>
      <c r="F39" s="82">
        <v>0</v>
      </c>
      <c r="G39" s="82">
        <v>0</v>
      </c>
      <c r="H39" s="3">
        <v>1</v>
      </c>
      <c r="I39" s="82">
        <v>3</v>
      </c>
      <c r="J39" s="82">
        <v>1</v>
      </c>
      <c r="K39" s="3">
        <v>2</v>
      </c>
      <c r="L39" s="93">
        <f t="shared" si="1"/>
        <v>1</v>
      </c>
      <c r="M39" s="1">
        <f t="shared" si="2"/>
        <v>1</v>
      </c>
      <c r="N39" s="1">
        <f t="shared" si="3"/>
        <v>0</v>
      </c>
      <c r="O39" s="5" t="str">
        <f t="shared" si="0"/>
        <v/>
      </c>
      <c r="P39" s="5" t="str">
        <f t="shared" si="4"/>
        <v/>
      </c>
    </row>
    <row r="40" spans="1:16" x14ac:dyDescent="0.25">
      <c r="A40" s="82" t="s">
        <v>263</v>
      </c>
      <c r="B40" s="84" t="s">
        <v>338</v>
      </c>
      <c r="C40" s="84" t="s">
        <v>725</v>
      </c>
      <c r="D40" s="3">
        <v>1</v>
      </c>
      <c r="E40" s="82">
        <v>0</v>
      </c>
      <c r="F40" s="82">
        <v>1</v>
      </c>
      <c r="G40" s="82">
        <v>0</v>
      </c>
      <c r="H40" s="3">
        <v>0</v>
      </c>
      <c r="I40" s="82">
        <v>0</v>
      </c>
      <c r="J40" s="82">
        <v>0</v>
      </c>
      <c r="K40" s="3">
        <v>0</v>
      </c>
      <c r="L40" s="93">
        <f t="shared" si="1"/>
        <v>0.33333333333333337</v>
      </c>
      <c r="M40" s="1">
        <f t="shared" si="2"/>
        <v>1</v>
      </c>
      <c r="N40" s="1">
        <f t="shared" si="3"/>
        <v>0</v>
      </c>
      <c r="O40" s="5" t="str">
        <f t="shared" si="0"/>
        <v/>
      </c>
      <c r="P40" s="5" t="str">
        <f t="shared" si="4"/>
        <v/>
      </c>
    </row>
    <row r="41" spans="1:16" x14ac:dyDescent="0.25">
      <c r="A41" s="82" t="s">
        <v>263</v>
      </c>
      <c r="B41" s="84" t="s">
        <v>357</v>
      </c>
      <c r="C41" s="84" t="s">
        <v>702</v>
      </c>
      <c r="D41" s="3">
        <v>1</v>
      </c>
      <c r="E41" s="82">
        <v>1</v>
      </c>
      <c r="F41" s="82">
        <v>0</v>
      </c>
      <c r="G41" s="82">
        <v>0</v>
      </c>
      <c r="H41" s="3">
        <v>1</v>
      </c>
      <c r="I41" s="82">
        <v>2</v>
      </c>
      <c r="J41" s="82">
        <v>0</v>
      </c>
      <c r="K41" s="3">
        <v>2</v>
      </c>
      <c r="L41" s="93">
        <f t="shared" si="1"/>
        <v>1</v>
      </c>
      <c r="M41" s="1">
        <f t="shared" si="2"/>
        <v>1</v>
      </c>
      <c r="N41" s="1">
        <f t="shared" si="3"/>
        <v>0</v>
      </c>
      <c r="O41" s="5" t="str">
        <f t="shared" si="0"/>
        <v/>
      </c>
      <c r="P41" s="5" t="str">
        <f t="shared" si="4"/>
        <v/>
      </c>
    </row>
    <row r="42" spans="1:16" x14ac:dyDescent="0.25">
      <c r="A42" s="82" t="s">
        <v>263</v>
      </c>
      <c r="B42" s="84" t="s">
        <v>354</v>
      </c>
      <c r="C42" s="84" t="s">
        <v>680</v>
      </c>
      <c r="D42" s="3">
        <v>1</v>
      </c>
      <c r="E42" s="82">
        <v>0</v>
      </c>
      <c r="F42" s="82">
        <v>1</v>
      </c>
      <c r="G42" s="82">
        <v>0</v>
      </c>
      <c r="H42" s="3">
        <v>0</v>
      </c>
      <c r="I42" s="82">
        <v>1</v>
      </c>
      <c r="J42" s="82">
        <v>1</v>
      </c>
      <c r="K42" s="3">
        <v>0</v>
      </c>
      <c r="L42" s="93">
        <f t="shared" si="1"/>
        <v>0.33333333333333337</v>
      </c>
      <c r="M42" s="1">
        <f t="shared" si="2"/>
        <v>1</v>
      </c>
      <c r="N42" s="1">
        <f t="shared" si="3"/>
        <v>0</v>
      </c>
      <c r="O42" s="5" t="str">
        <f t="shared" si="0"/>
        <v/>
      </c>
      <c r="P42" s="5" t="str">
        <f t="shared" si="4"/>
        <v/>
      </c>
    </row>
    <row r="43" spans="1:16" x14ac:dyDescent="0.25">
      <c r="A43" s="82" t="s">
        <v>263</v>
      </c>
      <c r="B43" s="84" t="s">
        <v>346</v>
      </c>
      <c r="C43" s="84" t="s">
        <v>696</v>
      </c>
      <c r="D43" s="3">
        <v>1</v>
      </c>
      <c r="E43" s="82">
        <v>1</v>
      </c>
      <c r="F43" s="82">
        <v>0</v>
      </c>
      <c r="G43" s="82">
        <v>0</v>
      </c>
      <c r="H43" s="3">
        <v>1</v>
      </c>
      <c r="I43" s="82">
        <v>2</v>
      </c>
      <c r="J43" s="82">
        <v>1</v>
      </c>
      <c r="K43" s="3">
        <v>1</v>
      </c>
      <c r="L43" s="93">
        <f t="shared" si="1"/>
        <v>1</v>
      </c>
      <c r="M43" s="1">
        <f t="shared" si="2"/>
        <v>1</v>
      </c>
      <c r="N43" s="1">
        <f t="shared" si="3"/>
        <v>0</v>
      </c>
      <c r="O43" s="5" t="str">
        <f t="shared" si="0"/>
        <v/>
      </c>
      <c r="P43" s="5" t="str">
        <f t="shared" si="4"/>
        <v/>
      </c>
    </row>
    <row r="44" spans="1:16" x14ac:dyDescent="0.25">
      <c r="A44" s="82" t="s">
        <v>263</v>
      </c>
      <c r="B44" s="84" t="s">
        <v>588</v>
      </c>
      <c r="C44" s="84" t="s">
        <v>705</v>
      </c>
      <c r="D44" s="3">
        <v>1</v>
      </c>
      <c r="E44" s="82">
        <v>0</v>
      </c>
      <c r="F44" s="82">
        <v>1</v>
      </c>
      <c r="G44" s="82">
        <v>0</v>
      </c>
      <c r="H44" s="3">
        <v>0</v>
      </c>
      <c r="I44" s="82">
        <v>2</v>
      </c>
      <c r="J44" s="82">
        <v>2</v>
      </c>
      <c r="K44" s="3">
        <v>0</v>
      </c>
      <c r="L44" s="93">
        <f t="shared" si="1"/>
        <v>0.33333333333333337</v>
      </c>
      <c r="M44" s="1">
        <f t="shared" si="2"/>
        <v>1</v>
      </c>
      <c r="N44" s="1">
        <f t="shared" si="3"/>
        <v>0</v>
      </c>
      <c r="O44" s="5" t="str">
        <f t="shared" si="0"/>
        <v/>
      </c>
      <c r="P44" s="5" t="str">
        <f t="shared" si="4"/>
        <v/>
      </c>
    </row>
    <row r="45" spans="1:16" x14ac:dyDescent="0.25">
      <c r="A45" s="82" t="s">
        <v>263</v>
      </c>
      <c r="B45" s="84" t="s">
        <v>341</v>
      </c>
      <c r="C45" s="84" t="s">
        <v>713</v>
      </c>
      <c r="D45" s="3">
        <v>1</v>
      </c>
      <c r="E45" s="82">
        <v>0</v>
      </c>
      <c r="F45" s="82">
        <v>1</v>
      </c>
      <c r="G45" s="82">
        <v>0</v>
      </c>
      <c r="H45" s="3">
        <v>0</v>
      </c>
      <c r="I45" s="82">
        <v>0</v>
      </c>
      <c r="J45" s="82">
        <v>0</v>
      </c>
      <c r="K45" s="3">
        <v>0</v>
      </c>
      <c r="L45" s="93">
        <f t="shared" si="1"/>
        <v>0.33333333333333337</v>
      </c>
      <c r="M45" s="1">
        <f t="shared" si="2"/>
        <v>1</v>
      </c>
      <c r="N45" s="1">
        <f t="shared" si="3"/>
        <v>0</v>
      </c>
      <c r="O45" s="5" t="str">
        <f t="shared" si="0"/>
        <v/>
      </c>
      <c r="P45" s="5" t="str">
        <f t="shared" si="4"/>
        <v/>
      </c>
    </row>
    <row r="46" spans="1:16" x14ac:dyDescent="0.25">
      <c r="A46" s="82" t="s">
        <v>263</v>
      </c>
      <c r="B46" s="84" t="s">
        <v>344</v>
      </c>
      <c r="C46" s="84" t="s">
        <v>706</v>
      </c>
      <c r="D46" s="3">
        <v>1</v>
      </c>
      <c r="E46" s="82">
        <v>0</v>
      </c>
      <c r="F46" s="82">
        <v>1</v>
      </c>
      <c r="G46" s="82">
        <v>0</v>
      </c>
      <c r="H46" s="3">
        <v>0</v>
      </c>
      <c r="I46" s="82">
        <v>1</v>
      </c>
      <c r="J46" s="82">
        <v>1</v>
      </c>
      <c r="K46" s="3">
        <v>0</v>
      </c>
      <c r="L46" s="93">
        <f t="shared" si="1"/>
        <v>0.33333333333333337</v>
      </c>
      <c r="M46" s="1">
        <f t="shared" si="2"/>
        <v>1</v>
      </c>
      <c r="N46" s="1">
        <f t="shared" si="3"/>
        <v>0</v>
      </c>
      <c r="O46" s="5" t="str">
        <f t="shared" si="0"/>
        <v/>
      </c>
      <c r="P46" s="5" t="str">
        <f t="shared" si="4"/>
        <v/>
      </c>
    </row>
    <row r="47" spans="1:16" x14ac:dyDescent="0.25">
      <c r="A47" s="82" t="s">
        <v>263</v>
      </c>
      <c r="B47" s="84" t="s">
        <v>63</v>
      </c>
      <c r="C47" s="84" t="s">
        <v>695</v>
      </c>
      <c r="D47" s="3">
        <v>1</v>
      </c>
      <c r="E47" s="82">
        <v>0</v>
      </c>
      <c r="F47" s="82">
        <v>0</v>
      </c>
      <c r="G47" s="82">
        <v>1</v>
      </c>
      <c r="H47" s="3">
        <v>-1</v>
      </c>
      <c r="I47" s="82">
        <v>0</v>
      </c>
      <c r="J47" s="82">
        <v>1</v>
      </c>
      <c r="K47" s="3">
        <v>-1</v>
      </c>
      <c r="L47" s="93">
        <f t="shared" si="1"/>
        <v>0</v>
      </c>
      <c r="M47" s="1">
        <f t="shared" si="2"/>
        <v>1</v>
      </c>
      <c r="N47" s="1">
        <f t="shared" si="3"/>
        <v>0</v>
      </c>
      <c r="O47" s="5" t="str">
        <f t="shared" si="0"/>
        <v/>
      </c>
      <c r="P47" s="5" t="str">
        <f t="shared" si="4"/>
        <v/>
      </c>
    </row>
    <row r="48" spans="1:16" x14ac:dyDescent="0.25">
      <c r="A48" s="82" t="s">
        <v>263</v>
      </c>
      <c r="B48" s="84" t="s">
        <v>348</v>
      </c>
      <c r="C48" s="84" t="s">
        <v>710</v>
      </c>
      <c r="D48" s="3">
        <v>1</v>
      </c>
      <c r="E48" s="82">
        <v>0</v>
      </c>
      <c r="F48" s="82">
        <v>1</v>
      </c>
      <c r="G48" s="82">
        <v>0</v>
      </c>
      <c r="H48" s="3">
        <v>0</v>
      </c>
      <c r="I48" s="82">
        <v>1</v>
      </c>
      <c r="J48" s="82">
        <v>1</v>
      </c>
      <c r="K48" s="3">
        <v>0</v>
      </c>
      <c r="L48" s="93">
        <f t="shared" si="1"/>
        <v>0.33333333333333337</v>
      </c>
      <c r="M48" s="1">
        <f t="shared" si="2"/>
        <v>1</v>
      </c>
      <c r="N48" s="1">
        <f t="shared" si="3"/>
        <v>0</v>
      </c>
      <c r="O48" s="5" t="str">
        <f t="shared" si="0"/>
        <v/>
      </c>
      <c r="P48" s="5" t="str">
        <f t="shared" si="4"/>
        <v/>
      </c>
    </row>
    <row r="49" spans="1:16" x14ac:dyDescent="0.25">
      <c r="A49" s="82" t="s">
        <v>263</v>
      </c>
      <c r="B49" s="84" t="s">
        <v>318</v>
      </c>
      <c r="C49" s="84" t="s">
        <v>687</v>
      </c>
      <c r="D49" s="3">
        <v>2</v>
      </c>
      <c r="E49" s="82">
        <v>1</v>
      </c>
      <c r="F49" s="82">
        <v>0</v>
      </c>
      <c r="G49" s="82">
        <v>1</v>
      </c>
      <c r="H49" s="3">
        <v>0</v>
      </c>
      <c r="I49" s="82">
        <v>2</v>
      </c>
      <c r="J49" s="82">
        <v>2</v>
      </c>
      <c r="K49" s="3">
        <v>0</v>
      </c>
      <c r="L49" s="93">
        <f t="shared" si="1"/>
        <v>0.5</v>
      </c>
      <c r="M49" s="1">
        <f t="shared" si="2"/>
        <v>2</v>
      </c>
      <c r="N49" s="1">
        <f t="shared" si="3"/>
        <v>0</v>
      </c>
      <c r="O49" s="5" t="str">
        <f t="shared" si="0"/>
        <v/>
      </c>
      <c r="P49" s="5" t="str">
        <f t="shared" si="4"/>
        <v/>
      </c>
    </row>
    <row r="50" spans="1:16" x14ac:dyDescent="0.25">
      <c r="A50" s="82" t="s">
        <v>263</v>
      </c>
      <c r="B50" s="84" t="s">
        <v>821</v>
      </c>
      <c r="C50" s="84" t="s">
        <v>682</v>
      </c>
      <c r="D50" s="3">
        <v>3</v>
      </c>
      <c r="E50" s="82">
        <v>1</v>
      </c>
      <c r="F50" s="82">
        <v>2</v>
      </c>
      <c r="G50" s="82">
        <v>0</v>
      </c>
      <c r="H50" s="3">
        <v>1</v>
      </c>
      <c r="I50" s="82">
        <v>6</v>
      </c>
      <c r="J50" s="82">
        <v>3</v>
      </c>
      <c r="K50" s="3">
        <v>3</v>
      </c>
      <c r="L50" s="93">
        <f t="shared" si="1"/>
        <v>0.55555555555555558</v>
      </c>
      <c r="M50" s="1">
        <f t="shared" si="2"/>
        <v>3</v>
      </c>
      <c r="N50" s="1">
        <f t="shared" si="3"/>
        <v>0</v>
      </c>
      <c r="O50" s="5" t="str">
        <f t="shared" si="0"/>
        <v/>
      </c>
      <c r="P50" s="5" t="str">
        <f t="shared" si="4"/>
        <v/>
      </c>
    </row>
    <row r="51" spans="1:16" x14ac:dyDescent="0.25">
      <c r="A51" s="82" t="s">
        <v>263</v>
      </c>
      <c r="B51" s="84" t="s">
        <v>325</v>
      </c>
      <c r="C51" s="84" t="s">
        <v>709</v>
      </c>
      <c r="D51" s="3">
        <v>1</v>
      </c>
      <c r="E51" s="82">
        <v>1</v>
      </c>
      <c r="F51" s="82">
        <v>0</v>
      </c>
      <c r="G51" s="82">
        <v>0</v>
      </c>
      <c r="H51" s="3">
        <v>1</v>
      </c>
      <c r="I51" s="82">
        <v>1</v>
      </c>
      <c r="J51" s="82">
        <v>0</v>
      </c>
      <c r="K51" s="3">
        <v>1</v>
      </c>
      <c r="L51" s="93">
        <f t="shared" si="1"/>
        <v>1</v>
      </c>
      <c r="M51" s="1">
        <f t="shared" si="2"/>
        <v>1</v>
      </c>
      <c r="N51" s="1">
        <f t="shared" si="3"/>
        <v>0</v>
      </c>
      <c r="O51" s="5" t="str">
        <f t="shared" si="0"/>
        <v/>
      </c>
      <c r="P51" s="5" t="str">
        <f t="shared" si="4"/>
        <v/>
      </c>
    </row>
    <row r="52" spans="1:16" x14ac:dyDescent="0.25">
      <c r="A52" s="82" t="s">
        <v>263</v>
      </c>
      <c r="B52" s="84" t="s">
        <v>360</v>
      </c>
      <c r="C52" s="84" t="s">
        <v>702</v>
      </c>
      <c r="D52" s="3">
        <v>1</v>
      </c>
      <c r="E52" s="82">
        <v>0</v>
      </c>
      <c r="F52" s="82">
        <v>0</v>
      </c>
      <c r="G52" s="82">
        <v>1</v>
      </c>
      <c r="H52" s="3">
        <v>-1</v>
      </c>
      <c r="I52" s="82">
        <v>0</v>
      </c>
      <c r="J52" s="82">
        <v>2</v>
      </c>
      <c r="K52" s="3">
        <v>-2</v>
      </c>
      <c r="L52" s="93">
        <f t="shared" si="1"/>
        <v>0</v>
      </c>
      <c r="M52" s="1">
        <f t="shared" si="2"/>
        <v>1</v>
      </c>
      <c r="N52" s="1">
        <f t="shared" si="3"/>
        <v>0</v>
      </c>
      <c r="O52" s="5" t="str">
        <f t="shared" si="0"/>
        <v/>
      </c>
      <c r="P52" s="5" t="str">
        <f t="shared" si="4"/>
        <v/>
      </c>
    </row>
    <row r="53" spans="1:16" x14ac:dyDescent="0.25">
      <c r="A53" s="82" t="s">
        <v>263</v>
      </c>
      <c r="B53" s="84" t="s">
        <v>331</v>
      </c>
      <c r="C53" s="84" t="s">
        <v>700</v>
      </c>
      <c r="D53" s="3">
        <v>1</v>
      </c>
      <c r="E53" s="82">
        <v>0</v>
      </c>
      <c r="F53" s="82">
        <v>0</v>
      </c>
      <c r="G53" s="82">
        <v>1</v>
      </c>
      <c r="H53" s="3">
        <v>-1</v>
      </c>
      <c r="I53" s="82">
        <v>0</v>
      </c>
      <c r="J53" s="82">
        <v>1</v>
      </c>
      <c r="K53" s="3">
        <v>-1</v>
      </c>
      <c r="L53" s="93">
        <f t="shared" si="1"/>
        <v>0</v>
      </c>
      <c r="M53" s="1">
        <f t="shared" si="2"/>
        <v>1</v>
      </c>
      <c r="N53" s="1">
        <f t="shared" si="3"/>
        <v>0</v>
      </c>
      <c r="O53" s="5" t="str">
        <f t="shared" si="0"/>
        <v/>
      </c>
      <c r="P53" s="5" t="str">
        <f t="shared" si="4"/>
        <v/>
      </c>
    </row>
    <row r="54" spans="1:16" x14ac:dyDescent="0.25">
      <c r="A54" s="82" t="s">
        <v>263</v>
      </c>
      <c r="B54" s="84" t="s">
        <v>361</v>
      </c>
      <c r="C54" s="84" t="s">
        <v>680</v>
      </c>
      <c r="D54" s="3">
        <v>41</v>
      </c>
      <c r="E54" s="82">
        <v>26</v>
      </c>
      <c r="F54" s="82">
        <v>9</v>
      </c>
      <c r="G54" s="82">
        <v>6</v>
      </c>
      <c r="H54" s="3">
        <v>20</v>
      </c>
      <c r="I54" s="82">
        <v>67</v>
      </c>
      <c r="J54" s="82">
        <v>31</v>
      </c>
      <c r="K54" s="3">
        <v>36</v>
      </c>
      <c r="L54" s="93">
        <f t="shared" si="1"/>
        <v>0.70731707317073178</v>
      </c>
      <c r="M54" s="1">
        <f t="shared" si="2"/>
        <v>41</v>
      </c>
      <c r="N54" s="1">
        <f t="shared" si="3"/>
        <v>0</v>
      </c>
      <c r="O54" s="5" t="str">
        <f t="shared" si="0"/>
        <v/>
      </c>
      <c r="P54" s="5" t="str">
        <f t="shared" si="4"/>
        <v/>
      </c>
    </row>
    <row r="55" spans="1:16" x14ac:dyDescent="0.25">
      <c r="A55" s="82" t="s">
        <v>263</v>
      </c>
      <c r="B55" s="84" t="s">
        <v>743</v>
      </c>
      <c r="C55" s="84" t="s">
        <v>704</v>
      </c>
      <c r="D55" s="3">
        <v>1</v>
      </c>
      <c r="E55" s="82">
        <v>1</v>
      </c>
      <c r="F55" s="82">
        <v>0</v>
      </c>
      <c r="G55" s="82">
        <v>0</v>
      </c>
      <c r="H55" s="3">
        <v>1</v>
      </c>
      <c r="I55" s="82">
        <v>3</v>
      </c>
      <c r="J55" s="82">
        <v>0</v>
      </c>
      <c r="K55" s="3">
        <v>3</v>
      </c>
      <c r="L55" s="93">
        <f t="shared" si="1"/>
        <v>1</v>
      </c>
      <c r="M55" s="1">
        <f t="shared" si="2"/>
        <v>1</v>
      </c>
      <c r="N55" s="1">
        <f t="shared" si="3"/>
        <v>0</v>
      </c>
      <c r="O55" s="5" t="str">
        <f t="shared" si="0"/>
        <v/>
      </c>
      <c r="P55" s="5" t="str">
        <f t="shared" si="4"/>
        <v/>
      </c>
    </row>
    <row r="56" spans="1:16" x14ac:dyDescent="0.25">
      <c r="A56" s="82" t="s">
        <v>263</v>
      </c>
      <c r="B56" s="84" t="s">
        <v>661</v>
      </c>
      <c r="C56" s="84" t="s">
        <v>698</v>
      </c>
      <c r="D56" s="3">
        <v>1</v>
      </c>
      <c r="E56" s="82">
        <v>0</v>
      </c>
      <c r="F56" s="82">
        <v>1</v>
      </c>
      <c r="G56" s="82">
        <v>0</v>
      </c>
      <c r="H56" s="3">
        <v>0</v>
      </c>
      <c r="I56" s="82">
        <v>0</v>
      </c>
      <c r="J56" s="82">
        <v>0</v>
      </c>
      <c r="K56" s="3">
        <v>0</v>
      </c>
      <c r="L56" s="93">
        <f t="shared" si="1"/>
        <v>0.33333333333333337</v>
      </c>
      <c r="M56" s="1">
        <f t="shared" si="2"/>
        <v>1</v>
      </c>
      <c r="N56" s="1">
        <f t="shared" si="3"/>
        <v>0</v>
      </c>
      <c r="O56" s="5" t="str">
        <f t="shared" si="0"/>
        <v/>
      </c>
      <c r="P56" s="5" t="str">
        <f t="shared" si="4"/>
        <v/>
      </c>
    </row>
    <row r="57" spans="1:16" x14ac:dyDescent="0.25">
      <c r="A57" s="82" t="s">
        <v>263</v>
      </c>
      <c r="B57" s="84" t="s">
        <v>363</v>
      </c>
      <c r="C57" s="84" t="s">
        <v>724</v>
      </c>
      <c r="D57" s="3">
        <v>1</v>
      </c>
      <c r="E57" s="82">
        <v>0</v>
      </c>
      <c r="F57" s="82">
        <v>0</v>
      </c>
      <c r="G57" s="82">
        <v>1</v>
      </c>
      <c r="H57" s="3">
        <v>-1</v>
      </c>
      <c r="I57" s="82">
        <v>0</v>
      </c>
      <c r="J57" s="82">
        <v>2</v>
      </c>
      <c r="K57" s="3">
        <v>-2</v>
      </c>
      <c r="L57" s="93">
        <f t="shared" si="1"/>
        <v>0</v>
      </c>
      <c r="M57" s="1">
        <f t="shared" si="2"/>
        <v>1</v>
      </c>
      <c r="N57" s="1">
        <f t="shared" si="3"/>
        <v>0</v>
      </c>
      <c r="O57" s="5" t="str">
        <f t="shared" si="0"/>
        <v/>
      </c>
      <c r="P57" s="5" t="str">
        <f t="shared" si="4"/>
        <v/>
      </c>
    </row>
    <row r="58" spans="1:16" x14ac:dyDescent="0.25">
      <c r="A58" s="82" t="s">
        <v>263</v>
      </c>
      <c r="B58" s="84" t="s">
        <v>339</v>
      </c>
      <c r="C58" s="84" t="s">
        <v>708</v>
      </c>
      <c r="D58" s="3">
        <v>1</v>
      </c>
      <c r="E58" s="82">
        <v>1</v>
      </c>
      <c r="F58" s="82">
        <v>0</v>
      </c>
      <c r="G58" s="82">
        <v>0</v>
      </c>
      <c r="H58" s="3">
        <v>1</v>
      </c>
      <c r="I58" s="82">
        <v>2</v>
      </c>
      <c r="J58" s="82">
        <v>0</v>
      </c>
      <c r="K58" s="3">
        <v>2</v>
      </c>
      <c r="L58" s="93">
        <f t="shared" si="1"/>
        <v>1</v>
      </c>
      <c r="M58" s="1">
        <f t="shared" si="2"/>
        <v>1</v>
      </c>
      <c r="N58" s="1">
        <f t="shared" si="3"/>
        <v>0</v>
      </c>
      <c r="O58" s="5" t="str">
        <f t="shared" si="0"/>
        <v/>
      </c>
      <c r="P58" s="5" t="str">
        <f t="shared" si="4"/>
        <v/>
      </c>
    </row>
    <row r="59" spans="1:16" x14ac:dyDescent="0.25">
      <c r="A59" s="82" t="s">
        <v>263</v>
      </c>
      <c r="B59" s="84" t="s">
        <v>340</v>
      </c>
      <c r="C59" s="84" t="s">
        <v>727</v>
      </c>
      <c r="D59" s="3">
        <v>1</v>
      </c>
      <c r="E59" s="82">
        <v>0</v>
      </c>
      <c r="F59" s="82">
        <v>1</v>
      </c>
      <c r="G59" s="82">
        <v>0</v>
      </c>
      <c r="H59" s="3">
        <v>0</v>
      </c>
      <c r="I59" s="82">
        <v>1</v>
      </c>
      <c r="J59" s="82">
        <v>1</v>
      </c>
      <c r="K59" s="3">
        <v>0</v>
      </c>
      <c r="L59" s="93">
        <f t="shared" si="1"/>
        <v>0.33333333333333337</v>
      </c>
      <c r="M59" s="1">
        <f t="shared" si="2"/>
        <v>1</v>
      </c>
      <c r="N59" s="1">
        <f t="shared" si="3"/>
        <v>0</v>
      </c>
      <c r="O59" s="5" t="str">
        <f t="shared" si="0"/>
        <v/>
      </c>
      <c r="P59" s="5" t="str">
        <f t="shared" si="4"/>
        <v/>
      </c>
    </row>
    <row r="60" spans="1:16" x14ac:dyDescent="0.25">
      <c r="A60" s="82" t="s">
        <v>263</v>
      </c>
      <c r="B60" s="84" t="s">
        <v>604</v>
      </c>
      <c r="C60" s="84" t="s">
        <v>723</v>
      </c>
      <c r="D60" s="3">
        <v>1</v>
      </c>
      <c r="E60" s="82">
        <v>0</v>
      </c>
      <c r="F60" s="82">
        <v>1</v>
      </c>
      <c r="G60" s="82">
        <v>0</v>
      </c>
      <c r="H60" s="3">
        <v>0</v>
      </c>
      <c r="I60" s="82">
        <v>1</v>
      </c>
      <c r="J60" s="82">
        <v>1</v>
      </c>
      <c r="K60" s="3">
        <v>0</v>
      </c>
      <c r="L60" s="93">
        <f t="shared" si="1"/>
        <v>0.33333333333333337</v>
      </c>
      <c r="M60" s="1">
        <f t="shared" si="2"/>
        <v>1</v>
      </c>
      <c r="N60" s="1">
        <f t="shared" si="3"/>
        <v>0</v>
      </c>
      <c r="O60" s="5" t="str">
        <f t="shared" si="0"/>
        <v/>
      </c>
      <c r="P60" s="5" t="str">
        <f t="shared" si="4"/>
        <v/>
      </c>
    </row>
    <row r="61" spans="1:16" x14ac:dyDescent="0.25">
      <c r="A61" s="82" t="s">
        <v>263</v>
      </c>
      <c r="B61" s="84" t="s">
        <v>86</v>
      </c>
      <c r="C61" s="84" t="s">
        <v>691</v>
      </c>
      <c r="D61" s="3">
        <v>1</v>
      </c>
      <c r="E61" s="82">
        <v>0</v>
      </c>
      <c r="F61" s="82">
        <v>1</v>
      </c>
      <c r="G61" s="82">
        <v>0</v>
      </c>
      <c r="H61" s="3">
        <v>0</v>
      </c>
      <c r="I61" s="82">
        <v>3</v>
      </c>
      <c r="J61" s="82">
        <v>3</v>
      </c>
      <c r="K61" s="3">
        <v>0</v>
      </c>
      <c r="L61" s="93">
        <f t="shared" si="1"/>
        <v>0.33333333333333337</v>
      </c>
      <c r="M61" s="1">
        <f t="shared" si="2"/>
        <v>1</v>
      </c>
      <c r="N61" s="1">
        <f t="shared" si="3"/>
        <v>0</v>
      </c>
      <c r="O61" s="5" t="str">
        <f t="shared" si="0"/>
        <v/>
      </c>
      <c r="P61" s="5" t="str">
        <f t="shared" si="4"/>
        <v/>
      </c>
    </row>
    <row r="62" spans="1:16" x14ac:dyDescent="0.25">
      <c r="A62" s="82" t="s">
        <v>263</v>
      </c>
      <c r="B62" s="84" t="s">
        <v>315</v>
      </c>
      <c r="C62" s="84" t="s">
        <v>682</v>
      </c>
      <c r="D62" s="3">
        <v>2</v>
      </c>
      <c r="E62" s="82">
        <v>0</v>
      </c>
      <c r="F62" s="82">
        <v>2</v>
      </c>
      <c r="G62" s="82">
        <v>0</v>
      </c>
      <c r="H62" s="3">
        <v>0</v>
      </c>
      <c r="I62" s="82">
        <v>0</v>
      </c>
      <c r="J62" s="82">
        <v>0</v>
      </c>
      <c r="K62" s="3">
        <v>0</v>
      </c>
      <c r="L62" s="93">
        <f t="shared" si="1"/>
        <v>0.33333333333333337</v>
      </c>
      <c r="M62" s="1">
        <f t="shared" si="2"/>
        <v>2</v>
      </c>
      <c r="N62" s="1">
        <f t="shared" si="3"/>
        <v>0</v>
      </c>
      <c r="O62" s="5" t="str">
        <f t="shared" si="0"/>
        <v/>
      </c>
      <c r="P62" s="5" t="str">
        <f t="shared" si="4"/>
        <v/>
      </c>
    </row>
    <row r="63" spans="1:16" x14ac:dyDescent="0.25">
      <c r="A63" s="82" t="s">
        <v>263</v>
      </c>
      <c r="B63" s="84" t="s">
        <v>353</v>
      </c>
      <c r="C63" s="84" t="s">
        <v>722</v>
      </c>
      <c r="D63" s="3">
        <v>1</v>
      </c>
      <c r="E63" s="82">
        <v>1</v>
      </c>
      <c r="F63" s="82">
        <v>0</v>
      </c>
      <c r="G63" s="82">
        <v>0</v>
      </c>
      <c r="H63" s="3">
        <v>1</v>
      </c>
      <c r="I63" s="82">
        <v>2</v>
      </c>
      <c r="J63" s="82">
        <v>0</v>
      </c>
      <c r="K63" s="3">
        <v>2</v>
      </c>
      <c r="L63" s="93">
        <f t="shared" si="1"/>
        <v>1</v>
      </c>
      <c r="M63" s="1">
        <f t="shared" si="2"/>
        <v>1</v>
      </c>
      <c r="N63" s="1">
        <f t="shared" si="3"/>
        <v>0</v>
      </c>
      <c r="O63" s="5" t="str">
        <f t="shared" si="0"/>
        <v/>
      </c>
      <c r="P63" s="5" t="str">
        <f t="shared" si="4"/>
        <v/>
      </c>
    </row>
    <row r="64" spans="1:16" x14ac:dyDescent="0.25">
      <c r="A64" s="82" t="s">
        <v>263</v>
      </c>
      <c r="B64" s="84" t="s">
        <v>369</v>
      </c>
      <c r="C64" s="84" t="s">
        <v>731</v>
      </c>
      <c r="D64" s="3">
        <v>1</v>
      </c>
      <c r="E64" s="82">
        <v>1</v>
      </c>
      <c r="F64" s="82">
        <v>0</v>
      </c>
      <c r="G64" s="82">
        <v>0</v>
      </c>
      <c r="H64" s="3">
        <v>1</v>
      </c>
      <c r="I64" s="82">
        <v>1</v>
      </c>
      <c r="J64" s="82">
        <v>0</v>
      </c>
      <c r="K64" s="3">
        <v>1</v>
      </c>
      <c r="L64" s="93">
        <f t="shared" si="1"/>
        <v>1</v>
      </c>
      <c r="M64" s="1">
        <f t="shared" si="2"/>
        <v>1</v>
      </c>
      <c r="N64" s="1">
        <f t="shared" si="3"/>
        <v>0</v>
      </c>
      <c r="O64" s="5" t="str">
        <f t="shared" si="0"/>
        <v/>
      </c>
      <c r="P64" s="5" t="str">
        <f t="shared" si="4"/>
        <v/>
      </c>
    </row>
    <row r="65" spans="1:16" x14ac:dyDescent="0.25">
      <c r="A65" s="82" t="s">
        <v>263</v>
      </c>
      <c r="B65" s="84" t="s">
        <v>367</v>
      </c>
      <c r="C65" s="84" t="s">
        <v>730</v>
      </c>
      <c r="D65" s="3">
        <v>1</v>
      </c>
      <c r="E65" s="82">
        <v>1</v>
      </c>
      <c r="F65" s="82">
        <v>0</v>
      </c>
      <c r="G65" s="82">
        <v>0</v>
      </c>
      <c r="H65" s="3">
        <v>1</v>
      </c>
      <c r="I65" s="82">
        <v>1</v>
      </c>
      <c r="J65" s="82">
        <v>0</v>
      </c>
      <c r="K65" s="3">
        <v>1</v>
      </c>
      <c r="L65" s="93">
        <f t="shared" si="1"/>
        <v>1</v>
      </c>
      <c r="M65" s="1">
        <f t="shared" si="2"/>
        <v>1</v>
      </c>
      <c r="N65" s="1">
        <f t="shared" si="3"/>
        <v>0</v>
      </c>
      <c r="O65" s="5" t="str">
        <f t="shared" si="0"/>
        <v/>
      </c>
      <c r="P65" s="5" t="str">
        <f t="shared" si="4"/>
        <v/>
      </c>
    </row>
    <row r="66" spans="1:16" x14ac:dyDescent="0.25">
      <c r="A66" s="82" t="s">
        <v>263</v>
      </c>
      <c r="B66" s="84" t="s">
        <v>310</v>
      </c>
      <c r="C66" s="84" t="s">
        <v>689</v>
      </c>
      <c r="D66" s="3">
        <v>3</v>
      </c>
      <c r="E66" s="82">
        <v>1</v>
      </c>
      <c r="F66" s="82">
        <v>0</v>
      </c>
      <c r="G66" s="82">
        <v>2</v>
      </c>
      <c r="H66" s="3">
        <v>-1</v>
      </c>
      <c r="I66" s="82">
        <v>3</v>
      </c>
      <c r="J66" s="82">
        <v>4</v>
      </c>
      <c r="K66" s="3">
        <v>-1</v>
      </c>
      <c r="L66" s="93">
        <f t="shared" si="1"/>
        <v>0.33333333333333337</v>
      </c>
      <c r="M66" s="1">
        <f t="shared" si="2"/>
        <v>3</v>
      </c>
      <c r="N66" s="1">
        <f t="shared" si="3"/>
        <v>0</v>
      </c>
      <c r="O66" s="5" t="str">
        <f t="shared" si="0"/>
        <v/>
      </c>
      <c r="P66" s="5" t="str">
        <f t="shared" si="4"/>
        <v/>
      </c>
    </row>
  </sheetData>
  <autoFilter ref="A5:L5" xr:uid="{00000000-0009-0000-0000-00000D000000}"/>
  <mergeCells count="3">
    <mergeCell ref="A2:L2"/>
    <mergeCell ref="A3:L3"/>
    <mergeCell ref="Q3:Y3"/>
  </mergeCells>
  <conditionalFormatting sqref="Q2:Y2">
    <cfRule type="containsText" dxfId="12" priority="1" operator="containsText" text="ERRO">
      <formula>NOT(ISERROR(SEARCH("ERRO",Q2)))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88"/>
  <sheetViews>
    <sheetView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37.42578125" style="22" bestFit="1" customWidth="1"/>
    <col min="2" max="2" width="26.28515625" style="22" bestFit="1" customWidth="1"/>
    <col min="3" max="3" width="19.42578125" style="22" bestFit="1" customWidth="1"/>
    <col min="4" max="4" width="43" style="22" customWidth="1"/>
    <col min="5" max="8" width="5.5703125" style="22" customWidth="1"/>
    <col min="9" max="9" width="7.5703125" style="22" customWidth="1"/>
    <col min="10" max="11" width="6.7109375" style="22" customWidth="1"/>
    <col min="12" max="12" width="7.5703125" style="22" customWidth="1"/>
    <col min="13" max="13" width="8.42578125" style="22" customWidth="1"/>
    <col min="14" max="14" width="5.5703125" style="22" hidden="1" customWidth="1"/>
    <col min="15" max="15" width="3.28515625" style="22" hidden="1" customWidth="1"/>
    <col min="16" max="16" width="3.140625" style="5" customWidth="1"/>
    <col min="17" max="17" width="28.85546875" style="22" bestFit="1" customWidth="1"/>
    <col min="18" max="25" width="7.28515625" style="22" customWidth="1"/>
    <col min="26" max="16384" width="9.140625" style="22"/>
  </cols>
  <sheetData>
    <row r="1" spans="1:26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O1" s="27"/>
    </row>
    <row r="2" spans="1:26" ht="19.5" thickBot="1" x14ac:dyDescent="0.35">
      <c r="A2" s="193" t="s">
        <v>391</v>
      </c>
      <c r="B2" s="208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5"/>
      <c r="R2" s="9" t="str">
        <f>IF(R5&lt;&gt;'Jogos 2'!AB5,"ERRO","")</f>
        <v/>
      </c>
      <c r="S2" s="9" t="str">
        <f>IF(S5&lt;&gt;'Jogos 2'!AC5,"ERRO","")</f>
        <v/>
      </c>
      <c r="T2" s="9" t="str">
        <f>IF(T5&lt;&gt;'Jogos 2'!AD5,"ERRO","")</f>
        <v/>
      </c>
      <c r="U2" s="9" t="str">
        <f>IF(U5&lt;&gt;'Jogos 2'!AE5,"ERRO","")</f>
        <v/>
      </c>
      <c r="V2" s="9" t="str">
        <f>IF(V5&lt;&gt;'Jogos 2'!AF5,"ERRO","")</f>
        <v/>
      </c>
      <c r="W2" s="9" t="str">
        <f>IF(W5&lt;&gt;'Jogos 2'!AG5,"ERRO","")</f>
        <v/>
      </c>
      <c r="X2" s="9" t="str">
        <f>IF(X5&lt;&gt;'Jogos 2'!AH5,"ERRO","")</f>
        <v/>
      </c>
      <c r="Y2" s="9" t="str">
        <f>IF(Y5&lt;&gt;'Jogos 2'!AI5,"ERRO","")</f>
        <v/>
      </c>
      <c r="Z2" s="9" t="str">
        <f>IF(Z5&lt;&gt;'Jogos 2'!AJ5,"ERRO","")</f>
        <v/>
      </c>
    </row>
    <row r="3" spans="1:26" ht="19.5" thickBot="1" x14ac:dyDescent="0.35">
      <c r="A3" s="196" t="str">
        <f>ÍNDICE!A13</f>
        <v>Esta planilha é apena uma AMOSTRA, contendo os jogos de 1910, 1977 e 2012.</v>
      </c>
      <c r="B3" s="209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8"/>
      <c r="R3" s="177" t="s">
        <v>143</v>
      </c>
      <c r="S3" s="178"/>
      <c r="T3" s="178"/>
      <c r="U3" s="178"/>
      <c r="V3" s="178"/>
      <c r="W3" s="178"/>
      <c r="X3" s="178"/>
      <c r="Y3" s="178"/>
      <c r="Z3" s="179"/>
    </row>
    <row r="4" spans="1:26" ht="15.75" x14ac:dyDescent="0.25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6"/>
      <c r="R4" s="87" t="s">
        <v>136</v>
      </c>
      <c r="S4" s="68" t="s">
        <v>137</v>
      </c>
      <c r="T4" s="68" t="s">
        <v>138</v>
      </c>
      <c r="U4" s="68" t="s">
        <v>139</v>
      </c>
      <c r="V4" s="89" t="s">
        <v>140</v>
      </c>
      <c r="W4" s="68" t="s">
        <v>141</v>
      </c>
      <c r="X4" s="68" t="s">
        <v>142</v>
      </c>
      <c r="Y4" s="89" t="s">
        <v>140</v>
      </c>
      <c r="Z4" s="91" t="s">
        <v>373</v>
      </c>
    </row>
    <row r="5" spans="1:26" ht="16.5" thickBot="1" x14ac:dyDescent="0.3">
      <c r="A5" s="104" t="s">
        <v>133</v>
      </c>
      <c r="B5" s="104" t="s">
        <v>787</v>
      </c>
      <c r="C5" s="104" t="s">
        <v>789</v>
      </c>
      <c r="D5" s="104" t="s">
        <v>282</v>
      </c>
      <c r="E5" s="21" t="s">
        <v>136</v>
      </c>
      <c r="F5" s="104" t="s">
        <v>137</v>
      </c>
      <c r="G5" s="104" t="s">
        <v>138</v>
      </c>
      <c r="H5" s="104" t="s">
        <v>139</v>
      </c>
      <c r="I5" s="21" t="s">
        <v>140</v>
      </c>
      <c r="J5" s="104" t="s">
        <v>141</v>
      </c>
      <c r="K5" s="104" t="s">
        <v>142</v>
      </c>
      <c r="L5" s="21" t="s">
        <v>140</v>
      </c>
      <c r="M5" s="89" t="s">
        <v>373</v>
      </c>
      <c r="R5" s="88">
        <f>SUM(E6:E88)</f>
        <v>157</v>
      </c>
      <c r="S5" s="69">
        <f>SUM(F6:F88)</f>
        <v>85</v>
      </c>
      <c r="T5" s="69">
        <f>SUM(G6:G88)</f>
        <v>37</v>
      </c>
      <c r="U5" s="69">
        <f>SUM(H6:H88)</f>
        <v>34</v>
      </c>
      <c r="V5" s="90">
        <f>SUM(I6:I88)</f>
        <v>51</v>
      </c>
      <c r="W5" s="69">
        <f>SUM(J6:J88)</f>
        <v>236</v>
      </c>
      <c r="X5" s="69">
        <f>SUM(K6:K88)</f>
        <v>124</v>
      </c>
      <c r="Y5" s="90">
        <f>SUM(L6:L88)</f>
        <v>112</v>
      </c>
      <c r="Z5" s="92">
        <f>((((S5*3)+(T5*1))*100)/(R5*3))/100</f>
        <v>0.61995753715498936</v>
      </c>
    </row>
    <row r="6" spans="1:26" x14ac:dyDescent="0.25">
      <c r="A6" s="4" t="s">
        <v>20</v>
      </c>
      <c r="B6" s="4" t="s">
        <v>778</v>
      </c>
      <c r="C6" s="4" t="s">
        <v>21</v>
      </c>
      <c r="D6" s="4" t="s">
        <v>19</v>
      </c>
      <c r="E6" s="3">
        <v>1</v>
      </c>
      <c r="F6" s="82">
        <v>1</v>
      </c>
      <c r="G6" s="82">
        <v>0</v>
      </c>
      <c r="H6" s="82">
        <v>0</v>
      </c>
      <c r="I6" s="3">
        <v>1</v>
      </c>
      <c r="J6" s="82">
        <v>1</v>
      </c>
      <c r="K6" s="82">
        <v>0</v>
      </c>
      <c r="L6" s="3">
        <v>1</v>
      </c>
      <c r="M6" s="93">
        <f t="shared" ref="M6:M12" si="0">IF(E6="","",((((F6*3)+(G6*1))*100)/(E6*3))/100)</f>
        <v>1</v>
      </c>
      <c r="N6" s="22">
        <f>SUM(F6:H6)</f>
        <v>1</v>
      </c>
      <c r="O6" s="22">
        <f>E6-N6</f>
        <v>0</v>
      </c>
      <c r="P6" s="5" t="str">
        <f>IF(O6=0,"",O6)</f>
        <v/>
      </c>
      <c r="Q6" s="22" t="str">
        <f>IF(P6="","","resultado(s) não encontrado(s)")</f>
        <v/>
      </c>
    </row>
    <row r="7" spans="1:26" x14ac:dyDescent="0.25">
      <c r="A7" s="4" t="s">
        <v>365</v>
      </c>
      <c r="B7" s="4" t="s">
        <v>786</v>
      </c>
      <c r="C7" s="4" t="s">
        <v>366</v>
      </c>
      <c r="D7" s="4" t="s">
        <v>27</v>
      </c>
      <c r="E7" s="3">
        <v>1</v>
      </c>
      <c r="F7" s="82">
        <v>1</v>
      </c>
      <c r="G7" s="82">
        <v>0</v>
      </c>
      <c r="H7" s="82">
        <v>0</v>
      </c>
      <c r="I7" s="3">
        <v>1</v>
      </c>
      <c r="J7" s="82">
        <v>1</v>
      </c>
      <c r="K7" s="82">
        <v>0</v>
      </c>
      <c r="L7" s="3">
        <v>1</v>
      </c>
      <c r="M7" s="93">
        <f t="shared" si="0"/>
        <v>1</v>
      </c>
      <c r="N7" s="22">
        <f t="shared" ref="N7:N71" si="1">SUM(F7:H7)</f>
        <v>1</v>
      </c>
      <c r="O7" s="22">
        <f t="shared" ref="O7:O71" si="2">E7-N7</f>
        <v>0</v>
      </c>
      <c r="P7" s="5" t="str">
        <f t="shared" ref="P7:P71" si="3">IF(O7=0,"",O7)</f>
        <v/>
      </c>
      <c r="Q7" s="22" t="str">
        <f t="shared" ref="Q7:Q71" si="4">IF(P7="","","resultado(s) não encontrado(s)")</f>
        <v/>
      </c>
    </row>
    <row r="8" spans="1:26" x14ac:dyDescent="0.25">
      <c r="A8" s="4" t="s">
        <v>110</v>
      </c>
      <c r="B8" s="4" t="s">
        <v>757</v>
      </c>
      <c r="C8" s="4" t="s">
        <v>0</v>
      </c>
      <c r="D8" s="4" t="s">
        <v>30</v>
      </c>
      <c r="E8" s="3">
        <v>1</v>
      </c>
      <c r="F8" s="82">
        <v>0</v>
      </c>
      <c r="G8" s="82">
        <v>1</v>
      </c>
      <c r="H8" s="82">
        <v>0</v>
      </c>
      <c r="I8" s="3">
        <v>0</v>
      </c>
      <c r="J8" s="82">
        <v>1</v>
      </c>
      <c r="K8" s="82">
        <v>1</v>
      </c>
      <c r="L8" s="3">
        <v>0</v>
      </c>
      <c r="M8" s="93">
        <f t="shared" si="0"/>
        <v>0.33333333333333337</v>
      </c>
      <c r="N8" s="22">
        <f t="shared" si="1"/>
        <v>1</v>
      </c>
      <c r="O8" s="22">
        <f t="shared" si="2"/>
        <v>0</v>
      </c>
      <c r="P8" s="5" t="str">
        <f t="shared" si="3"/>
        <v/>
      </c>
      <c r="Q8" s="22" t="str">
        <f t="shared" si="4"/>
        <v/>
      </c>
    </row>
    <row r="9" spans="1:26" x14ac:dyDescent="0.25">
      <c r="A9" s="4" t="s">
        <v>56</v>
      </c>
      <c r="B9" s="4" t="s">
        <v>754</v>
      </c>
      <c r="C9" s="4" t="s">
        <v>1</v>
      </c>
      <c r="D9" s="4" t="s">
        <v>19</v>
      </c>
      <c r="E9" s="3">
        <v>1</v>
      </c>
      <c r="F9" s="82">
        <v>0</v>
      </c>
      <c r="G9" s="82">
        <v>1</v>
      </c>
      <c r="H9" s="82">
        <v>0</v>
      </c>
      <c r="I9" s="3">
        <v>0</v>
      </c>
      <c r="J9" s="82">
        <v>0</v>
      </c>
      <c r="K9" s="82">
        <v>0</v>
      </c>
      <c r="L9" s="3">
        <v>0</v>
      </c>
      <c r="M9" s="93">
        <f t="shared" si="0"/>
        <v>0.33333333333333337</v>
      </c>
      <c r="N9" s="22">
        <f t="shared" si="1"/>
        <v>1</v>
      </c>
      <c r="O9" s="22">
        <f t="shared" si="2"/>
        <v>0</v>
      </c>
      <c r="P9" s="5" t="str">
        <f t="shared" si="3"/>
        <v/>
      </c>
      <c r="Q9" s="22" t="str">
        <f t="shared" si="4"/>
        <v/>
      </c>
    </row>
    <row r="10" spans="1:26" x14ac:dyDescent="0.25">
      <c r="A10" s="4" t="s">
        <v>56</v>
      </c>
      <c r="B10" s="4" t="s">
        <v>778</v>
      </c>
      <c r="C10" s="4" t="s">
        <v>21</v>
      </c>
      <c r="D10" s="4" t="s">
        <v>19</v>
      </c>
      <c r="E10" s="3">
        <v>1</v>
      </c>
      <c r="F10" s="82">
        <v>0</v>
      </c>
      <c r="G10" s="82">
        <v>1</v>
      </c>
      <c r="H10" s="82">
        <v>0</v>
      </c>
      <c r="I10" s="3">
        <v>0</v>
      </c>
      <c r="J10" s="82">
        <v>0</v>
      </c>
      <c r="K10" s="82">
        <v>0</v>
      </c>
      <c r="L10" s="3">
        <v>0</v>
      </c>
      <c r="M10" s="93">
        <f t="shared" si="0"/>
        <v>0.33333333333333337</v>
      </c>
      <c r="N10" s="22">
        <f t="shared" si="1"/>
        <v>1</v>
      </c>
      <c r="O10" s="22">
        <f t="shared" si="2"/>
        <v>0</v>
      </c>
      <c r="P10" s="5" t="str">
        <f t="shared" si="3"/>
        <v/>
      </c>
      <c r="Q10" s="22" t="str">
        <f t="shared" si="4"/>
        <v/>
      </c>
    </row>
    <row r="11" spans="1:26" x14ac:dyDescent="0.25">
      <c r="A11" s="4" t="s">
        <v>659</v>
      </c>
      <c r="B11" s="4" t="s">
        <v>763</v>
      </c>
      <c r="C11" s="4" t="s">
        <v>0</v>
      </c>
      <c r="D11" s="4" t="s">
        <v>39</v>
      </c>
      <c r="E11" s="3">
        <v>2</v>
      </c>
      <c r="F11" s="82">
        <v>2</v>
      </c>
      <c r="G11" s="82">
        <v>0</v>
      </c>
      <c r="H11" s="82">
        <v>0</v>
      </c>
      <c r="I11" s="3">
        <v>2</v>
      </c>
      <c r="J11" s="82">
        <v>5</v>
      </c>
      <c r="K11" s="82">
        <v>1</v>
      </c>
      <c r="L11" s="3">
        <v>4</v>
      </c>
      <c r="M11" s="93">
        <f t="shared" si="0"/>
        <v>1</v>
      </c>
      <c r="N11" s="22">
        <f t="shared" si="1"/>
        <v>2</v>
      </c>
      <c r="O11" s="22">
        <f t="shared" si="2"/>
        <v>0</v>
      </c>
      <c r="P11" s="5" t="str">
        <f t="shared" si="3"/>
        <v/>
      </c>
      <c r="Q11" s="22" t="str">
        <f t="shared" si="4"/>
        <v/>
      </c>
    </row>
    <row r="12" spans="1:26" x14ac:dyDescent="0.25">
      <c r="A12" s="4" t="s">
        <v>591</v>
      </c>
      <c r="B12" s="4" t="s">
        <v>95</v>
      </c>
      <c r="C12" s="4" t="s">
        <v>14</v>
      </c>
      <c r="D12" s="4" t="s">
        <v>19</v>
      </c>
      <c r="E12" s="3">
        <v>2</v>
      </c>
      <c r="F12" s="82">
        <v>1</v>
      </c>
      <c r="G12" s="82">
        <v>1</v>
      </c>
      <c r="H12" s="82">
        <v>0</v>
      </c>
      <c r="I12" s="3">
        <v>1</v>
      </c>
      <c r="J12" s="82">
        <v>3</v>
      </c>
      <c r="K12" s="82">
        <v>1</v>
      </c>
      <c r="L12" s="3">
        <v>2</v>
      </c>
      <c r="M12" s="93">
        <f t="shared" si="0"/>
        <v>0.66666666666666674</v>
      </c>
      <c r="N12" s="22">
        <f t="shared" si="1"/>
        <v>2</v>
      </c>
      <c r="O12" s="22">
        <f t="shared" si="2"/>
        <v>0</v>
      </c>
      <c r="P12" s="5" t="str">
        <f t="shared" si="3"/>
        <v/>
      </c>
      <c r="Q12" s="22" t="str">
        <f t="shared" si="4"/>
        <v/>
      </c>
    </row>
    <row r="13" spans="1:26" x14ac:dyDescent="0.25">
      <c r="A13" s="4" t="s">
        <v>589</v>
      </c>
      <c r="B13" s="4" t="s">
        <v>760</v>
      </c>
      <c r="C13" s="4" t="s">
        <v>3</v>
      </c>
      <c r="D13" s="4" t="s">
        <v>19</v>
      </c>
      <c r="E13" s="3">
        <v>2</v>
      </c>
      <c r="F13" s="82">
        <v>1</v>
      </c>
      <c r="G13" s="82">
        <v>0</v>
      </c>
      <c r="H13" s="82">
        <v>1</v>
      </c>
      <c r="I13" s="3">
        <v>0</v>
      </c>
      <c r="J13" s="82">
        <v>1</v>
      </c>
      <c r="K13" s="82">
        <v>1</v>
      </c>
      <c r="L13" s="3">
        <v>0</v>
      </c>
      <c r="M13" s="93">
        <f t="shared" ref="M13:M76" si="5">IF(E13="","",((((F13*3)+(G13*1))*100)/(E13*3))/100)</f>
        <v>0.5</v>
      </c>
      <c r="N13" s="22">
        <f t="shared" si="1"/>
        <v>2</v>
      </c>
      <c r="O13" s="22">
        <f t="shared" si="2"/>
        <v>0</v>
      </c>
      <c r="P13" s="5" t="str">
        <f t="shared" si="3"/>
        <v/>
      </c>
      <c r="Q13" s="22" t="str">
        <f t="shared" si="4"/>
        <v/>
      </c>
    </row>
    <row r="14" spans="1:26" x14ac:dyDescent="0.25">
      <c r="A14" s="4" t="s">
        <v>74</v>
      </c>
      <c r="B14" s="4" t="s">
        <v>764</v>
      </c>
      <c r="C14" s="4" t="s">
        <v>7</v>
      </c>
      <c r="D14" s="4" t="s">
        <v>19</v>
      </c>
      <c r="E14" s="3">
        <v>2</v>
      </c>
      <c r="F14" s="82">
        <v>0</v>
      </c>
      <c r="G14" s="82">
        <v>2</v>
      </c>
      <c r="H14" s="82">
        <v>0</v>
      </c>
      <c r="I14" s="3">
        <v>0</v>
      </c>
      <c r="J14" s="82">
        <v>1</v>
      </c>
      <c r="K14" s="82">
        <v>1</v>
      </c>
      <c r="L14" s="3">
        <v>0</v>
      </c>
      <c r="M14" s="93">
        <f t="shared" si="5"/>
        <v>0.33333333333333337</v>
      </c>
      <c r="N14" s="22">
        <f t="shared" si="1"/>
        <v>2</v>
      </c>
      <c r="O14" s="22">
        <f t="shared" si="2"/>
        <v>0</v>
      </c>
      <c r="P14" s="5" t="str">
        <f t="shared" si="3"/>
        <v/>
      </c>
      <c r="Q14" s="22" t="str">
        <f t="shared" si="4"/>
        <v/>
      </c>
    </row>
    <row r="15" spans="1:26" x14ac:dyDescent="0.25">
      <c r="A15" s="4" t="s">
        <v>12</v>
      </c>
      <c r="B15" s="4" t="s">
        <v>759</v>
      </c>
      <c r="C15" s="4" t="s">
        <v>2</v>
      </c>
      <c r="D15" s="4" t="s">
        <v>167</v>
      </c>
      <c r="E15" s="3">
        <v>2</v>
      </c>
      <c r="F15" s="82">
        <v>1</v>
      </c>
      <c r="G15" s="82">
        <v>1</v>
      </c>
      <c r="H15" s="82">
        <v>0</v>
      </c>
      <c r="I15" s="3">
        <v>1</v>
      </c>
      <c r="J15" s="82">
        <v>3</v>
      </c>
      <c r="K15" s="82">
        <v>1</v>
      </c>
      <c r="L15" s="3">
        <v>2</v>
      </c>
      <c r="M15" s="93">
        <f t="shared" si="5"/>
        <v>0.66666666666666674</v>
      </c>
    </row>
    <row r="16" spans="1:26" x14ac:dyDescent="0.25">
      <c r="A16" s="4" t="s">
        <v>65</v>
      </c>
      <c r="B16" s="4" t="s">
        <v>754</v>
      </c>
      <c r="C16" s="4" t="s">
        <v>1</v>
      </c>
      <c r="D16" s="4" t="s">
        <v>19</v>
      </c>
      <c r="E16" s="3">
        <v>2</v>
      </c>
      <c r="F16" s="82">
        <v>0</v>
      </c>
      <c r="G16" s="82">
        <v>1</v>
      </c>
      <c r="H16" s="82">
        <v>1</v>
      </c>
      <c r="I16" s="3">
        <v>-1</v>
      </c>
      <c r="J16" s="82">
        <v>3</v>
      </c>
      <c r="K16" s="82">
        <v>5</v>
      </c>
      <c r="L16" s="3">
        <v>-2</v>
      </c>
      <c r="M16" s="93">
        <f t="shared" si="5"/>
        <v>0.16666666666666669</v>
      </c>
      <c r="N16" s="22">
        <f t="shared" si="1"/>
        <v>2</v>
      </c>
      <c r="O16" s="22">
        <f t="shared" si="2"/>
        <v>0</v>
      </c>
      <c r="P16" s="5" t="str">
        <f t="shared" si="3"/>
        <v/>
      </c>
      <c r="Q16" s="22" t="str">
        <f t="shared" si="4"/>
        <v/>
      </c>
    </row>
    <row r="17" spans="1:17" x14ac:dyDescent="0.25">
      <c r="A17" s="4" t="s">
        <v>90</v>
      </c>
      <c r="B17" s="4" t="s">
        <v>752</v>
      </c>
      <c r="C17" s="4" t="s">
        <v>0</v>
      </c>
      <c r="D17" s="4" t="s">
        <v>39</v>
      </c>
      <c r="E17" s="3">
        <v>4</v>
      </c>
      <c r="F17" s="82">
        <v>3</v>
      </c>
      <c r="G17" s="82">
        <v>1</v>
      </c>
      <c r="H17" s="82">
        <v>0</v>
      </c>
      <c r="I17" s="3">
        <v>3</v>
      </c>
      <c r="J17" s="82">
        <v>6</v>
      </c>
      <c r="K17" s="82">
        <v>2</v>
      </c>
      <c r="L17" s="3">
        <v>4</v>
      </c>
      <c r="M17" s="93">
        <f t="shared" si="5"/>
        <v>0.83333333333333326</v>
      </c>
      <c r="N17" s="22">
        <f t="shared" si="1"/>
        <v>4</v>
      </c>
      <c r="O17" s="22">
        <f t="shared" si="2"/>
        <v>0</v>
      </c>
      <c r="P17" s="5" t="str">
        <f t="shared" si="3"/>
        <v/>
      </c>
      <c r="Q17" s="22" t="str">
        <f t="shared" si="4"/>
        <v/>
      </c>
    </row>
    <row r="18" spans="1:17" x14ac:dyDescent="0.25">
      <c r="A18" s="4" t="s">
        <v>100</v>
      </c>
      <c r="B18" s="4" t="s">
        <v>768</v>
      </c>
      <c r="C18" s="4" t="s">
        <v>0</v>
      </c>
      <c r="D18" s="4" t="s">
        <v>39</v>
      </c>
      <c r="E18" s="3">
        <v>1</v>
      </c>
      <c r="F18" s="82">
        <v>0</v>
      </c>
      <c r="G18" s="82">
        <v>1</v>
      </c>
      <c r="H18" s="82">
        <v>0</v>
      </c>
      <c r="I18" s="3">
        <v>0</v>
      </c>
      <c r="J18" s="82">
        <v>1</v>
      </c>
      <c r="K18" s="82">
        <v>1</v>
      </c>
      <c r="L18" s="3">
        <v>0</v>
      </c>
      <c r="M18" s="93">
        <f t="shared" si="5"/>
        <v>0.33333333333333337</v>
      </c>
      <c r="N18" s="22">
        <f t="shared" si="1"/>
        <v>1</v>
      </c>
      <c r="O18" s="22">
        <f t="shared" si="2"/>
        <v>0</v>
      </c>
      <c r="P18" s="5" t="str">
        <f t="shared" si="3"/>
        <v/>
      </c>
      <c r="Q18" s="22" t="str">
        <f t="shared" si="4"/>
        <v/>
      </c>
    </row>
    <row r="19" spans="1:17" x14ac:dyDescent="0.25">
      <c r="A19" s="4" t="s">
        <v>113</v>
      </c>
      <c r="B19" s="4" t="s">
        <v>113</v>
      </c>
      <c r="C19" s="4" t="s">
        <v>23</v>
      </c>
      <c r="D19" s="4" t="s">
        <v>19</v>
      </c>
      <c r="E19" s="3">
        <v>1</v>
      </c>
      <c r="F19" s="82">
        <v>1</v>
      </c>
      <c r="G19" s="82">
        <v>0</v>
      </c>
      <c r="H19" s="82">
        <v>0</v>
      </c>
      <c r="I19" s="3">
        <v>1</v>
      </c>
      <c r="J19" s="82">
        <v>5</v>
      </c>
      <c r="K19" s="82">
        <v>0</v>
      </c>
      <c r="L19" s="3">
        <v>5</v>
      </c>
      <c r="M19" s="93">
        <f t="shared" si="5"/>
        <v>1</v>
      </c>
      <c r="N19" s="22">
        <f t="shared" si="1"/>
        <v>1</v>
      </c>
      <c r="O19" s="22">
        <f t="shared" si="2"/>
        <v>0</v>
      </c>
      <c r="P19" s="5" t="str">
        <f t="shared" si="3"/>
        <v/>
      </c>
      <c r="Q19" s="22" t="str">
        <f t="shared" si="4"/>
        <v/>
      </c>
    </row>
    <row r="20" spans="1:17" x14ac:dyDescent="0.25">
      <c r="A20" s="4" t="s">
        <v>102</v>
      </c>
      <c r="B20" s="4" t="s">
        <v>93</v>
      </c>
      <c r="C20" s="4" t="s">
        <v>0</v>
      </c>
      <c r="D20" s="4" t="s">
        <v>39</v>
      </c>
      <c r="E20" s="3">
        <v>1</v>
      </c>
      <c r="F20" s="82">
        <v>1</v>
      </c>
      <c r="G20" s="82">
        <v>0</v>
      </c>
      <c r="H20" s="82">
        <v>0</v>
      </c>
      <c r="I20" s="3">
        <v>1</v>
      </c>
      <c r="J20" s="82">
        <v>2</v>
      </c>
      <c r="K20" s="82">
        <v>1</v>
      </c>
      <c r="L20" s="3">
        <v>1</v>
      </c>
      <c r="M20" s="93">
        <f t="shared" si="5"/>
        <v>1</v>
      </c>
      <c r="N20" s="22">
        <f t="shared" si="1"/>
        <v>1</v>
      </c>
      <c r="O20" s="22">
        <f t="shared" si="2"/>
        <v>0</v>
      </c>
      <c r="P20" s="5" t="str">
        <f t="shared" si="3"/>
        <v/>
      </c>
      <c r="Q20" s="22" t="str">
        <f t="shared" si="4"/>
        <v/>
      </c>
    </row>
    <row r="21" spans="1:17" x14ac:dyDescent="0.25">
      <c r="A21" s="4" t="s">
        <v>104</v>
      </c>
      <c r="B21" s="4" t="s">
        <v>101</v>
      </c>
      <c r="C21" s="4" t="s">
        <v>18</v>
      </c>
      <c r="D21" s="4" t="s">
        <v>19</v>
      </c>
      <c r="E21" s="3">
        <v>1</v>
      </c>
      <c r="F21" s="82">
        <v>0</v>
      </c>
      <c r="G21" s="82">
        <v>0</v>
      </c>
      <c r="H21" s="82">
        <v>1</v>
      </c>
      <c r="I21" s="3">
        <v>-1</v>
      </c>
      <c r="J21" s="82">
        <v>0</v>
      </c>
      <c r="K21" s="82">
        <v>1</v>
      </c>
      <c r="L21" s="3">
        <v>-1</v>
      </c>
      <c r="M21" s="93">
        <f t="shared" si="5"/>
        <v>0</v>
      </c>
      <c r="N21" s="22">
        <f t="shared" si="1"/>
        <v>1</v>
      </c>
      <c r="O21" s="22">
        <f t="shared" si="2"/>
        <v>0</v>
      </c>
      <c r="P21" s="5" t="str">
        <f t="shared" si="3"/>
        <v/>
      </c>
      <c r="Q21" s="22" t="str">
        <f t="shared" si="4"/>
        <v/>
      </c>
    </row>
    <row r="22" spans="1:17" x14ac:dyDescent="0.25">
      <c r="A22" s="4" t="s">
        <v>66</v>
      </c>
      <c r="B22" s="4" t="s">
        <v>761</v>
      </c>
      <c r="C22" s="4" t="s">
        <v>4</v>
      </c>
      <c r="D22" s="4" t="s">
        <v>27</v>
      </c>
      <c r="E22" s="3">
        <v>1</v>
      </c>
      <c r="F22" s="82">
        <v>1</v>
      </c>
      <c r="G22" s="82">
        <v>0</v>
      </c>
      <c r="H22" s="82">
        <v>0</v>
      </c>
      <c r="I22" s="3">
        <v>1</v>
      </c>
      <c r="J22" s="82">
        <v>1</v>
      </c>
      <c r="K22" s="82">
        <v>0</v>
      </c>
      <c r="L22" s="3">
        <v>1</v>
      </c>
      <c r="M22" s="93">
        <f t="shared" si="5"/>
        <v>1</v>
      </c>
      <c r="N22" s="22">
        <f t="shared" si="1"/>
        <v>1</v>
      </c>
      <c r="O22" s="22">
        <f t="shared" si="2"/>
        <v>0</v>
      </c>
      <c r="P22" s="5" t="str">
        <f t="shared" si="3"/>
        <v/>
      </c>
      <c r="Q22" s="22" t="str">
        <f t="shared" si="4"/>
        <v/>
      </c>
    </row>
    <row r="23" spans="1:17" x14ac:dyDescent="0.25">
      <c r="A23" s="4" t="s">
        <v>50</v>
      </c>
      <c r="B23" s="4" t="s">
        <v>752</v>
      </c>
      <c r="C23" s="4" t="s">
        <v>0</v>
      </c>
      <c r="D23" s="4" t="s">
        <v>39</v>
      </c>
      <c r="E23" s="3">
        <v>3</v>
      </c>
      <c r="F23" s="82">
        <v>2</v>
      </c>
      <c r="G23" s="82">
        <v>1</v>
      </c>
      <c r="H23" s="82">
        <v>0</v>
      </c>
      <c r="I23" s="3">
        <v>2</v>
      </c>
      <c r="J23" s="82">
        <v>7</v>
      </c>
      <c r="K23" s="82">
        <v>3</v>
      </c>
      <c r="L23" s="3">
        <v>4</v>
      </c>
      <c r="M23" s="93">
        <f t="shared" si="5"/>
        <v>0.77777777777777768</v>
      </c>
      <c r="N23" s="22">
        <f t="shared" si="1"/>
        <v>3</v>
      </c>
      <c r="O23" s="22">
        <f t="shared" si="2"/>
        <v>0</v>
      </c>
      <c r="P23" s="5" t="str">
        <f t="shared" si="3"/>
        <v/>
      </c>
      <c r="Q23" s="22" t="str">
        <f t="shared" si="4"/>
        <v/>
      </c>
    </row>
    <row r="24" spans="1:17" x14ac:dyDescent="0.25">
      <c r="A24" s="4" t="s">
        <v>77</v>
      </c>
      <c r="B24" s="4" t="s">
        <v>762</v>
      </c>
      <c r="C24" s="4" t="s">
        <v>5</v>
      </c>
      <c r="D24" s="4" t="s">
        <v>19</v>
      </c>
      <c r="E24" s="3">
        <v>2</v>
      </c>
      <c r="F24" s="82">
        <v>2</v>
      </c>
      <c r="G24" s="82">
        <v>0</v>
      </c>
      <c r="H24" s="82">
        <v>0</v>
      </c>
      <c r="I24" s="3">
        <v>2</v>
      </c>
      <c r="J24" s="82">
        <v>7</v>
      </c>
      <c r="K24" s="82">
        <v>2</v>
      </c>
      <c r="L24" s="3">
        <v>5</v>
      </c>
      <c r="M24" s="93">
        <f t="shared" si="5"/>
        <v>1</v>
      </c>
      <c r="N24" s="22">
        <f t="shared" si="1"/>
        <v>2</v>
      </c>
      <c r="O24" s="22">
        <f t="shared" si="2"/>
        <v>0</v>
      </c>
      <c r="P24" s="5" t="str">
        <f t="shared" si="3"/>
        <v/>
      </c>
      <c r="Q24" s="22" t="str">
        <f t="shared" si="4"/>
        <v/>
      </c>
    </row>
    <row r="25" spans="1:17" x14ac:dyDescent="0.25">
      <c r="A25" s="4" t="s">
        <v>120</v>
      </c>
      <c r="B25" s="4" t="s">
        <v>783</v>
      </c>
      <c r="C25" s="4" t="s">
        <v>25</v>
      </c>
      <c r="D25" s="4" t="s">
        <v>167</v>
      </c>
      <c r="E25" s="3">
        <v>2</v>
      </c>
      <c r="F25" s="82">
        <v>1</v>
      </c>
      <c r="G25" s="82">
        <v>1</v>
      </c>
      <c r="H25" s="82">
        <v>0</v>
      </c>
      <c r="I25" s="3">
        <v>1</v>
      </c>
      <c r="J25" s="82">
        <v>1</v>
      </c>
      <c r="K25" s="82">
        <v>0</v>
      </c>
      <c r="L25" s="3">
        <v>1</v>
      </c>
      <c r="M25" s="93">
        <f t="shared" si="5"/>
        <v>0.66666666666666674</v>
      </c>
      <c r="N25" s="22">
        <f t="shared" si="1"/>
        <v>2</v>
      </c>
      <c r="O25" s="22">
        <f t="shared" si="2"/>
        <v>0</v>
      </c>
      <c r="P25" s="5" t="str">
        <f t="shared" si="3"/>
        <v/>
      </c>
      <c r="Q25" s="22" t="str">
        <f t="shared" si="4"/>
        <v/>
      </c>
    </row>
    <row r="26" spans="1:17" x14ac:dyDescent="0.25">
      <c r="A26" s="4" t="s">
        <v>76</v>
      </c>
      <c r="B26" s="4" t="s">
        <v>760</v>
      </c>
      <c r="C26" s="4" t="s">
        <v>3</v>
      </c>
      <c r="D26" s="4" t="s">
        <v>19</v>
      </c>
      <c r="E26" s="3">
        <v>2</v>
      </c>
      <c r="F26" s="82">
        <v>1</v>
      </c>
      <c r="G26" s="82">
        <v>0</v>
      </c>
      <c r="H26" s="82">
        <v>1</v>
      </c>
      <c r="I26" s="3">
        <v>0</v>
      </c>
      <c r="J26" s="82">
        <v>2</v>
      </c>
      <c r="K26" s="82">
        <v>2</v>
      </c>
      <c r="L26" s="3">
        <v>0</v>
      </c>
      <c r="M26" s="93">
        <f t="shared" si="5"/>
        <v>0.5</v>
      </c>
      <c r="N26" s="22">
        <f t="shared" si="1"/>
        <v>2</v>
      </c>
      <c r="O26" s="22">
        <f t="shared" si="2"/>
        <v>0</v>
      </c>
      <c r="P26" s="5" t="str">
        <f t="shared" si="3"/>
        <v/>
      </c>
      <c r="Q26" s="22" t="str">
        <f t="shared" si="4"/>
        <v/>
      </c>
    </row>
    <row r="27" spans="1:17" x14ac:dyDescent="0.25">
      <c r="A27" s="4" t="s">
        <v>109</v>
      </c>
      <c r="B27" s="4" t="s">
        <v>782</v>
      </c>
      <c r="C27" s="4" t="s">
        <v>15</v>
      </c>
      <c r="D27" s="4" t="s">
        <v>167</v>
      </c>
      <c r="E27" s="3">
        <v>2</v>
      </c>
      <c r="F27" s="82">
        <v>1</v>
      </c>
      <c r="G27" s="82">
        <v>0</v>
      </c>
      <c r="H27" s="82">
        <v>1</v>
      </c>
      <c r="I27" s="3">
        <v>0</v>
      </c>
      <c r="J27" s="82">
        <v>5</v>
      </c>
      <c r="K27" s="82">
        <v>2</v>
      </c>
      <c r="L27" s="3">
        <v>3</v>
      </c>
      <c r="M27" s="93">
        <f t="shared" si="5"/>
        <v>0.5</v>
      </c>
      <c r="N27" s="22">
        <f t="shared" si="1"/>
        <v>2</v>
      </c>
      <c r="O27" s="22">
        <f t="shared" si="2"/>
        <v>0</v>
      </c>
      <c r="P27" s="5" t="str">
        <f t="shared" si="3"/>
        <v/>
      </c>
      <c r="Q27" s="22" t="str">
        <f t="shared" si="4"/>
        <v/>
      </c>
    </row>
    <row r="28" spans="1:17" x14ac:dyDescent="0.25">
      <c r="A28" s="4" t="s">
        <v>125</v>
      </c>
      <c r="B28" s="4" t="s">
        <v>785</v>
      </c>
      <c r="C28" s="4" t="s">
        <v>11</v>
      </c>
      <c r="D28" s="4" t="s">
        <v>167</v>
      </c>
      <c r="E28" s="3">
        <v>2</v>
      </c>
      <c r="F28" s="82">
        <v>1</v>
      </c>
      <c r="G28" s="82">
        <v>1</v>
      </c>
      <c r="H28" s="82">
        <v>0</v>
      </c>
      <c r="I28" s="3">
        <v>1</v>
      </c>
      <c r="J28" s="82">
        <v>7</v>
      </c>
      <c r="K28" s="82">
        <v>1</v>
      </c>
      <c r="L28" s="3">
        <v>6</v>
      </c>
      <c r="M28" s="93">
        <f t="shared" si="5"/>
        <v>0.66666666666666674</v>
      </c>
      <c r="N28" s="22">
        <f t="shared" si="1"/>
        <v>2</v>
      </c>
      <c r="O28" s="22">
        <f t="shared" si="2"/>
        <v>0</v>
      </c>
      <c r="P28" s="5" t="str">
        <f t="shared" si="3"/>
        <v/>
      </c>
      <c r="Q28" s="22" t="str">
        <f t="shared" si="4"/>
        <v/>
      </c>
    </row>
    <row r="29" spans="1:17" x14ac:dyDescent="0.25">
      <c r="A29" s="4" t="s">
        <v>108</v>
      </c>
      <c r="B29" s="4" t="s">
        <v>781</v>
      </c>
      <c r="C29" s="4" t="s">
        <v>15</v>
      </c>
      <c r="D29" s="4" t="s">
        <v>167</v>
      </c>
      <c r="E29" s="3">
        <v>2</v>
      </c>
      <c r="F29" s="82">
        <v>1</v>
      </c>
      <c r="G29" s="82">
        <v>0</v>
      </c>
      <c r="H29" s="82">
        <v>1</v>
      </c>
      <c r="I29" s="3">
        <v>0</v>
      </c>
      <c r="J29" s="82">
        <v>4</v>
      </c>
      <c r="K29" s="82">
        <v>2</v>
      </c>
      <c r="L29" s="3">
        <v>2</v>
      </c>
      <c r="M29" s="93">
        <f t="shared" si="5"/>
        <v>0.5</v>
      </c>
      <c r="N29" s="22">
        <f t="shared" si="1"/>
        <v>2</v>
      </c>
      <c r="O29" s="22">
        <f t="shared" si="2"/>
        <v>0</v>
      </c>
      <c r="P29" s="5" t="str">
        <f t="shared" si="3"/>
        <v/>
      </c>
      <c r="Q29" s="22" t="str">
        <f t="shared" si="4"/>
        <v/>
      </c>
    </row>
    <row r="30" spans="1:17" x14ac:dyDescent="0.25">
      <c r="A30" s="4" t="s">
        <v>99</v>
      </c>
      <c r="B30" s="4" t="s">
        <v>777</v>
      </c>
      <c r="C30" s="4" t="s">
        <v>15</v>
      </c>
      <c r="D30" s="4" t="s">
        <v>167</v>
      </c>
      <c r="E30" s="3">
        <v>2</v>
      </c>
      <c r="F30" s="82">
        <v>1</v>
      </c>
      <c r="G30" s="82">
        <v>1</v>
      </c>
      <c r="H30" s="82">
        <v>0</v>
      </c>
      <c r="I30" s="3">
        <v>1</v>
      </c>
      <c r="J30" s="82">
        <v>3</v>
      </c>
      <c r="K30" s="82">
        <v>0</v>
      </c>
      <c r="L30" s="3">
        <v>3</v>
      </c>
      <c r="M30" s="93">
        <f t="shared" si="5"/>
        <v>0.66666666666666674</v>
      </c>
      <c r="N30" s="22">
        <f t="shared" si="1"/>
        <v>2</v>
      </c>
      <c r="O30" s="22">
        <f t="shared" si="2"/>
        <v>0</v>
      </c>
      <c r="P30" s="5" t="str">
        <f t="shared" si="3"/>
        <v/>
      </c>
      <c r="Q30" s="22" t="str">
        <f t="shared" si="4"/>
        <v/>
      </c>
    </row>
    <row r="31" spans="1:17" x14ac:dyDescent="0.25">
      <c r="A31" s="4" t="s">
        <v>32</v>
      </c>
      <c r="B31" s="4" t="s">
        <v>72</v>
      </c>
      <c r="C31" s="4" t="s">
        <v>0</v>
      </c>
      <c r="D31" s="4" t="s">
        <v>370</v>
      </c>
      <c r="E31" s="3">
        <v>1</v>
      </c>
      <c r="F31" s="82">
        <v>1</v>
      </c>
      <c r="G31" s="82">
        <v>0</v>
      </c>
      <c r="H31" s="82">
        <v>0</v>
      </c>
      <c r="I31" s="3">
        <v>1</v>
      </c>
      <c r="J31" s="82">
        <v>2</v>
      </c>
      <c r="K31" s="82">
        <v>0</v>
      </c>
      <c r="L31" s="3">
        <v>2</v>
      </c>
      <c r="M31" s="93">
        <f t="shared" si="5"/>
        <v>1</v>
      </c>
      <c r="N31" s="22">
        <f t="shared" si="1"/>
        <v>1</v>
      </c>
      <c r="O31" s="22">
        <f t="shared" si="2"/>
        <v>0</v>
      </c>
      <c r="P31" s="5" t="str">
        <f t="shared" si="3"/>
        <v/>
      </c>
      <c r="Q31" s="22" t="str">
        <f t="shared" si="4"/>
        <v/>
      </c>
    </row>
    <row r="32" spans="1:17" x14ac:dyDescent="0.25">
      <c r="A32" s="4" t="s">
        <v>94</v>
      </c>
      <c r="B32" s="4" t="s">
        <v>765</v>
      </c>
      <c r="C32" s="4" t="s">
        <v>0</v>
      </c>
      <c r="D32" s="4" t="s">
        <v>39</v>
      </c>
      <c r="E32" s="3">
        <v>2</v>
      </c>
      <c r="F32" s="82">
        <v>1</v>
      </c>
      <c r="G32" s="82">
        <v>1</v>
      </c>
      <c r="H32" s="82">
        <v>0</v>
      </c>
      <c r="I32" s="3">
        <v>1</v>
      </c>
      <c r="J32" s="82">
        <v>3</v>
      </c>
      <c r="K32" s="82">
        <v>1</v>
      </c>
      <c r="L32" s="3">
        <v>2</v>
      </c>
      <c r="M32" s="93">
        <f t="shared" si="5"/>
        <v>0.66666666666666674</v>
      </c>
      <c r="N32" s="22">
        <f t="shared" si="1"/>
        <v>2</v>
      </c>
      <c r="O32" s="22">
        <f t="shared" si="2"/>
        <v>0</v>
      </c>
      <c r="P32" s="5" t="str">
        <f t="shared" si="3"/>
        <v/>
      </c>
      <c r="Q32" s="22" t="str">
        <f t="shared" si="4"/>
        <v/>
      </c>
    </row>
    <row r="33" spans="1:17" x14ac:dyDescent="0.25">
      <c r="A33" s="4" t="s">
        <v>79</v>
      </c>
      <c r="B33" s="4" t="s">
        <v>767</v>
      </c>
      <c r="C33" s="4" t="s">
        <v>9</v>
      </c>
      <c r="D33" s="4" t="s">
        <v>19</v>
      </c>
      <c r="E33" s="3">
        <v>2</v>
      </c>
      <c r="F33" s="82">
        <v>0</v>
      </c>
      <c r="G33" s="82">
        <v>1</v>
      </c>
      <c r="H33" s="82">
        <v>1</v>
      </c>
      <c r="I33" s="3">
        <v>-1</v>
      </c>
      <c r="J33" s="82">
        <v>1</v>
      </c>
      <c r="K33" s="82">
        <v>2</v>
      </c>
      <c r="L33" s="3">
        <v>-1</v>
      </c>
      <c r="M33" s="93">
        <f t="shared" si="5"/>
        <v>0.16666666666666669</v>
      </c>
      <c r="N33" s="22">
        <f t="shared" si="1"/>
        <v>2</v>
      </c>
      <c r="O33" s="22">
        <f t="shared" si="2"/>
        <v>0</v>
      </c>
      <c r="P33" s="5" t="str">
        <f t="shared" si="3"/>
        <v/>
      </c>
      <c r="Q33" s="22" t="str">
        <f t="shared" si="4"/>
        <v/>
      </c>
    </row>
    <row r="34" spans="1:17" x14ac:dyDescent="0.25">
      <c r="A34" s="4" t="s">
        <v>51</v>
      </c>
      <c r="B34" s="4" t="s">
        <v>780</v>
      </c>
      <c r="C34" s="4" t="s">
        <v>17</v>
      </c>
      <c r="D34" s="4" t="s">
        <v>19</v>
      </c>
      <c r="E34" s="3">
        <v>1</v>
      </c>
      <c r="F34" s="82">
        <v>1</v>
      </c>
      <c r="G34" s="82">
        <v>0</v>
      </c>
      <c r="H34" s="82">
        <v>0</v>
      </c>
      <c r="I34" s="3">
        <v>1</v>
      </c>
      <c r="J34" s="82">
        <v>3</v>
      </c>
      <c r="K34" s="82">
        <v>0</v>
      </c>
      <c r="L34" s="3">
        <v>3</v>
      </c>
      <c r="M34" s="93">
        <f t="shared" si="5"/>
        <v>1</v>
      </c>
      <c r="N34" s="22">
        <f t="shared" si="1"/>
        <v>1</v>
      </c>
      <c r="O34" s="22">
        <f t="shared" si="2"/>
        <v>0</v>
      </c>
      <c r="P34" s="5" t="str">
        <f t="shared" si="3"/>
        <v/>
      </c>
      <c r="Q34" s="22" t="str">
        <f t="shared" si="4"/>
        <v/>
      </c>
    </row>
    <row r="35" spans="1:17" x14ac:dyDescent="0.25">
      <c r="A35" s="4" t="s">
        <v>51</v>
      </c>
      <c r="B35" s="4" t="s">
        <v>754</v>
      </c>
      <c r="C35" s="4" t="s">
        <v>1</v>
      </c>
      <c r="D35" s="4" t="s">
        <v>30</v>
      </c>
      <c r="E35" s="3">
        <v>1</v>
      </c>
      <c r="F35" s="82">
        <v>0</v>
      </c>
      <c r="G35" s="82">
        <v>1</v>
      </c>
      <c r="H35" s="82">
        <v>0</v>
      </c>
      <c r="I35" s="3">
        <v>0</v>
      </c>
      <c r="J35" s="82">
        <v>2</v>
      </c>
      <c r="K35" s="82">
        <v>2</v>
      </c>
      <c r="L35" s="3">
        <v>0</v>
      </c>
      <c r="M35" s="93">
        <f t="shared" si="5"/>
        <v>0.33333333333333337</v>
      </c>
      <c r="N35" s="22">
        <f t="shared" si="1"/>
        <v>1</v>
      </c>
      <c r="O35" s="22">
        <f t="shared" si="2"/>
        <v>0</v>
      </c>
      <c r="P35" s="5" t="str">
        <f t="shared" si="3"/>
        <v/>
      </c>
      <c r="Q35" s="22" t="str">
        <f t="shared" si="4"/>
        <v/>
      </c>
    </row>
    <row r="36" spans="1:17" x14ac:dyDescent="0.25">
      <c r="A36" s="4" t="s">
        <v>51</v>
      </c>
      <c r="B36" s="4" t="s">
        <v>754</v>
      </c>
      <c r="C36" s="4" t="s">
        <v>1</v>
      </c>
      <c r="D36" s="4" t="s">
        <v>19</v>
      </c>
      <c r="E36" s="3">
        <v>2</v>
      </c>
      <c r="F36" s="82">
        <v>2</v>
      </c>
      <c r="G36" s="82">
        <v>0</v>
      </c>
      <c r="H36" s="82">
        <v>0</v>
      </c>
      <c r="I36" s="3">
        <v>2</v>
      </c>
      <c r="J36" s="82">
        <v>6</v>
      </c>
      <c r="K36" s="82">
        <v>2</v>
      </c>
      <c r="L36" s="3">
        <v>4</v>
      </c>
      <c r="M36" s="93">
        <f t="shared" si="5"/>
        <v>1</v>
      </c>
      <c r="N36" s="22">
        <f t="shared" si="1"/>
        <v>2</v>
      </c>
      <c r="O36" s="22">
        <f t="shared" si="2"/>
        <v>0</v>
      </c>
      <c r="P36" s="5" t="str">
        <f t="shared" si="3"/>
        <v/>
      </c>
      <c r="Q36" s="22" t="str">
        <f t="shared" si="4"/>
        <v/>
      </c>
    </row>
    <row r="37" spans="1:17" x14ac:dyDescent="0.25">
      <c r="A37" s="4" t="s">
        <v>69</v>
      </c>
      <c r="B37" s="4" t="s">
        <v>754</v>
      </c>
      <c r="C37" s="4" t="s">
        <v>1</v>
      </c>
      <c r="D37" s="4" t="s">
        <v>19</v>
      </c>
      <c r="E37" s="3">
        <v>2</v>
      </c>
      <c r="F37" s="82">
        <v>0</v>
      </c>
      <c r="G37" s="82">
        <v>1</v>
      </c>
      <c r="H37" s="82">
        <v>1</v>
      </c>
      <c r="I37" s="3">
        <v>-1</v>
      </c>
      <c r="J37" s="82">
        <v>1</v>
      </c>
      <c r="K37" s="82">
        <v>2</v>
      </c>
      <c r="L37" s="3">
        <v>-1</v>
      </c>
      <c r="M37" s="93">
        <f t="shared" si="5"/>
        <v>0.16666666666666669</v>
      </c>
      <c r="N37" s="22">
        <f t="shared" si="1"/>
        <v>2</v>
      </c>
      <c r="O37" s="22">
        <f t="shared" si="2"/>
        <v>0</v>
      </c>
      <c r="P37" s="5" t="str">
        <f t="shared" si="3"/>
        <v/>
      </c>
      <c r="Q37" s="22" t="str">
        <f t="shared" si="4"/>
        <v/>
      </c>
    </row>
    <row r="38" spans="1:17" x14ac:dyDescent="0.25">
      <c r="A38" s="4" t="s">
        <v>101</v>
      </c>
      <c r="B38" s="4" t="s">
        <v>101</v>
      </c>
      <c r="C38" s="4" t="s">
        <v>18</v>
      </c>
      <c r="D38" s="4" t="s">
        <v>19</v>
      </c>
      <c r="E38" s="3">
        <v>1</v>
      </c>
      <c r="F38" s="82">
        <v>1</v>
      </c>
      <c r="G38" s="82">
        <v>0</v>
      </c>
      <c r="H38" s="82">
        <v>0</v>
      </c>
      <c r="I38" s="3">
        <v>1</v>
      </c>
      <c r="J38" s="82">
        <v>3</v>
      </c>
      <c r="K38" s="82">
        <v>0</v>
      </c>
      <c r="L38" s="3">
        <v>3</v>
      </c>
      <c r="M38" s="93">
        <f t="shared" si="5"/>
        <v>1</v>
      </c>
      <c r="N38" s="22">
        <f t="shared" si="1"/>
        <v>1</v>
      </c>
      <c r="O38" s="22">
        <f t="shared" si="2"/>
        <v>0</v>
      </c>
      <c r="P38" s="5" t="str">
        <f t="shared" si="3"/>
        <v/>
      </c>
      <c r="Q38" s="22" t="str">
        <f t="shared" si="4"/>
        <v/>
      </c>
    </row>
    <row r="39" spans="1:17" x14ac:dyDescent="0.25">
      <c r="A39" s="4" t="s">
        <v>84</v>
      </c>
      <c r="B39" s="4" t="s">
        <v>770</v>
      </c>
      <c r="C39" s="4" t="s">
        <v>0</v>
      </c>
      <c r="D39" s="4" t="s">
        <v>30</v>
      </c>
      <c r="E39" s="3">
        <v>1</v>
      </c>
      <c r="F39" s="82">
        <v>0</v>
      </c>
      <c r="G39" s="82">
        <v>0</v>
      </c>
      <c r="H39" s="82">
        <v>1</v>
      </c>
      <c r="I39" s="3">
        <v>-1</v>
      </c>
      <c r="J39" s="82">
        <v>1</v>
      </c>
      <c r="K39" s="82">
        <v>3</v>
      </c>
      <c r="L39" s="3">
        <v>-2</v>
      </c>
      <c r="M39" s="93">
        <f t="shared" si="5"/>
        <v>0</v>
      </c>
      <c r="N39" s="22">
        <f t="shared" si="1"/>
        <v>1</v>
      </c>
      <c r="O39" s="22">
        <f t="shared" si="2"/>
        <v>0</v>
      </c>
      <c r="P39" s="5" t="str">
        <f t="shared" si="3"/>
        <v/>
      </c>
      <c r="Q39" s="22" t="str">
        <f t="shared" si="4"/>
        <v/>
      </c>
    </row>
    <row r="40" spans="1:17" x14ac:dyDescent="0.25">
      <c r="A40" s="4" t="s">
        <v>83</v>
      </c>
      <c r="B40" s="4" t="s">
        <v>769</v>
      </c>
      <c r="C40" s="4" t="s">
        <v>10</v>
      </c>
      <c r="D40" s="4" t="s">
        <v>19</v>
      </c>
      <c r="E40" s="3">
        <v>2</v>
      </c>
      <c r="F40" s="82">
        <v>1</v>
      </c>
      <c r="G40" s="82">
        <v>0</v>
      </c>
      <c r="H40" s="82">
        <v>1</v>
      </c>
      <c r="I40" s="3">
        <v>0</v>
      </c>
      <c r="J40" s="82">
        <v>3</v>
      </c>
      <c r="K40" s="82">
        <v>3</v>
      </c>
      <c r="L40" s="3">
        <v>0</v>
      </c>
      <c r="M40" s="93">
        <f t="shared" si="5"/>
        <v>0.5</v>
      </c>
      <c r="N40" s="22">
        <f t="shared" si="1"/>
        <v>2</v>
      </c>
      <c r="O40" s="22">
        <f t="shared" si="2"/>
        <v>0</v>
      </c>
      <c r="P40" s="5" t="str">
        <f t="shared" si="3"/>
        <v/>
      </c>
      <c r="Q40" s="22" t="str">
        <f t="shared" si="4"/>
        <v/>
      </c>
    </row>
    <row r="41" spans="1:17" x14ac:dyDescent="0.25">
      <c r="A41" s="4" t="s">
        <v>97</v>
      </c>
      <c r="B41" s="4" t="s">
        <v>776</v>
      </c>
      <c r="C41" s="4" t="s">
        <v>5</v>
      </c>
      <c r="D41" s="4" t="s">
        <v>30</v>
      </c>
      <c r="E41" s="3">
        <v>1</v>
      </c>
      <c r="F41" s="82">
        <v>0</v>
      </c>
      <c r="G41" s="82">
        <v>0</v>
      </c>
      <c r="H41" s="82">
        <v>1</v>
      </c>
      <c r="I41" s="3">
        <v>-1</v>
      </c>
      <c r="J41" s="82">
        <v>2</v>
      </c>
      <c r="K41" s="82">
        <v>3</v>
      </c>
      <c r="L41" s="3">
        <v>-1</v>
      </c>
      <c r="M41" s="93">
        <f t="shared" si="5"/>
        <v>0</v>
      </c>
      <c r="N41" s="22">
        <f t="shared" si="1"/>
        <v>1</v>
      </c>
      <c r="O41" s="22">
        <f t="shared" si="2"/>
        <v>0</v>
      </c>
      <c r="P41" s="5" t="str">
        <f t="shared" si="3"/>
        <v/>
      </c>
      <c r="Q41" s="22" t="str">
        <f t="shared" si="4"/>
        <v/>
      </c>
    </row>
    <row r="42" spans="1:17" x14ac:dyDescent="0.25">
      <c r="A42" s="4" t="s">
        <v>44</v>
      </c>
      <c r="B42" s="4" t="s">
        <v>750</v>
      </c>
      <c r="C42" s="4" t="s">
        <v>0</v>
      </c>
      <c r="D42" s="4" t="s">
        <v>19</v>
      </c>
      <c r="E42" s="3">
        <v>1</v>
      </c>
      <c r="F42" s="82">
        <v>1</v>
      </c>
      <c r="G42" s="82">
        <v>0</v>
      </c>
      <c r="H42" s="82">
        <v>0</v>
      </c>
      <c r="I42" s="3">
        <v>1</v>
      </c>
      <c r="J42" s="82">
        <v>1</v>
      </c>
      <c r="K42" s="82">
        <v>0</v>
      </c>
      <c r="L42" s="3">
        <v>1</v>
      </c>
      <c r="M42" s="93">
        <f t="shared" si="5"/>
        <v>1</v>
      </c>
      <c r="N42" s="22">
        <f t="shared" si="1"/>
        <v>1</v>
      </c>
      <c r="O42" s="22">
        <f t="shared" si="2"/>
        <v>0</v>
      </c>
      <c r="P42" s="5" t="str">
        <f t="shared" si="3"/>
        <v/>
      </c>
      <c r="Q42" s="22" t="str">
        <f t="shared" si="4"/>
        <v/>
      </c>
    </row>
    <row r="43" spans="1:17" x14ac:dyDescent="0.25">
      <c r="A43" s="4" t="s">
        <v>44</v>
      </c>
      <c r="B43" s="4" t="s">
        <v>750</v>
      </c>
      <c r="C43" s="4" t="s">
        <v>0</v>
      </c>
      <c r="D43" s="4" t="s">
        <v>39</v>
      </c>
      <c r="E43" s="3">
        <v>4</v>
      </c>
      <c r="F43" s="82">
        <v>0</v>
      </c>
      <c r="G43" s="82">
        <v>1</v>
      </c>
      <c r="H43" s="82">
        <v>3</v>
      </c>
      <c r="I43" s="3">
        <v>-3</v>
      </c>
      <c r="J43" s="82">
        <v>2</v>
      </c>
      <c r="K43" s="82">
        <v>7</v>
      </c>
      <c r="L43" s="3">
        <v>-5</v>
      </c>
      <c r="M43" s="93">
        <f t="shared" si="5"/>
        <v>8.3333333333333343E-2</v>
      </c>
      <c r="N43" s="22">
        <f t="shared" si="1"/>
        <v>4</v>
      </c>
      <c r="O43" s="22">
        <f t="shared" si="2"/>
        <v>0</v>
      </c>
      <c r="P43" s="5" t="str">
        <f t="shared" si="3"/>
        <v/>
      </c>
      <c r="Q43" s="22" t="str">
        <f t="shared" si="4"/>
        <v/>
      </c>
    </row>
    <row r="44" spans="1:17" x14ac:dyDescent="0.25">
      <c r="A44" s="4" t="s">
        <v>122</v>
      </c>
      <c r="B44" s="4" t="s">
        <v>756</v>
      </c>
      <c r="C44" s="4" t="s">
        <v>0</v>
      </c>
      <c r="D44" s="4" t="s">
        <v>39</v>
      </c>
      <c r="E44" s="3">
        <v>1</v>
      </c>
      <c r="F44" s="82">
        <v>1</v>
      </c>
      <c r="G44" s="82">
        <v>0</v>
      </c>
      <c r="H44" s="82">
        <v>0</v>
      </c>
      <c r="I44" s="3">
        <v>1</v>
      </c>
      <c r="J44" s="82">
        <v>2</v>
      </c>
      <c r="K44" s="82">
        <v>0</v>
      </c>
      <c r="L44" s="3">
        <v>2</v>
      </c>
      <c r="M44" s="93">
        <f t="shared" si="5"/>
        <v>1</v>
      </c>
      <c r="N44" s="22">
        <f t="shared" si="1"/>
        <v>1</v>
      </c>
      <c r="O44" s="22">
        <f t="shared" si="2"/>
        <v>0</v>
      </c>
      <c r="P44" s="5" t="str">
        <f t="shared" si="3"/>
        <v/>
      </c>
      <c r="Q44" s="22" t="str">
        <f t="shared" si="4"/>
        <v/>
      </c>
    </row>
    <row r="45" spans="1:17" x14ac:dyDescent="0.25">
      <c r="A45" s="4" t="s">
        <v>41</v>
      </c>
      <c r="B45" s="4" t="s">
        <v>769</v>
      </c>
      <c r="C45" s="4" t="s">
        <v>10</v>
      </c>
      <c r="D45" s="4" t="s">
        <v>19</v>
      </c>
      <c r="E45" s="3">
        <v>3</v>
      </c>
      <c r="F45" s="82">
        <v>3</v>
      </c>
      <c r="G45" s="82">
        <v>0</v>
      </c>
      <c r="H45" s="82">
        <v>0</v>
      </c>
      <c r="I45" s="3">
        <v>3</v>
      </c>
      <c r="J45" s="82">
        <v>4</v>
      </c>
      <c r="K45" s="82">
        <v>0</v>
      </c>
      <c r="L45" s="3">
        <v>4</v>
      </c>
      <c r="M45" s="93">
        <f t="shared" si="5"/>
        <v>1</v>
      </c>
      <c r="N45" s="22">
        <f t="shared" si="1"/>
        <v>3</v>
      </c>
      <c r="O45" s="22">
        <f t="shared" si="2"/>
        <v>0</v>
      </c>
      <c r="P45" s="5" t="str">
        <f t="shared" si="3"/>
        <v/>
      </c>
      <c r="Q45" s="22" t="str">
        <f t="shared" si="4"/>
        <v/>
      </c>
    </row>
    <row r="46" spans="1:17" x14ac:dyDescent="0.25">
      <c r="A46" s="4" t="s">
        <v>41</v>
      </c>
      <c r="B46" s="4" t="s">
        <v>769</v>
      </c>
      <c r="C46" s="4" t="s">
        <v>10</v>
      </c>
      <c r="D46" s="4" t="s">
        <v>167</v>
      </c>
      <c r="E46" s="3">
        <v>2</v>
      </c>
      <c r="F46" s="82">
        <v>0</v>
      </c>
      <c r="G46" s="82">
        <v>1</v>
      </c>
      <c r="H46" s="82">
        <v>1</v>
      </c>
      <c r="I46" s="3">
        <v>-1</v>
      </c>
      <c r="J46" s="82">
        <v>1</v>
      </c>
      <c r="K46" s="82">
        <v>2</v>
      </c>
      <c r="L46" s="3">
        <v>-1</v>
      </c>
      <c r="M46" s="93">
        <f t="shared" si="5"/>
        <v>0.16666666666666669</v>
      </c>
      <c r="N46" s="22">
        <f t="shared" si="1"/>
        <v>2</v>
      </c>
      <c r="O46" s="22">
        <f t="shared" si="2"/>
        <v>0</v>
      </c>
      <c r="P46" s="5" t="str">
        <f t="shared" si="3"/>
        <v/>
      </c>
      <c r="Q46" s="22" t="str">
        <f t="shared" si="4"/>
        <v/>
      </c>
    </row>
    <row r="47" spans="1:17" x14ac:dyDescent="0.25">
      <c r="A47" s="4" t="s">
        <v>96</v>
      </c>
      <c r="B47" s="4" t="s">
        <v>774</v>
      </c>
      <c r="C47" s="4" t="s">
        <v>0</v>
      </c>
      <c r="D47" s="4" t="s">
        <v>30</v>
      </c>
      <c r="E47" s="3">
        <v>1</v>
      </c>
      <c r="F47" s="82">
        <v>1</v>
      </c>
      <c r="G47" s="82">
        <v>0</v>
      </c>
      <c r="H47" s="82">
        <v>0</v>
      </c>
      <c r="I47" s="3">
        <v>1</v>
      </c>
      <c r="J47" s="82">
        <v>3</v>
      </c>
      <c r="K47" s="82">
        <v>2</v>
      </c>
      <c r="L47" s="3">
        <v>1</v>
      </c>
      <c r="M47" s="93">
        <f t="shared" si="5"/>
        <v>1</v>
      </c>
      <c r="N47" s="22">
        <f t="shared" si="1"/>
        <v>1</v>
      </c>
      <c r="O47" s="22">
        <f t="shared" si="2"/>
        <v>0</v>
      </c>
      <c r="P47" s="5" t="str">
        <f t="shared" si="3"/>
        <v/>
      </c>
      <c r="Q47" s="22" t="str">
        <f t="shared" si="4"/>
        <v/>
      </c>
    </row>
    <row r="48" spans="1:17" x14ac:dyDescent="0.25">
      <c r="A48" s="4" t="s">
        <v>372</v>
      </c>
      <c r="B48" s="4" t="s">
        <v>773</v>
      </c>
      <c r="C48" s="4" t="s">
        <v>0</v>
      </c>
      <c r="D48" s="4" t="s">
        <v>39</v>
      </c>
      <c r="E48" s="3">
        <v>1</v>
      </c>
      <c r="F48" s="82">
        <v>1</v>
      </c>
      <c r="G48" s="82">
        <v>0</v>
      </c>
      <c r="H48" s="82">
        <v>0</v>
      </c>
      <c r="I48" s="3">
        <v>1</v>
      </c>
      <c r="J48" s="82">
        <v>1</v>
      </c>
      <c r="K48" s="82">
        <v>0</v>
      </c>
      <c r="L48" s="3">
        <v>1</v>
      </c>
      <c r="M48" s="93">
        <f t="shared" si="5"/>
        <v>1</v>
      </c>
      <c r="N48" s="22">
        <f t="shared" si="1"/>
        <v>1</v>
      </c>
      <c r="O48" s="22">
        <f t="shared" si="2"/>
        <v>0</v>
      </c>
      <c r="P48" s="5" t="str">
        <f t="shared" si="3"/>
        <v/>
      </c>
      <c r="Q48" s="22" t="str">
        <f t="shared" si="4"/>
        <v/>
      </c>
    </row>
    <row r="49" spans="1:17" x14ac:dyDescent="0.25">
      <c r="A49" s="4" t="s">
        <v>67</v>
      </c>
      <c r="B49" s="4" t="s">
        <v>72</v>
      </c>
      <c r="C49" s="4" t="s">
        <v>0</v>
      </c>
      <c r="D49" s="4" t="s">
        <v>39</v>
      </c>
      <c r="E49" s="3">
        <v>2</v>
      </c>
      <c r="F49" s="82">
        <v>1</v>
      </c>
      <c r="G49" s="82">
        <v>0</v>
      </c>
      <c r="H49" s="82">
        <v>1</v>
      </c>
      <c r="I49" s="3">
        <v>0</v>
      </c>
      <c r="J49" s="82">
        <v>1</v>
      </c>
      <c r="K49" s="82">
        <v>1</v>
      </c>
      <c r="L49" s="3">
        <v>0</v>
      </c>
      <c r="M49" s="93">
        <f t="shared" si="5"/>
        <v>0.5</v>
      </c>
      <c r="N49" s="22">
        <f t="shared" si="1"/>
        <v>2</v>
      </c>
      <c r="O49" s="22">
        <f t="shared" si="2"/>
        <v>0</v>
      </c>
      <c r="P49" s="5" t="str">
        <f t="shared" si="3"/>
        <v/>
      </c>
      <c r="Q49" s="22" t="str">
        <f t="shared" si="4"/>
        <v/>
      </c>
    </row>
    <row r="50" spans="1:17" x14ac:dyDescent="0.25">
      <c r="A50" s="4" t="s">
        <v>34</v>
      </c>
      <c r="B50" s="4" t="s">
        <v>72</v>
      </c>
      <c r="C50" s="4" t="s">
        <v>0</v>
      </c>
      <c r="D50" s="4" t="s">
        <v>370</v>
      </c>
      <c r="E50" s="3">
        <v>1</v>
      </c>
      <c r="F50" s="82">
        <v>1</v>
      </c>
      <c r="G50" s="82">
        <v>0</v>
      </c>
      <c r="H50" s="82">
        <v>0</v>
      </c>
      <c r="I50" s="3">
        <v>1</v>
      </c>
      <c r="J50" s="82">
        <v>5</v>
      </c>
      <c r="K50" s="82">
        <v>0</v>
      </c>
      <c r="L50" s="3">
        <v>5</v>
      </c>
      <c r="M50" s="93">
        <f t="shared" si="5"/>
        <v>1</v>
      </c>
      <c r="N50" s="22">
        <f t="shared" si="1"/>
        <v>1</v>
      </c>
      <c r="O50" s="22">
        <f t="shared" si="2"/>
        <v>0</v>
      </c>
      <c r="P50" s="5" t="str">
        <f t="shared" si="3"/>
        <v/>
      </c>
      <c r="Q50" s="22" t="str">
        <f t="shared" si="4"/>
        <v/>
      </c>
    </row>
    <row r="51" spans="1:17" x14ac:dyDescent="0.25">
      <c r="A51" s="4" t="s">
        <v>85</v>
      </c>
      <c r="B51" s="4" t="s">
        <v>771</v>
      </c>
      <c r="C51" s="4" t="s">
        <v>0</v>
      </c>
      <c r="D51" s="4" t="s">
        <v>39</v>
      </c>
      <c r="E51" s="3">
        <v>1</v>
      </c>
      <c r="F51" s="82">
        <v>1</v>
      </c>
      <c r="G51" s="82">
        <v>0</v>
      </c>
      <c r="H51" s="82">
        <v>0</v>
      </c>
      <c r="I51" s="3">
        <v>1</v>
      </c>
      <c r="J51" s="82">
        <v>1</v>
      </c>
      <c r="K51" s="82">
        <v>0</v>
      </c>
      <c r="L51" s="3">
        <v>1</v>
      </c>
      <c r="M51" s="93">
        <f t="shared" si="5"/>
        <v>1</v>
      </c>
      <c r="N51" s="22">
        <f t="shared" si="1"/>
        <v>1</v>
      </c>
      <c r="O51" s="22">
        <f t="shared" si="2"/>
        <v>0</v>
      </c>
      <c r="P51" s="5" t="str">
        <f t="shared" si="3"/>
        <v/>
      </c>
      <c r="Q51" s="22" t="str">
        <f t="shared" si="4"/>
        <v/>
      </c>
    </row>
    <row r="52" spans="1:17" x14ac:dyDescent="0.25">
      <c r="A52" s="4" t="s">
        <v>103</v>
      </c>
      <c r="B52" s="4" t="s">
        <v>103</v>
      </c>
      <c r="C52" s="4" t="s">
        <v>0</v>
      </c>
      <c r="D52" s="4" t="s">
        <v>39</v>
      </c>
      <c r="E52" s="3">
        <v>2</v>
      </c>
      <c r="F52" s="82">
        <v>2</v>
      </c>
      <c r="G52" s="82">
        <v>0</v>
      </c>
      <c r="H52" s="82">
        <v>0</v>
      </c>
      <c r="I52" s="3">
        <v>2</v>
      </c>
      <c r="J52" s="82">
        <v>3</v>
      </c>
      <c r="K52" s="82">
        <v>0</v>
      </c>
      <c r="L52" s="3">
        <v>3</v>
      </c>
      <c r="M52" s="93">
        <f t="shared" si="5"/>
        <v>1</v>
      </c>
      <c r="N52" s="22">
        <f t="shared" si="1"/>
        <v>2</v>
      </c>
      <c r="O52" s="22">
        <f t="shared" si="2"/>
        <v>0</v>
      </c>
      <c r="P52" s="5" t="str">
        <f t="shared" si="3"/>
        <v/>
      </c>
      <c r="Q52" s="22" t="str">
        <f t="shared" si="4"/>
        <v/>
      </c>
    </row>
    <row r="53" spans="1:17" x14ac:dyDescent="0.25">
      <c r="A53" s="4" t="s">
        <v>123</v>
      </c>
      <c r="B53" s="4" t="s">
        <v>123</v>
      </c>
      <c r="C53" s="4" t="s">
        <v>0</v>
      </c>
      <c r="D53" s="4" t="s">
        <v>39</v>
      </c>
      <c r="E53" s="3">
        <v>1</v>
      </c>
      <c r="F53" s="82">
        <v>1</v>
      </c>
      <c r="G53" s="82">
        <v>0</v>
      </c>
      <c r="H53" s="82">
        <v>0</v>
      </c>
      <c r="I53" s="3">
        <v>1</v>
      </c>
      <c r="J53" s="82">
        <v>2</v>
      </c>
      <c r="K53" s="82">
        <v>1</v>
      </c>
      <c r="L53" s="3">
        <v>1</v>
      </c>
      <c r="M53" s="93">
        <f t="shared" si="5"/>
        <v>1</v>
      </c>
      <c r="N53" s="22">
        <f t="shared" si="1"/>
        <v>1</v>
      </c>
      <c r="O53" s="22">
        <f t="shared" si="2"/>
        <v>0</v>
      </c>
      <c r="P53" s="5" t="str">
        <f t="shared" si="3"/>
        <v/>
      </c>
      <c r="Q53" s="22" t="str">
        <f t="shared" si="4"/>
        <v/>
      </c>
    </row>
    <row r="54" spans="1:17" x14ac:dyDescent="0.25">
      <c r="A54" s="4" t="s">
        <v>115</v>
      </c>
      <c r="B54" s="4" t="s">
        <v>115</v>
      </c>
      <c r="C54" s="4" t="s">
        <v>0</v>
      </c>
      <c r="D54" s="4" t="s">
        <v>39</v>
      </c>
      <c r="E54" s="3">
        <v>1</v>
      </c>
      <c r="F54" s="82">
        <v>0</v>
      </c>
      <c r="G54" s="82">
        <v>1</v>
      </c>
      <c r="H54" s="82">
        <v>0</v>
      </c>
      <c r="I54" s="3">
        <v>0</v>
      </c>
      <c r="J54" s="82">
        <v>1</v>
      </c>
      <c r="K54" s="82">
        <v>1</v>
      </c>
      <c r="L54" s="3">
        <v>0</v>
      </c>
      <c r="M54" s="93">
        <f t="shared" si="5"/>
        <v>0.33333333333333337</v>
      </c>
      <c r="N54" s="22">
        <f t="shared" si="1"/>
        <v>1</v>
      </c>
      <c r="O54" s="22">
        <f t="shared" si="2"/>
        <v>0</v>
      </c>
      <c r="P54" s="5" t="str">
        <f t="shared" si="3"/>
        <v/>
      </c>
      <c r="Q54" s="22" t="str">
        <f t="shared" si="4"/>
        <v/>
      </c>
    </row>
    <row r="55" spans="1:17" x14ac:dyDescent="0.25">
      <c r="A55" s="4" t="s">
        <v>639</v>
      </c>
      <c r="B55" s="4" t="s">
        <v>72</v>
      </c>
      <c r="C55" s="4" t="s">
        <v>0</v>
      </c>
      <c r="D55" s="4" t="s">
        <v>370</v>
      </c>
      <c r="E55" s="3">
        <v>1</v>
      </c>
      <c r="F55" s="82">
        <v>0</v>
      </c>
      <c r="G55" s="82">
        <v>0</v>
      </c>
      <c r="H55" s="82">
        <v>0</v>
      </c>
      <c r="I55" s="3">
        <v>0</v>
      </c>
      <c r="J55" s="82">
        <v>0</v>
      </c>
      <c r="K55" s="82">
        <v>0</v>
      </c>
      <c r="L55" s="3">
        <v>0</v>
      </c>
      <c r="M55" s="93">
        <f t="shared" si="5"/>
        <v>0</v>
      </c>
      <c r="N55" s="22">
        <f t="shared" si="1"/>
        <v>0</v>
      </c>
      <c r="O55" s="22">
        <f t="shared" si="2"/>
        <v>1</v>
      </c>
      <c r="P55" s="5">
        <f t="shared" si="3"/>
        <v>1</v>
      </c>
      <c r="Q55" s="22" t="str">
        <f t="shared" si="4"/>
        <v>resultado(s) não encontrado(s)</v>
      </c>
    </row>
    <row r="56" spans="1:17" x14ac:dyDescent="0.25">
      <c r="A56" s="4" t="s">
        <v>82</v>
      </c>
      <c r="B56" s="4" t="s">
        <v>766</v>
      </c>
      <c r="C56" s="4" t="s">
        <v>8</v>
      </c>
      <c r="D56" s="4" t="s">
        <v>167</v>
      </c>
      <c r="E56" s="3">
        <v>2</v>
      </c>
      <c r="F56" s="82">
        <v>2</v>
      </c>
      <c r="G56" s="82">
        <v>0</v>
      </c>
      <c r="H56" s="82">
        <v>0</v>
      </c>
      <c r="I56" s="3">
        <v>2</v>
      </c>
      <c r="J56" s="82">
        <v>5</v>
      </c>
      <c r="K56" s="82">
        <v>1</v>
      </c>
      <c r="L56" s="3">
        <v>4</v>
      </c>
      <c r="M56" s="93">
        <f t="shared" si="5"/>
        <v>1</v>
      </c>
      <c r="N56" s="22">
        <f t="shared" si="1"/>
        <v>2</v>
      </c>
      <c r="O56" s="22">
        <f t="shared" si="2"/>
        <v>0</v>
      </c>
      <c r="P56" s="5" t="str">
        <f t="shared" si="3"/>
        <v/>
      </c>
      <c r="Q56" s="22" t="str">
        <f t="shared" si="4"/>
        <v/>
      </c>
    </row>
    <row r="57" spans="1:17" x14ac:dyDescent="0.25">
      <c r="A57" s="4" t="s">
        <v>91</v>
      </c>
      <c r="B57" s="4" t="s">
        <v>772</v>
      </c>
      <c r="C57" s="4" t="s">
        <v>13</v>
      </c>
      <c r="D57" s="4" t="s">
        <v>19</v>
      </c>
      <c r="E57" s="3">
        <v>2</v>
      </c>
      <c r="F57" s="82">
        <v>1</v>
      </c>
      <c r="G57" s="82">
        <v>0</v>
      </c>
      <c r="H57" s="82">
        <v>1</v>
      </c>
      <c r="I57" s="3">
        <v>0</v>
      </c>
      <c r="J57" s="82">
        <v>3</v>
      </c>
      <c r="K57" s="82">
        <v>3</v>
      </c>
      <c r="L57" s="3">
        <v>0</v>
      </c>
      <c r="M57" s="93">
        <f t="shared" si="5"/>
        <v>0.5</v>
      </c>
      <c r="N57" s="22">
        <f t="shared" si="1"/>
        <v>2</v>
      </c>
      <c r="O57" s="22">
        <f t="shared" si="2"/>
        <v>0</v>
      </c>
      <c r="P57" s="5" t="str">
        <f t="shared" si="3"/>
        <v/>
      </c>
      <c r="Q57" s="22" t="str">
        <f t="shared" si="4"/>
        <v/>
      </c>
    </row>
    <row r="58" spans="1:17" x14ac:dyDescent="0.25">
      <c r="A58" s="4" t="s">
        <v>87</v>
      </c>
      <c r="B58" s="4" t="s">
        <v>88</v>
      </c>
      <c r="C58" s="4" t="s">
        <v>0</v>
      </c>
      <c r="D58" s="4" t="s">
        <v>39</v>
      </c>
      <c r="E58" s="3">
        <v>2</v>
      </c>
      <c r="F58" s="82">
        <v>1</v>
      </c>
      <c r="G58" s="82">
        <v>0</v>
      </c>
      <c r="H58" s="82">
        <v>1</v>
      </c>
      <c r="I58" s="3">
        <v>0</v>
      </c>
      <c r="J58" s="82">
        <v>5</v>
      </c>
      <c r="K58" s="82">
        <v>2</v>
      </c>
      <c r="L58" s="3">
        <v>3</v>
      </c>
      <c r="M58" s="93">
        <f t="shared" si="5"/>
        <v>0.5</v>
      </c>
      <c r="N58" s="22">
        <f t="shared" si="1"/>
        <v>2</v>
      </c>
      <c r="O58" s="22">
        <f t="shared" si="2"/>
        <v>0</v>
      </c>
      <c r="P58" s="5" t="str">
        <f t="shared" si="3"/>
        <v/>
      </c>
      <c r="Q58" s="22" t="str">
        <f t="shared" si="4"/>
        <v/>
      </c>
    </row>
    <row r="59" spans="1:17" x14ac:dyDescent="0.25">
      <c r="A59" s="4" t="s">
        <v>124</v>
      </c>
      <c r="B59" s="4" t="s">
        <v>784</v>
      </c>
      <c r="C59" s="4" t="s">
        <v>0</v>
      </c>
      <c r="D59" s="4" t="s">
        <v>39</v>
      </c>
      <c r="E59" s="3">
        <v>1</v>
      </c>
      <c r="F59" s="82">
        <v>1</v>
      </c>
      <c r="G59" s="82">
        <v>0</v>
      </c>
      <c r="H59" s="82">
        <v>0</v>
      </c>
      <c r="I59" s="3">
        <v>1</v>
      </c>
      <c r="J59" s="82">
        <v>3</v>
      </c>
      <c r="K59" s="82">
        <v>0</v>
      </c>
      <c r="L59" s="3">
        <v>3</v>
      </c>
      <c r="M59" s="93">
        <f t="shared" si="5"/>
        <v>1</v>
      </c>
      <c r="N59" s="22">
        <f t="shared" si="1"/>
        <v>1</v>
      </c>
      <c r="O59" s="22">
        <f t="shared" si="2"/>
        <v>0</v>
      </c>
      <c r="P59" s="5" t="str">
        <f t="shared" si="3"/>
        <v/>
      </c>
      <c r="Q59" s="22" t="str">
        <f t="shared" si="4"/>
        <v/>
      </c>
    </row>
    <row r="60" spans="1:17" x14ac:dyDescent="0.25">
      <c r="A60" s="4" t="s">
        <v>78</v>
      </c>
      <c r="B60" s="4" t="s">
        <v>72</v>
      </c>
      <c r="C60" s="4" t="s">
        <v>0</v>
      </c>
      <c r="D60" s="4" t="s">
        <v>19</v>
      </c>
      <c r="E60" s="3">
        <v>2</v>
      </c>
      <c r="F60" s="82">
        <v>2</v>
      </c>
      <c r="G60" s="82">
        <v>0</v>
      </c>
      <c r="H60" s="82">
        <v>0</v>
      </c>
      <c r="I60" s="3">
        <v>2</v>
      </c>
      <c r="J60" s="82">
        <v>4</v>
      </c>
      <c r="K60" s="82">
        <v>1</v>
      </c>
      <c r="L60" s="3">
        <v>3</v>
      </c>
      <c r="M60" s="93">
        <f t="shared" si="5"/>
        <v>1</v>
      </c>
      <c r="N60" s="22">
        <f t="shared" si="1"/>
        <v>2</v>
      </c>
      <c r="O60" s="22">
        <f t="shared" si="2"/>
        <v>0</v>
      </c>
      <c r="P60" s="5" t="str">
        <f t="shared" si="3"/>
        <v/>
      </c>
      <c r="Q60" s="22" t="str">
        <f t="shared" si="4"/>
        <v/>
      </c>
    </row>
    <row r="61" spans="1:17" x14ac:dyDescent="0.25">
      <c r="A61" s="4" t="s">
        <v>78</v>
      </c>
      <c r="B61" s="4" t="s">
        <v>72</v>
      </c>
      <c r="C61" s="4" t="s">
        <v>0</v>
      </c>
      <c r="D61" s="4" t="s">
        <v>39</v>
      </c>
      <c r="E61" s="3">
        <v>5</v>
      </c>
      <c r="F61" s="82">
        <v>3</v>
      </c>
      <c r="G61" s="82">
        <v>1</v>
      </c>
      <c r="H61" s="82">
        <v>1</v>
      </c>
      <c r="I61" s="3">
        <v>2</v>
      </c>
      <c r="J61" s="82">
        <v>7</v>
      </c>
      <c r="K61" s="82">
        <v>5</v>
      </c>
      <c r="L61" s="3">
        <v>2</v>
      </c>
      <c r="M61" s="93">
        <f t="shared" si="5"/>
        <v>0.66666666666666674</v>
      </c>
      <c r="N61" s="22">
        <f t="shared" si="1"/>
        <v>5</v>
      </c>
      <c r="O61" s="22">
        <f t="shared" si="2"/>
        <v>0</v>
      </c>
      <c r="P61" s="5" t="str">
        <f t="shared" si="3"/>
        <v/>
      </c>
      <c r="Q61" s="22" t="str">
        <f t="shared" si="4"/>
        <v/>
      </c>
    </row>
    <row r="62" spans="1:17" x14ac:dyDescent="0.25">
      <c r="A62" s="4" t="s">
        <v>78</v>
      </c>
      <c r="B62" s="4" t="s">
        <v>72</v>
      </c>
      <c r="C62" s="4" t="s">
        <v>0</v>
      </c>
      <c r="D62" s="4" t="s">
        <v>24</v>
      </c>
      <c r="E62" s="3">
        <v>1</v>
      </c>
      <c r="F62" s="82">
        <v>1</v>
      </c>
      <c r="G62" s="82">
        <v>0</v>
      </c>
      <c r="H62" s="82">
        <v>0</v>
      </c>
      <c r="I62" s="3">
        <v>1</v>
      </c>
      <c r="J62" s="82">
        <v>2</v>
      </c>
      <c r="K62" s="82">
        <v>0</v>
      </c>
      <c r="L62" s="3">
        <v>2</v>
      </c>
      <c r="M62" s="93">
        <f t="shared" si="5"/>
        <v>1</v>
      </c>
      <c r="N62" s="22">
        <f t="shared" si="1"/>
        <v>1</v>
      </c>
      <c r="O62" s="22">
        <f t="shared" si="2"/>
        <v>0</v>
      </c>
      <c r="P62" s="5" t="str">
        <f t="shared" si="3"/>
        <v/>
      </c>
      <c r="Q62" s="22" t="str">
        <f t="shared" si="4"/>
        <v/>
      </c>
    </row>
    <row r="63" spans="1:17" x14ac:dyDescent="0.25">
      <c r="A63" s="4" t="s">
        <v>37</v>
      </c>
      <c r="B63" s="4" t="s">
        <v>751</v>
      </c>
      <c r="C63" s="4" t="s">
        <v>0</v>
      </c>
      <c r="D63" s="4" t="s">
        <v>39</v>
      </c>
      <c r="E63" s="3">
        <v>3</v>
      </c>
      <c r="F63" s="82">
        <v>3</v>
      </c>
      <c r="G63" s="82">
        <v>0</v>
      </c>
      <c r="H63" s="82">
        <v>0</v>
      </c>
      <c r="I63" s="3">
        <v>3</v>
      </c>
      <c r="J63" s="82">
        <v>7</v>
      </c>
      <c r="K63" s="82">
        <v>0</v>
      </c>
      <c r="L63" s="3">
        <v>7</v>
      </c>
      <c r="M63" s="93">
        <f t="shared" si="5"/>
        <v>1</v>
      </c>
      <c r="N63" s="22">
        <f t="shared" si="1"/>
        <v>3</v>
      </c>
      <c r="O63" s="22">
        <f t="shared" si="2"/>
        <v>0</v>
      </c>
      <c r="P63" s="5" t="str">
        <f t="shared" si="3"/>
        <v/>
      </c>
      <c r="Q63" s="22" t="str">
        <f t="shared" si="4"/>
        <v/>
      </c>
    </row>
    <row r="64" spans="1:17" x14ac:dyDescent="0.25">
      <c r="A64" s="4" t="s">
        <v>36</v>
      </c>
      <c r="B64" s="4" t="s">
        <v>750</v>
      </c>
      <c r="C64" s="4" t="s">
        <v>0</v>
      </c>
      <c r="D64" s="4" t="s">
        <v>19</v>
      </c>
      <c r="E64" s="3">
        <v>3</v>
      </c>
      <c r="F64" s="82">
        <v>0</v>
      </c>
      <c r="G64" s="82">
        <v>1</v>
      </c>
      <c r="H64" s="82">
        <v>2</v>
      </c>
      <c r="I64" s="3">
        <v>-2</v>
      </c>
      <c r="J64" s="82">
        <v>2</v>
      </c>
      <c r="K64" s="82">
        <v>4</v>
      </c>
      <c r="L64" s="3">
        <v>-2</v>
      </c>
      <c r="M64" s="93">
        <f t="shared" si="5"/>
        <v>0.1111111111111111</v>
      </c>
      <c r="N64" s="22">
        <f t="shared" si="1"/>
        <v>3</v>
      </c>
      <c r="O64" s="22">
        <f t="shared" si="2"/>
        <v>0</v>
      </c>
      <c r="P64" s="5" t="str">
        <f t="shared" si="3"/>
        <v/>
      </c>
      <c r="Q64" s="22" t="str">
        <f t="shared" si="4"/>
        <v/>
      </c>
    </row>
    <row r="65" spans="1:17" x14ac:dyDescent="0.25">
      <c r="A65" s="4" t="s">
        <v>36</v>
      </c>
      <c r="B65" s="4" t="s">
        <v>750</v>
      </c>
      <c r="C65" s="4" t="s">
        <v>0</v>
      </c>
      <c r="D65" s="4" t="s">
        <v>39</v>
      </c>
      <c r="E65" s="3">
        <v>8</v>
      </c>
      <c r="F65" s="82">
        <v>3</v>
      </c>
      <c r="G65" s="82">
        <v>0</v>
      </c>
      <c r="H65" s="82">
        <v>5</v>
      </c>
      <c r="I65" s="3">
        <v>-2</v>
      </c>
      <c r="J65" s="82">
        <v>8</v>
      </c>
      <c r="K65" s="82">
        <v>13</v>
      </c>
      <c r="L65" s="3">
        <v>-5</v>
      </c>
      <c r="M65" s="93">
        <f t="shared" si="5"/>
        <v>0.375</v>
      </c>
      <c r="N65" s="22">
        <f t="shared" si="1"/>
        <v>8</v>
      </c>
      <c r="O65" s="22">
        <f t="shared" si="2"/>
        <v>0</v>
      </c>
      <c r="P65" s="5" t="str">
        <f t="shared" si="3"/>
        <v/>
      </c>
      <c r="Q65" s="22" t="str">
        <f t="shared" si="4"/>
        <v/>
      </c>
    </row>
    <row r="66" spans="1:17" x14ac:dyDescent="0.25">
      <c r="A66" s="4" t="s">
        <v>54</v>
      </c>
      <c r="B66" s="4" t="s">
        <v>72</v>
      </c>
      <c r="C66" s="4" t="s">
        <v>0</v>
      </c>
      <c r="D66" s="4" t="s">
        <v>30</v>
      </c>
      <c r="E66" s="3">
        <v>1</v>
      </c>
      <c r="F66" s="82">
        <v>0</v>
      </c>
      <c r="G66" s="82">
        <v>0</v>
      </c>
      <c r="H66" s="82">
        <v>1</v>
      </c>
      <c r="I66" s="3">
        <v>-1</v>
      </c>
      <c r="J66" s="82">
        <v>0</v>
      </c>
      <c r="K66" s="82">
        <v>1</v>
      </c>
      <c r="L66" s="3">
        <v>-1</v>
      </c>
      <c r="M66" s="93">
        <f t="shared" si="5"/>
        <v>0</v>
      </c>
      <c r="N66" s="22">
        <f t="shared" si="1"/>
        <v>1</v>
      </c>
      <c r="O66" s="22">
        <f t="shared" si="2"/>
        <v>0</v>
      </c>
      <c r="P66" s="5" t="str">
        <f t="shared" si="3"/>
        <v/>
      </c>
      <c r="Q66" s="22" t="str">
        <f t="shared" si="4"/>
        <v/>
      </c>
    </row>
    <row r="67" spans="1:17" x14ac:dyDescent="0.25">
      <c r="A67" s="4" t="s">
        <v>54</v>
      </c>
      <c r="B67" s="4" t="s">
        <v>72</v>
      </c>
      <c r="C67" s="4" t="s">
        <v>0</v>
      </c>
      <c r="D67" s="4" t="s">
        <v>19</v>
      </c>
      <c r="E67" s="3">
        <v>3</v>
      </c>
      <c r="F67" s="82">
        <v>1</v>
      </c>
      <c r="G67" s="82">
        <v>2</v>
      </c>
      <c r="H67" s="82">
        <v>0</v>
      </c>
      <c r="I67" s="3">
        <v>1</v>
      </c>
      <c r="J67" s="82">
        <v>4</v>
      </c>
      <c r="K67" s="82">
        <v>2</v>
      </c>
      <c r="L67" s="3">
        <v>2</v>
      </c>
      <c r="M67" s="93">
        <f t="shared" si="5"/>
        <v>0.55555555555555558</v>
      </c>
      <c r="N67" s="22">
        <f t="shared" si="1"/>
        <v>3</v>
      </c>
      <c r="O67" s="22">
        <f t="shared" si="2"/>
        <v>0</v>
      </c>
      <c r="P67" s="5" t="str">
        <f t="shared" si="3"/>
        <v/>
      </c>
      <c r="Q67" s="22" t="str">
        <f t="shared" si="4"/>
        <v/>
      </c>
    </row>
    <row r="68" spans="1:17" x14ac:dyDescent="0.25">
      <c r="A68" s="4" t="s">
        <v>54</v>
      </c>
      <c r="B68" s="4" t="s">
        <v>72</v>
      </c>
      <c r="C68" s="4" t="s">
        <v>0</v>
      </c>
      <c r="D68" s="4" t="s">
        <v>39</v>
      </c>
      <c r="E68" s="3">
        <v>4</v>
      </c>
      <c r="F68" s="82">
        <v>3</v>
      </c>
      <c r="G68" s="82">
        <v>0</v>
      </c>
      <c r="H68" s="82">
        <v>1</v>
      </c>
      <c r="I68" s="3">
        <v>2</v>
      </c>
      <c r="J68" s="82">
        <v>5</v>
      </c>
      <c r="K68" s="82">
        <v>1</v>
      </c>
      <c r="L68" s="3">
        <v>4</v>
      </c>
      <c r="M68" s="93">
        <f t="shared" si="5"/>
        <v>0.75</v>
      </c>
      <c r="N68" s="22">
        <f t="shared" si="1"/>
        <v>4</v>
      </c>
      <c r="O68" s="22">
        <f t="shared" si="2"/>
        <v>0</v>
      </c>
      <c r="P68" s="5" t="str">
        <f t="shared" si="3"/>
        <v/>
      </c>
      <c r="Q68" s="22" t="str">
        <f t="shared" si="4"/>
        <v/>
      </c>
    </row>
    <row r="69" spans="1:17" x14ac:dyDescent="0.25">
      <c r="A69" s="4" t="s">
        <v>61</v>
      </c>
      <c r="B69" s="4" t="s">
        <v>43</v>
      </c>
      <c r="C69" s="4" t="s">
        <v>0</v>
      </c>
      <c r="D69" s="4" t="s">
        <v>39</v>
      </c>
      <c r="E69" s="3">
        <v>2</v>
      </c>
      <c r="F69" s="82">
        <v>2</v>
      </c>
      <c r="G69" s="82">
        <v>0</v>
      </c>
      <c r="H69" s="82">
        <v>0</v>
      </c>
      <c r="I69" s="3">
        <v>2</v>
      </c>
      <c r="J69" s="82">
        <v>3</v>
      </c>
      <c r="K69" s="82">
        <v>0</v>
      </c>
      <c r="L69" s="3">
        <v>3</v>
      </c>
      <c r="M69" s="93">
        <f t="shared" si="5"/>
        <v>1</v>
      </c>
      <c r="N69" s="22">
        <f t="shared" si="1"/>
        <v>2</v>
      </c>
      <c r="O69" s="22">
        <f t="shared" si="2"/>
        <v>0</v>
      </c>
      <c r="P69" s="5" t="str">
        <f t="shared" si="3"/>
        <v/>
      </c>
      <c r="Q69" s="22" t="str">
        <f t="shared" si="4"/>
        <v/>
      </c>
    </row>
    <row r="70" spans="1:17" x14ac:dyDescent="0.25">
      <c r="A70" s="4" t="s">
        <v>112</v>
      </c>
      <c r="B70" s="4" t="s">
        <v>780</v>
      </c>
      <c r="C70" s="4" t="s">
        <v>17</v>
      </c>
      <c r="D70" s="4" t="s">
        <v>19</v>
      </c>
      <c r="E70" s="3">
        <v>1</v>
      </c>
      <c r="F70" s="82">
        <v>0</v>
      </c>
      <c r="G70" s="82">
        <v>1</v>
      </c>
      <c r="H70" s="82">
        <v>0</v>
      </c>
      <c r="I70" s="3">
        <v>0</v>
      </c>
      <c r="J70" s="82">
        <v>2</v>
      </c>
      <c r="K70" s="82">
        <v>2</v>
      </c>
      <c r="L70" s="3">
        <v>0</v>
      </c>
      <c r="M70" s="93">
        <f t="shared" si="5"/>
        <v>0.33333333333333337</v>
      </c>
      <c r="N70" s="22">
        <f t="shared" si="1"/>
        <v>1</v>
      </c>
      <c r="O70" s="22">
        <f t="shared" si="2"/>
        <v>0</v>
      </c>
      <c r="P70" s="5" t="str">
        <f t="shared" si="3"/>
        <v/>
      </c>
      <c r="Q70" s="22" t="str">
        <f t="shared" si="4"/>
        <v/>
      </c>
    </row>
    <row r="71" spans="1:17" x14ac:dyDescent="0.25">
      <c r="A71" s="4" t="s">
        <v>22</v>
      </c>
      <c r="B71" s="4" t="s">
        <v>118</v>
      </c>
      <c r="C71" s="4" t="s">
        <v>0</v>
      </c>
      <c r="D71" s="4" t="s">
        <v>30</v>
      </c>
      <c r="E71" s="3">
        <v>1</v>
      </c>
      <c r="F71" s="82">
        <v>0</v>
      </c>
      <c r="G71" s="82">
        <v>1</v>
      </c>
      <c r="H71" s="82">
        <v>0</v>
      </c>
      <c r="I71" s="3">
        <v>0</v>
      </c>
      <c r="J71" s="82">
        <v>2</v>
      </c>
      <c r="K71" s="82">
        <v>2</v>
      </c>
      <c r="L71" s="3">
        <v>0</v>
      </c>
      <c r="M71" s="93">
        <f t="shared" si="5"/>
        <v>0.33333333333333337</v>
      </c>
      <c r="N71" s="22">
        <f t="shared" si="1"/>
        <v>1</v>
      </c>
      <c r="O71" s="22">
        <f t="shared" si="2"/>
        <v>0</v>
      </c>
      <c r="P71" s="5" t="str">
        <f t="shared" si="3"/>
        <v/>
      </c>
      <c r="Q71" s="22" t="str">
        <f t="shared" si="4"/>
        <v/>
      </c>
    </row>
    <row r="72" spans="1:17" x14ac:dyDescent="0.25">
      <c r="A72" s="4" t="s">
        <v>111</v>
      </c>
      <c r="B72" s="4" t="s">
        <v>779</v>
      </c>
      <c r="C72" s="4" t="s">
        <v>16</v>
      </c>
      <c r="D72" s="4" t="s">
        <v>19</v>
      </c>
      <c r="E72" s="3">
        <v>1</v>
      </c>
      <c r="F72" s="82">
        <v>0</v>
      </c>
      <c r="G72" s="82">
        <v>1</v>
      </c>
      <c r="H72" s="82">
        <v>0</v>
      </c>
      <c r="I72" s="3">
        <v>0</v>
      </c>
      <c r="J72" s="82">
        <v>0</v>
      </c>
      <c r="K72" s="82">
        <v>0</v>
      </c>
      <c r="L72" s="3">
        <v>0</v>
      </c>
      <c r="M72" s="93">
        <f t="shared" si="5"/>
        <v>0.33333333333333337</v>
      </c>
      <c r="N72" s="22">
        <f t="shared" ref="N72:N88" si="6">SUM(F72:H72)</f>
        <v>1</v>
      </c>
      <c r="O72" s="22">
        <f t="shared" ref="O72:O88" si="7">E72-N72</f>
        <v>0</v>
      </c>
      <c r="P72" s="5" t="str">
        <f t="shared" ref="P72:P88" si="8">IF(O72=0,"",O72)</f>
        <v/>
      </c>
      <c r="Q72" s="22" t="str">
        <f t="shared" ref="Q72:Q88" si="9">IF(P72="","","resultado(s) não encontrado(s)")</f>
        <v/>
      </c>
    </row>
    <row r="73" spans="1:17" x14ac:dyDescent="0.25">
      <c r="A73" s="4" t="s">
        <v>43</v>
      </c>
      <c r="B73" s="4" t="s">
        <v>43</v>
      </c>
      <c r="C73" s="4" t="s">
        <v>0</v>
      </c>
      <c r="D73" s="4" t="s">
        <v>19</v>
      </c>
      <c r="E73" s="3">
        <v>2</v>
      </c>
      <c r="F73" s="82">
        <v>0</v>
      </c>
      <c r="G73" s="82">
        <v>1</v>
      </c>
      <c r="H73" s="82">
        <v>1</v>
      </c>
      <c r="I73" s="3">
        <v>-1</v>
      </c>
      <c r="J73" s="82">
        <v>3</v>
      </c>
      <c r="K73" s="82">
        <v>4</v>
      </c>
      <c r="L73" s="3">
        <v>-1</v>
      </c>
      <c r="M73" s="93">
        <f t="shared" si="5"/>
        <v>0.16666666666666669</v>
      </c>
      <c r="N73" s="22">
        <f t="shared" si="6"/>
        <v>2</v>
      </c>
      <c r="O73" s="22">
        <f t="shared" si="7"/>
        <v>0</v>
      </c>
      <c r="P73" s="5" t="str">
        <f t="shared" si="8"/>
        <v/>
      </c>
      <c r="Q73" s="22" t="str">
        <f t="shared" si="9"/>
        <v/>
      </c>
    </row>
    <row r="74" spans="1:17" x14ac:dyDescent="0.25">
      <c r="A74" s="4" t="s">
        <v>43</v>
      </c>
      <c r="B74" s="4" t="s">
        <v>43</v>
      </c>
      <c r="C74" s="4" t="s">
        <v>0</v>
      </c>
      <c r="D74" s="4" t="s">
        <v>39</v>
      </c>
      <c r="E74" s="3">
        <v>4</v>
      </c>
      <c r="F74" s="82">
        <v>1</v>
      </c>
      <c r="G74" s="82">
        <v>2</v>
      </c>
      <c r="H74" s="82">
        <v>1</v>
      </c>
      <c r="I74" s="3">
        <v>0</v>
      </c>
      <c r="J74" s="82">
        <v>7</v>
      </c>
      <c r="K74" s="82">
        <v>4</v>
      </c>
      <c r="L74" s="3">
        <v>3</v>
      </c>
      <c r="M74" s="93">
        <f t="shared" si="5"/>
        <v>0.41666666666666663</v>
      </c>
      <c r="N74" s="22">
        <f t="shared" si="6"/>
        <v>4</v>
      </c>
      <c r="O74" s="22">
        <f t="shared" si="7"/>
        <v>0</v>
      </c>
      <c r="P74" s="5" t="str">
        <f t="shared" si="8"/>
        <v/>
      </c>
      <c r="Q74" s="22" t="str">
        <f t="shared" si="9"/>
        <v/>
      </c>
    </row>
    <row r="75" spans="1:17" x14ac:dyDescent="0.25">
      <c r="A75" s="4" t="s">
        <v>43</v>
      </c>
      <c r="B75" s="4" t="s">
        <v>43</v>
      </c>
      <c r="C75" s="4" t="s">
        <v>0</v>
      </c>
      <c r="D75" s="4" t="s">
        <v>24</v>
      </c>
      <c r="E75" s="3">
        <v>1</v>
      </c>
      <c r="F75" s="82">
        <v>0</v>
      </c>
      <c r="G75" s="82">
        <v>1</v>
      </c>
      <c r="H75" s="82">
        <v>0</v>
      </c>
      <c r="I75" s="3">
        <v>0</v>
      </c>
      <c r="J75" s="82">
        <v>2</v>
      </c>
      <c r="K75" s="82">
        <v>2</v>
      </c>
      <c r="L75" s="3">
        <v>0</v>
      </c>
      <c r="M75" s="93">
        <f t="shared" si="5"/>
        <v>0.33333333333333337</v>
      </c>
      <c r="N75" s="22">
        <f t="shared" si="6"/>
        <v>1</v>
      </c>
      <c r="O75" s="22">
        <f t="shared" si="7"/>
        <v>0</v>
      </c>
      <c r="P75" s="5" t="str">
        <f t="shared" si="8"/>
        <v/>
      </c>
      <c r="Q75" s="22" t="str">
        <f t="shared" si="9"/>
        <v/>
      </c>
    </row>
    <row r="76" spans="1:17" x14ac:dyDescent="0.25">
      <c r="A76" s="4" t="s">
        <v>43</v>
      </c>
      <c r="B76" s="4" t="s">
        <v>43</v>
      </c>
      <c r="C76" s="4" t="s">
        <v>0</v>
      </c>
      <c r="D76" s="4" t="s">
        <v>167</v>
      </c>
      <c r="E76" s="3">
        <v>2</v>
      </c>
      <c r="F76" s="82">
        <v>1</v>
      </c>
      <c r="G76" s="82">
        <v>1</v>
      </c>
      <c r="H76" s="82">
        <v>0</v>
      </c>
      <c r="I76" s="3">
        <v>1</v>
      </c>
      <c r="J76" s="82">
        <v>2</v>
      </c>
      <c r="K76" s="82">
        <v>1</v>
      </c>
      <c r="L76" s="3">
        <v>1</v>
      </c>
      <c r="M76" s="93">
        <f t="shared" si="5"/>
        <v>0.66666666666666674</v>
      </c>
      <c r="N76" s="22">
        <f t="shared" si="6"/>
        <v>2</v>
      </c>
      <c r="O76" s="22">
        <f t="shared" si="7"/>
        <v>0</v>
      </c>
      <c r="P76" s="5" t="str">
        <f t="shared" si="8"/>
        <v/>
      </c>
      <c r="Q76" s="22" t="str">
        <f t="shared" si="9"/>
        <v/>
      </c>
    </row>
    <row r="77" spans="1:17" x14ac:dyDescent="0.25">
      <c r="A77" s="4" t="s">
        <v>80</v>
      </c>
      <c r="B77" s="4" t="s">
        <v>753</v>
      </c>
      <c r="C77" s="4" t="s">
        <v>0</v>
      </c>
      <c r="D77" s="4" t="s">
        <v>39</v>
      </c>
      <c r="E77" s="3">
        <v>2</v>
      </c>
      <c r="F77" s="82">
        <v>1</v>
      </c>
      <c r="G77" s="82">
        <v>1</v>
      </c>
      <c r="H77" s="82">
        <v>0</v>
      </c>
      <c r="I77" s="3">
        <v>1</v>
      </c>
      <c r="J77" s="82">
        <v>2</v>
      </c>
      <c r="K77" s="82">
        <v>0</v>
      </c>
      <c r="L77" s="3">
        <v>2</v>
      </c>
      <c r="M77" s="93">
        <f t="shared" ref="M77:M88" si="10">IF(E77="","",((((F77*3)+(G77*1))*100)/(E77*3))/100)</f>
        <v>0.66666666666666674</v>
      </c>
      <c r="N77" s="22">
        <f t="shared" si="6"/>
        <v>2</v>
      </c>
      <c r="O77" s="22">
        <f t="shared" si="7"/>
        <v>0</v>
      </c>
      <c r="P77" s="5" t="str">
        <f t="shared" si="8"/>
        <v/>
      </c>
      <c r="Q77" s="22" t="str">
        <f t="shared" si="9"/>
        <v/>
      </c>
    </row>
    <row r="78" spans="1:17" x14ac:dyDescent="0.25">
      <c r="A78" s="4" t="s">
        <v>118</v>
      </c>
      <c r="B78" s="4" t="s">
        <v>118</v>
      </c>
      <c r="C78" s="4" t="s">
        <v>0</v>
      </c>
      <c r="D78" s="4" t="s">
        <v>39</v>
      </c>
      <c r="E78" s="3">
        <v>1</v>
      </c>
      <c r="F78" s="82">
        <v>1</v>
      </c>
      <c r="G78" s="82">
        <v>0</v>
      </c>
      <c r="H78" s="82">
        <v>0</v>
      </c>
      <c r="I78" s="3">
        <v>1</v>
      </c>
      <c r="J78" s="82">
        <v>1</v>
      </c>
      <c r="K78" s="82">
        <v>0</v>
      </c>
      <c r="L78" s="3">
        <v>1</v>
      </c>
      <c r="M78" s="93">
        <f t="shared" si="10"/>
        <v>1</v>
      </c>
      <c r="N78" s="22">
        <f t="shared" si="6"/>
        <v>1</v>
      </c>
      <c r="O78" s="22">
        <f t="shared" si="7"/>
        <v>0</v>
      </c>
      <c r="P78" s="5" t="str">
        <f t="shared" si="8"/>
        <v/>
      </c>
      <c r="Q78" s="22" t="str">
        <f t="shared" si="9"/>
        <v/>
      </c>
    </row>
    <row r="79" spans="1:17" x14ac:dyDescent="0.25">
      <c r="A79" s="4" t="s">
        <v>107</v>
      </c>
      <c r="B79" s="4" t="s">
        <v>775</v>
      </c>
      <c r="C79" s="4" t="s">
        <v>0</v>
      </c>
      <c r="D79" s="4" t="s">
        <v>30</v>
      </c>
      <c r="E79" s="3">
        <v>1</v>
      </c>
      <c r="F79" s="82">
        <v>1</v>
      </c>
      <c r="G79" s="82">
        <v>0</v>
      </c>
      <c r="H79" s="82">
        <v>0</v>
      </c>
      <c r="I79" s="3">
        <v>1</v>
      </c>
      <c r="J79" s="82">
        <v>3</v>
      </c>
      <c r="K79" s="82">
        <v>0</v>
      </c>
      <c r="L79" s="3">
        <v>3</v>
      </c>
      <c r="M79" s="93">
        <f t="shared" si="10"/>
        <v>1</v>
      </c>
      <c r="N79" s="22">
        <f t="shared" si="6"/>
        <v>1</v>
      </c>
      <c r="O79" s="22">
        <f t="shared" si="7"/>
        <v>0</v>
      </c>
      <c r="P79" s="5" t="str">
        <f t="shared" si="8"/>
        <v/>
      </c>
      <c r="Q79" s="22" t="str">
        <f t="shared" si="9"/>
        <v/>
      </c>
    </row>
    <row r="80" spans="1:17" x14ac:dyDescent="0.25">
      <c r="A80" s="4" t="s">
        <v>72</v>
      </c>
      <c r="B80" s="4" t="s">
        <v>72</v>
      </c>
      <c r="C80" s="4" t="s">
        <v>0</v>
      </c>
      <c r="D80" s="4" t="s">
        <v>19</v>
      </c>
      <c r="E80" s="3">
        <v>3</v>
      </c>
      <c r="F80" s="82">
        <v>1</v>
      </c>
      <c r="G80" s="82">
        <v>0</v>
      </c>
      <c r="H80" s="82">
        <v>2</v>
      </c>
      <c r="I80" s="3">
        <v>-1</v>
      </c>
      <c r="J80" s="82">
        <v>4</v>
      </c>
      <c r="K80" s="82">
        <v>5</v>
      </c>
      <c r="L80" s="3">
        <v>-1</v>
      </c>
      <c r="M80" s="93">
        <f t="shared" si="10"/>
        <v>0.33333333333333337</v>
      </c>
      <c r="N80" s="22">
        <f t="shared" si="6"/>
        <v>3</v>
      </c>
      <c r="O80" s="22">
        <f t="shared" si="7"/>
        <v>0</v>
      </c>
      <c r="P80" s="5" t="str">
        <f t="shared" si="8"/>
        <v/>
      </c>
      <c r="Q80" s="22" t="str">
        <f t="shared" si="9"/>
        <v/>
      </c>
    </row>
    <row r="81" spans="1:17" x14ac:dyDescent="0.25">
      <c r="A81" s="4" t="s">
        <v>72</v>
      </c>
      <c r="B81" s="4" t="s">
        <v>72</v>
      </c>
      <c r="C81" s="4" t="s">
        <v>0</v>
      </c>
      <c r="D81" s="4" t="s">
        <v>39</v>
      </c>
      <c r="E81" s="3">
        <v>5</v>
      </c>
      <c r="F81" s="82">
        <v>5</v>
      </c>
      <c r="G81" s="82">
        <v>0</v>
      </c>
      <c r="H81" s="82">
        <v>0</v>
      </c>
      <c r="I81" s="3">
        <v>5</v>
      </c>
      <c r="J81" s="82">
        <v>7</v>
      </c>
      <c r="K81" s="82">
        <v>2</v>
      </c>
      <c r="L81" s="3">
        <v>5</v>
      </c>
      <c r="M81" s="93">
        <f t="shared" si="10"/>
        <v>1</v>
      </c>
      <c r="N81" s="22">
        <f t="shared" si="6"/>
        <v>5</v>
      </c>
      <c r="O81" s="22">
        <f t="shared" si="7"/>
        <v>0</v>
      </c>
      <c r="P81" s="5" t="str">
        <f t="shared" si="8"/>
        <v/>
      </c>
      <c r="Q81" s="22" t="str">
        <f t="shared" si="9"/>
        <v/>
      </c>
    </row>
    <row r="82" spans="1:17" x14ac:dyDescent="0.25">
      <c r="A82" s="4" t="s">
        <v>92</v>
      </c>
      <c r="B82" s="4" t="s">
        <v>772</v>
      </c>
      <c r="C82" s="4" t="s">
        <v>13</v>
      </c>
      <c r="D82" s="4" t="s">
        <v>19</v>
      </c>
      <c r="E82" s="3">
        <v>2</v>
      </c>
      <c r="F82" s="82">
        <v>1</v>
      </c>
      <c r="G82" s="82">
        <v>1</v>
      </c>
      <c r="H82" s="82">
        <v>0</v>
      </c>
      <c r="I82" s="3">
        <v>1</v>
      </c>
      <c r="J82" s="82">
        <v>4</v>
      </c>
      <c r="K82" s="82">
        <v>1</v>
      </c>
      <c r="L82" s="3">
        <v>3</v>
      </c>
      <c r="M82" s="93">
        <f t="shared" si="10"/>
        <v>0.66666666666666674</v>
      </c>
      <c r="N82" s="22">
        <f t="shared" si="6"/>
        <v>2</v>
      </c>
      <c r="O82" s="22">
        <f t="shared" si="7"/>
        <v>0</v>
      </c>
      <c r="P82" s="5" t="str">
        <f t="shared" si="8"/>
        <v/>
      </c>
      <c r="Q82" s="22" t="str">
        <f t="shared" si="9"/>
        <v/>
      </c>
    </row>
    <row r="83" spans="1:17" x14ac:dyDescent="0.25">
      <c r="A83" s="4" t="s">
        <v>46</v>
      </c>
      <c r="B83" s="4" t="s">
        <v>46</v>
      </c>
      <c r="C83" s="4" t="s">
        <v>0</v>
      </c>
      <c r="D83" s="4" t="s">
        <v>30</v>
      </c>
      <c r="E83" s="3">
        <v>1</v>
      </c>
      <c r="F83" s="82">
        <v>1</v>
      </c>
      <c r="G83" s="82">
        <v>0</v>
      </c>
      <c r="H83" s="82">
        <v>0</v>
      </c>
      <c r="I83" s="3">
        <v>1</v>
      </c>
      <c r="J83" s="82">
        <v>2</v>
      </c>
      <c r="K83" s="82">
        <v>1</v>
      </c>
      <c r="L83" s="3">
        <v>1</v>
      </c>
      <c r="M83" s="93">
        <f t="shared" si="10"/>
        <v>1</v>
      </c>
      <c r="N83" s="22">
        <f t="shared" si="6"/>
        <v>1</v>
      </c>
      <c r="O83" s="22">
        <f t="shared" si="7"/>
        <v>0</v>
      </c>
      <c r="P83" s="5" t="str">
        <f t="shared" si="8"/>
        <v/>
      </c>
      <c r="Q83" s="22" t="str">
        <f t="shared" si="9"/>
        <v/>
      </c>
    </row>
    <row r="84" spans="1:17" x14ac:dyDescent="0.25">
      <c r="A84" s="4" t="s">
        <v>29</v>
      </c>
      <c r="B84" s="4" t="s">
        <v>72</v>
      </c>
      <c r="C84" s="4" t="s">
        <v>0</v>
      </c>
      <c r="D84" s="4" t="s">
        <v>370</v>
      </c>
      <c r="E84" s="3">
        <v>1</v>
      </c>
      <c r="F84" s="82">
        <v>0</v>
      </c>
      <c r="G84" s="82">
        <v>0</v>
      </c>
      <c r="H84" s="82">
        <v>1</v>
      </c>
      <c r="I84" s="3">
        <v>-1</v>
      </c>
      <c r="J84" s="82">
        <v>0</v>
      </c>
      <c r="K84" s="82">
        <v>1</v>
      </c>
      <c r="L84" s="3">
        <v>-1</v>
      </c>
      <c r="M84" s="93">
        <f t="shared" si="10"/>
        <v>0</v>
      </c>
      <c r="N84" s="22">
        <f t="shared" si="6"/>
        <v>1</v>
      </c>
      <c r="O84" s="22">
        <f t="shared" si="7"/>
        <v>0</v>
      </c>
      <c r="P84" s="5" t="str">
        <f t="shared" si="8"/>
        <v/>
      </c>
      <c r="Q84" s="22" t="str">
        <f t="shared" si="9"/>
        <v/>
      </c>
    </row>
    <row r="85" spans="1:17" x14ac:dyDescent="0.25">
      <c r="A85" s="4" t="s">
        <v>59</v>
      </c>
      <c r="B85" s="4" t="s">
        <v>754</v>
      </c>
      <c r="C85" s="4" t="s">
        <v>1</v>
      </c>
      <c r="D85" s="4" t="s">
        <v>19</v>
      </c>
      <c r="E85" s="3">
        <v>2</v>
      </c>
      <c r="F85" s="82">
        <v>1</v>
      </c>
      <c r="G85" s="82">
        <v>1</v>
      </c>
      <c r="H85" s="82">
        <v>0</v>
      </c>
      <c r="I85" s="3">
        <v>1</v>
      </c>
      <c r="J85" s="82">
        <v>1</v>
      </c>
      <c r="K85" s="82">
        <v>0</v>
      </c>
      <c r="L85" s="3">
        <v>1</v>
      </c>
      <c r="M85" s="93">
        <f t="shared" si="10"/>
        <v>0.66666666666666674</v>
      </c>
      <c r="N85" s="22">
        <f t="shared" si="6"/>
        <v>2</v>
      </c>
      <c r="O85" s="22">
        <f t="shared" si="7"/>
        <v>0</v>
      </c>
      <c r="P85" s="5" t="str">
        <f t="shared" si="8"/>
        <v/>
      </c>
      <c r="Q85" s="22" t="str">
        <f t="shared" si="9"/>
        <v/>
      </c>
    </row>
    <row r="86" spans="1:17" x14ac:dyDescent="0.25">
      <c r="A86" s="4" t="s">
        <v>59</v>
      </c>
      <c r="B86" s="4" t="s">
        <v>754</v>
      </c>
      <c r="C86" s="4" t="s">
        <v>1</v>
      </c>
      <c r="D86" s="4" t="s">
        <v>167</v>
      </c>
      <c r="E86" s="3">
        <v>2</v>
      </c>
      <c r="F86" s="82">
        <v>1</v>
      </c>
      <c r="G86" s="82">
        <v>1</v>
      </c>
      <c r="H86" s="82">
        <v>0</v>
      </c>
      <c r="I86" s="3">
        <v>1</v>
      </c>
      <c r="J86" s="82">
        <v>1</v>
      </c>
      <c r="K86" s="82">
        <v>0</v>
      </c>
      <c r="L86" s="3">
        <v>1</v>
      </c>
      <c r="M86" s="93">
        <f t="shared" si="10"/>
        <v>0.66666666666666674</v>
      </c>
      <c r="N86" s="22">
        <f t="shared" si="6"/>
        <v>2</v>
      </c>
      <c r="O86" s="22">
        <f t="shared" si="7"/>
        <v>0</v>
      </c>
      <c r="P86" s="5" t="str">
        <f t="shared" si="8"/>
        <v/>
      </c>
      <c r="Q86" s="22" t="str">
        <f t="shared" si="9"/>
        <v/>
      </c>
    </row>
    <row r="87" spans="1:17" x14ac:dyDescent="0.25">
      <c r="A87" s="4" t="s">
        <v>58</v>
      </c>
      <c r="B87" s="4" t="s">
        <v>758</v>
      </c>
      <c r="C87" s="4" t="s">
        <v>0</v>
      </c>
      <c r="D87" s="4" t="s">
        <v>39</v>
      </c>
      <c r="E87" s="3">
        <v>2</v>
      </c>
      <c r="F87" s="82">
        <v>1</v>
      </c>
      <c r="G87" s="82">
        <v>0</v>
      </c>
      <c r="H87" s="82">
        <v>1</v>
      </c>
      <c r="I87" s="3">
        <v>0</v>
      </c>
      <c r="J87" s="82">
        <v>4</v>
      </c>
      <c r="K87" s="82">
        <v>3</v>
      </c>
      <c r="L87" s="3">
        <v>1</v>
      </c>
      <c r="M87" s="93">
        <f t="shared" si="10"/>
        <v>0.5</v>
      </c>
      <c r="N87" s="22">
        <f t="shared" si="6"/>
        <v>2</v>
      </c>
      <c r="O87" s="22">
        <f t="shared" si="7"/>
        <v>0</v>
      </c>
      <c r="P87" s="5" t="str">
        <f t="shared" si="8"/>
        <v/>
      </c>
      <c r="Q87" s="22" t="str">
        <f t="shared" si="9"/>
        <v/>
      </c>
    </row>
    <row r="88" spans="1:17" x14ac:dyDescent="0.25">
      <c r="A88" s="4" t="s">
        <v>53</v>
      </c>
      <c r="B88" s="4" t="s">
        <v>755</v>
      </c>
      <c r="C88" s="4" t="s">
        <v>0</v>
      </c>
      <c r="D88" s="4" t="s">
        <v>39</v>
      </c>
      <c r="E88" s="3">
        <v>3</v>
      </c>
      <c r="F88" s="82">
        <v>3</v>
      </c>
      <c r="G88" s="82">
        <v>0</v>
      </c>
      <c r="H88" s="82">
        <v>0</v>
      </c>
      <c r="I88" s="3">
        <v>3</v>
      </c>
      <c r="J88" s="82">
        <v>7</v>
      </c>
      <c r="K88" s="82">
        <v>3</v>
      </c>
      <c r="L88" s="3">
        <v>4</v>
      </c>
      <c r="M88" s="93">
        <f t="shared" si="10"/>
        <v>1</v>
      </c>
      <c r="N88" s="22">
        <f t="shared" si="6"/>
        <v>3</v>
      </c>
      <c r="O88" s="22">
        <f t="shared" si="7"/>
        <v>0</v>
      </c>
      <c r="P88" s="5" t="str">
        <f t="shared" si="8"/>
        <v/>
      </c>
      <c r="Q88" s="22" t="str">
        <f t="shared" si="9"/>
        <v/>
      </c>
    </row>
  </sheetData>
  <autoFilter ref="A5:M88" xr:uid="{00000000-0009-0000-0000-00000E000000}"/>
  <customSheetViews>
    <customSheetView guid="{42D0B955-E30F-410D-94D1-4CF5D9FA2371}" hiddenColumns="1">
      <selection sqref="A1:C1"/>
      <pageMargins left="0.511811024" right="0.511811024" top="0.78740157499999996" bottom="0.78740157499999996" header="0.31496062000000002" footer="0.31496062000000002"/>
    </customSheetView>
  </customSheetViews>
  <mergeCells count="5">
    <mergeCell ref="A4:L4"/>
    <mergeCell ref="A3:M3"/>
    <mergeCell ref="A2:M2"/>
    <mergeCell ref="R3:Z3"/>
    <mergeCell ref="A1:M1"/>
  </mergeCells>
  <conditionalFormatting sqref="R2:Z2">
    <cfRule type="containsText" dxfId="11" priority="1" operator="containsText" text="ERRO">
      <formula>NOT(ISERROR(SEARCH("ERRO",R2)))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121"/>
  <sheetViews>
    <sheetView zoomScaleNormal="100"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30.140625" style="22" customWidth="1"/>
    <col min="2" max="2" width="26.28515625" style="22" bestFit="1" customWidth="1"/>
    <col min="3" max="3" width="19.28515625" style="22" bestFit="1" customWidth="1"/>
    <col min="4" max="4" width="29" style="22" customWidth="1"/>
    <col min="5" max="5" width="20.85546875" style="22" customWidth="1"/>
    <col min="6" max="9" width="5.5703125" style="22" customWidth="1"/>
    <col min="10" max="10" width="7.5703125" style="22" customWidth="1"/>
    <col min="11" max="12" width="6.7109375" style="22" customWidth="1"/>
    <col min="13" max="13" width="7.5703125" style="22" customWidth="1"/>
    <col min="14" max="14" width="8.42578125" style="22" customWidth="1"/>
    <col min="15" max="15" width="5.5703125" style="22" hidden="1" customWidth="1"/>
    <col min="16" max="16" width="3.28515625" style="22" hidden="1" customWidth="1"/>
    <col min="17" max="17" width="3.140625" style="5" customWidth="1"/>
    <col min="18" max="18" width="28.85546875" style="22" bestFit="1" customWidth="1"/>
    <col min="19" max="26" width="7.28515625" style="22" customWidth="1"/>
    <col min="27" max="16384" width="9.140625" style="22"/>
  </cols>
  <sheetData>
    <row r="1" spans="1:27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P1" s="27"/>
    </row>
    <row r="2" spans="1:27" ht="19.5" thickBot="1" x14ac:dyDescent="0.35">
      <c r="A2" s="193" t="s">
        <v>392</v>
      </c>
      <c r="B2" s="208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5"/>
      <c r="S2" s="9" t="str">
        <f>IF(S5&lt;&gt;'Jogos 2'!AB5,"ERRO","")</f>
        <v/>
      </c>
      <c r="T2" s="9" t="str">
        <f>IF(T5&lt;&gt;'Jogos 2'!AC5,"ERRO","")</f>
        <v/>
      </c>
      <c r="U2" s="9" t="str">
        <f>IF(U5&lt;&gt;'Jogos 2'!AD5,"ERRO","")</f>
        <v/>
      </c>
      <c r="V2" s="9" t="str">
        <f>IF(V5&lt;&gt;'Jogos 2'!AE5,"ERRO","")</f>
        <v/>
      </c>
      <c r="W2" s="9" t="str">
        <f>IF(W5&lt;&gt;'Jogos 2'!AF5,"ERRO","")</f>
        <v/>
      </c>
      <c r="X2" s="9" t="str">
        <f>IF(X5&lt;&gt;'Jogos 2'!AG5,"ERRO","")</f>
        <v/>
      </c>
      <c r="Y2" s="9" t="str">
        <f>IF(Y5&lt;&gt;'Jogos 2'!AH5,"ERRO","")</f>
        <v/>
      </c>
      <c r="Z2" s="9" t="str">
        <f>IF(Z5&lt;&gt;'Jogos 2'!AI5,"ERRO","")</f>
        <v/>
      </c>
      <c r="AA2" s="9" t="str">
        <f>IF(AA5&lt;&gt;'Jogos 2'!AJ5,"ERRO","")</f>
        <v/>
      </c>
    </row>
    <row r="3" spans="1:27" ht="19.5" thickBot="1" x14ac:dyDescent="0.35">
      <c r="A3" s="196" t="str">
        <f>ÍNDICE!A13</f>
        <v>Esta planilha é apena uma AMOSTRA, contendo os jogos de 1910, 1977 e 2012.</v>
      </c>
      <c r="B3" s="209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8"/>
      <c r="S3" s="177" t="s">
        <v>143</v>
      </c>
      <c r="T3" s="178"/>
      <c r="U3" s="178"/>
      <c r="V3" s="178"/>
      <c r="W3" s="178"/>
      <c r="X3" s="178"/>
      <c r="Y3" s="178"/>
      <c r="Z3" s="178"/>
      <c r="AA3" s="179"/>
    </row>
    <row r="4" spans="1:27" ht="15.75" x14ac:dyDescent="0.25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6"/>
      <c r="S4" s="87" t="s">
        <v>136</v>
      </c>
      <c r="T4" s="107" t="s">
        <v>137</v>
      </c>
      <c r="U4" s="107" t="s">
        <v>138</v>
      </c>
      <c r="V4" s="107" t="s">
        <v>139</v>
      </c>
      <c r="W4" s="89" t="s">
        <v>140</v>
      </c>
      <c r="X4" s="107" t="s">
        <v>141</v>
      </c>
      <c r="Y4" s="107" t="s">
        <v>142</v>
      </c>
      <c r="Z4" s="89" t="s">
        <v>140</v>
      </c>
      <c r="AA4" s="91" t="s">
        <v>373</v>
      </c>
    </row>
    <row r="5" spans="1:27" ht="16.5" thickBot="1" x14ac:dyDescent="0.3">
      <c r="A5" s="89" t="s">
        <v>133</v>
      </c>
      <c r="B5" s="89" t="s">
        <v>787</v>
      </c>
      <c r="C5" s="89" t="s">
        <v>788</v>
      </c>
      <c r="D5" s="89" t="s">
        <v>305</v>
      </c>
      <c r="E5" s="89" t="s">
        <v>683</v>
      </c>
      <c r="F5" s="68" t="s">
        <v>136</v>
      </c>
      <c r="G5" s="89" t="s">
        <v>137</v>
      </c>
      <c r="H5" s="89" t="s">
        <v>138</v>
      </c>
      <c r="I5" s="89" t="s">
        <v>139</v>
      </c>
      <c r="J5" s="68" t="s">
        <v>140</v>
      </c>
      <c r="K5" s="89" t="s">
        <v>141</v>
      </c>
      <c r="L5" s="89" t="s">
        <v>142</v>
      </c>
      <c r="M5" s="68" t="s">
        <v>140</v>
      </c>
      <c r="N5" s="89" t="s">
        <v>373</v>
      </c>
      <c r="S5" s="88">
        <f>SUM(F6:F121)</f>
        <v>157</v>
      </c>
      <c r="T5" s="108">
        <f>SUM(G6:G121)</f>
        <v>85</v>
      </c>
      <c r="U5" s="108">
        <f>SUM(H6:H121)</f>
        <v>37</v>
      </c>
      <c r="V5" s="108">
        <f>SUM(I6:I121)</f>
        <v>34</v>
      </c>
      <c r="W5" s="90">
        <f>SUM(J6:J121)</f>
        <v>51</v>
      </c>
      <c r="X5" s="108">
        <f>SUM(K6:K121)</f>
        <v>236</v>
      </c>
      <c r="Y5" s="108">
        <f>SUM(L6:L121)</f>
        <v>124</v>
      </c>
      <c r="Z5" s="90">
        <f>SUM(M6:M121)</f>
        <v>112</v>
      </c>
      <c r="AA5" s="92">
        <f>((((T5*3)+(U5*1))*100)/(S5*3))/100</f>
        <v>0.61995753715498936</v>
      </c>
    </row>
    <row r="6" spans="1:27" x14ac:dyDescent="0.25">
      <c r="A6" s="4" t="s">
        <v>20</v>
      </c>
      <c r="B6" s="4" t="s">
        <v>778</v>
      </c>
      <c r="C6" s="4" t="s">
        <v>21</v>
      </c>
      <c r="D6" s="4" t="s">
        <v>361</v>
      </c>
      <c r="E6" s="4" t="s">
        <v>680</v>
      </c>
      <c r="F6" s="3">
        <v>1</v>
      </c>
      <c r="G6" s="82">
        <v>1</v>
      </c>
      <c r="H6" s="82">
        <v>0</v>
      </c>
      <c r="I6" s="82">
        <v>0</v>
      </c>
      <c r="J6" s="3">
        <v>1</v>
      </c>
      <c r="K6" s="82">
        <v>1</v>
      </c>
      <c r="L6" s="82">
        <v>0</v>
      </c>
      <c r="M6" s="3">
        <v>1</v>
      </c>
      <c r="N6" s="93">
        <f t="shared" ref="N6:N12" si="0">IF(F6="","",((((G6*3)+(H6*1))*100)/(F6*3))/100)</f>
        <v>1</v>
      </c>
      <c r="O6" s="22">
        <f>SUM(G6:I6)</f>
        <v>1</v>
      </c>
      <c r="P6" s="22">
        <f>F6-O6</f>
        <v>0</v>
      </c>
      <c r="Q6" s="5" t="str">
        <f>IF(P6=0,"",P6)</f>
        <v/>
      </c>
      <c r="R6" s="22" t="str">
        <f>IF(Q6="","","resultado(s) não encontrado(s)")</f>
        <v/>
      </c>
    </row>
    <row r="7" spans="1:27" x14ac:dyDescent="0.25">
      <c r="A7" s="4" t="s">
        <v>365</v>
      </c>
      <c r="B7" s="4" t="s">
        <v>786</v>
      </c>
      <c r="C7" s="4" t="s">
        <v>366</v>
      </c>
      <c r="D7" s="4" t="s">
        <v>367</v>
      </c>
      <c r="E7" s="4" t="s">
        <v>730</v>
      </c>
      <c r="F7" s="3">
        <v>1</v>
      </c>
      <c r="G7" s="82">
        <v>1</v>
      </c>
      <c r="H7" s="82">
        <v>0</v>
      </c>
      <c r="I7" s="82">
        <v>0</v>
      </c>
      <c r="J7" s="3">
        <v>1</v>
      </c>
      <c r="K7" s="82">
        <v>1</v>
      </c>
      <c r="L7" s="82">
        <v>0</v>
      </c>
      <c r="M7" s="3">
        <v>1</v>
      </c>
      <c r="N7" s="93">
        <f t="shared" si="0"/>
        <v>1</v>
      </c>
      <c r="O7" s="22">
        <f t="shared" ref="O7:O70" si="1">SUM(G7:I7)</f>
        <v>1</v>
      </c>
      <c r="P7" s="22">
        <f t="shared" ref="P7:P70" si="2">F7-O7</f>
        <v>0</v>
      </c>
      <c r="Q7" s="5" t="str">
        <f t="shared" ref="Q7:Q70" si="3">IF(P7=0,"",P7)</f>
        <v/>
      </c>
      <c r="R7" s="22" t="str">
        <f t="shared" ref="R7:R70" si="4">IF(Q7="","","resultado(s) não encontrado(s)")</f>
        <v/>
      </c>
    </row>
    <row r="8" spans="1:27" x14ac:dyDescent="0.25">
      <c r="A8" s="4" t="s">
        <v>110</v>
      </c>
      <c r="B8" s="4" t="s">
        <v>757</v>
      </c>
      <c r="C8" s="4" t="s">
        <v>0</v>
      </c>
      <c r="D8" s="4" t="s">
        <v>313</v>
      </c>
      <c r="E8" s="4" t="s">
        <v>680</v>
      </c>
      <c r="F8" s="3">
        <v>1</v>
      </c>
      <c r="G8" s="82">
        <v>0</v>
      </c>
      <c r="H8" s="82">
        <v>1</v>
      </c>
      <c r="I8" s="82">
        <v>0</v>
      </c>
      <c r="J8" s="3">
        <v>0</v>
      </c>
      <c r="K8" s="82">
        <v>1</v>
      </c>
      <c r="L8" s="82">
        <v>1</v>
      </c>
      <c r="M8" s="3">
        <v>0</v>
      </c>
      <c r="N8" s="93">
        <f t="shared" si="0"/>
        <v>0.33333333333333337</v>
      </c>
      <c r="O8" s="22">
        <f t="shared" si="1"/>
        <v>1</v>
      </c>
      <c r="P8" s="22">
        <f t="shared" si="2"/>
        <v>0</v>
      </c>
      <c r="Q8" s="5" t="str">
        <f t="shared" si="3"/>
        <v/>
      </c>
      <c r="R8" s="22" t="str">
        <f t="shared" si="4"/>
        <v/>
      </c>
    </row>
    <row r="9" spans="1:27" x14ac:dyDescent="0.25">
      <c r="A9" s="4" t="s">
        <v>56</v>
      </c>
      <c r="B9" s="4" t="s">
        <v>754</v>
      </c>
      <c r="C9" s="4" t="s">
        <v>1</v>
      </c>
      <c r="D9" s="4" t="s">
        <v>361</v>
      </c>
      <c r="E9" s="4" t="s">
        <v>680</v>
      </c>
      <c r="F9" s="3">
        <v>1</v>
      </c>
      <c r="G9" s="82">
        <v>0</v>
      </c>
      <c r="H9" s="82">
        <v>1</v>
      </c>
      <c r="I9" s="82">
        <v>0</v>
      </c>
      <c r="J9" s="3">
        <v>0</v>
      </c>
      <c r="K9" s="82">
        <v>0</v>
      </c>
      <c r="L9" s="82">
        <v>0</v>
      </c>
      <c r="M9" s="3">
        <v>0</v>
      </c>
      <c r="N9" s="93">
        <f t="shared" si="0"/>
        <v>0.33333333333333337</v>
      </c>
      <c r="O9" s="22">
        <f t="shared" si="1"/>
        <v>1</v>
      </c>
      <c r="P9" s="22">
        <f t="shared" si="2"/>
        <v>0</v>
      </c>
      <c r="Q9" s="5" t="str">
        <f t="shared" si="3"/>
        <v/>
      </c>
      <c r="R9" s="22" t="str">
        <f t="shared" si="4"/>
        <v/>
      </c>
    </row>
    <row r="10" spans="1:27" x14ac:dyDescent="0.25">
      <c r="A10" s="4" t="s">
        <v>56</v>
      </c>
      <c r="B10" s="4" t="s">
        <v>778</v>
      </c>
      <c r="C10" s="4" t="s">
        <v>21</v>
      </c>
      <c r="D10" s="4" t="s">
        <v>362</v>
      </c>
      <c r="E10" s="4" t="s">
        <v>718</v>
      </c>
      <c r="F10" s="3">
        <v>1</v>
      </c>
      <c r="G10" s="82">
        <v>0</v>
      </c>
      <c r="H10" s="82">
        <v>1</v>
      </c>
      <c r="I10" s="82">
        <v>0</v>
      </c>
      <c r="J10" s="3">
        <v>0</v>
      </c>
      <c r="K10" s="82">
        <v>0</v>
      </c>
      <c r="L10" s="82">
        <v>0</v>
      </c>
      <c r="M10" s="3">
        <v>0</v>
      </c>
      <c r="N10" s="93">
        <f t="shared" si="0"/>
        <v>0.33333333333333337</v>
      </c>
      <c r="O10" s="22">
        <f t="shared" si="1"/>
        <v>1</v>
      </c>
      <c r="P10" s="22">
        <f t="shared" si="2"/>
        <v>0</v>
      </c>
      <c r="Q10" s="5" t="str">
        <f t="shared" si="3"/>
        <v/>
      </c>
      <c r="R10" s="22" t="str">
        <f t="shared" si="4"/>
        <v/>
      </c>
    </row>
    <row r="11" spans="1:27" x14ac:dyDescent="0.25">
      <c r="A11" s="4" t="s">
        <v>659</v>
      </c>
      <c r="B11" s="4" t="s">
        <v>763</v>
      </c>
      <c r="C11" s="4" t="s">
        <v>0</v>
      </c>
      <c r="D11" s="4" t="s">
        <v>320</v>
      </c>
      <c r="E11" s="4" t="s">
        <v>697</v>
      </c>
      <c r="F11" s="3">
        <v>1</v>
      </c>
      <c r="G11" s="82">
        <v>1</v>
      </c>
      <c r="H11" s="82">
        <v>0</v>
      </c>
      <c r="I11" s="82">
        <v>0</v>
      </c>
      <c r="J11" s="3">
        <v>1</v>
      </c>
      <c r="K11" s="82">
        <v>2</v>
      </c>
      <c r="L11" s="82">
        <v>1</v>
      </c>
      <c r="M11" s="3">
        <v>1</v>
      </c>
      <c r="N11" s="93">
        <f t="shared" si="0"/>
        <v>1</v>
      </c>
      <c r="O11" s="22">
        <f t="shared" si="1"/>
        <v>1</v>
      </c>
      <c r="P11" s="22">
        <f t="shared" si="2"/>
        <v>0</v>
      </c>
      <c r="Q11" s="5" t="str">
        <f t="shared" si="3"/>
        <v/>
      </c>
      <c r="R11" s="22" t="str">
        <f t="shared" si="4"/>
        <v/>
      </c>
    </row>
    <row r="12" spans="1:27" x14ac:dyDescent="0.25">
      <c r="A12" s="4" t="s">
        <v>659</v>
      </c>
      <c r="B12" s="4" t="s">
        <v>763</v>
      </c>
      <c r="C12" s="4" t="s">
        <v>0</v>
      </c>
      <c r="D12" s="4" t="s">
        <v>361</v>
      </c>
      <c r="E12" s="4" t="s">
        <v>680</v>
      </c>
      <c r="F12" s="3">
        <v>1</v>
      </c>
      <c r="G12" s="82">
        <v>1</v>
      </c>
      <c r="H12" s="82">
        <v>0</v>
      </c>
      <c r="I12" s="82">
        <v>0</v>
      </c>
      <c r="J12" s="3">
        <v>1</v>
      </c>
      <c r="K12" s="82">
        <v>3</v>
      </c>
      <c r="L12" s="82">
        <v>0</v>
      </c>
      <c r="M12" s="3">
        <v>3</v>
      </c>
      <c r="N12" s="93">
        <f t="shared" si="0"/>
        <v>1</v>
      </c>
      <c r="O12" s="22">
        <f t="shared" si="1"/>
        <v>1</v>
      </c>
      <c r="P12" s="22">
        <f t="shared" si="2"/>
        <v>0</v>
      </c>
      <c r="Q12" s="5" t="str">
        <f t="shared" si="3"/>
        <v/>
      </c>
      <c r="R12" s="22" t="str">
        <f t="shared" si="4"/>
        <v/>
      </c>
    </row>
    <row r="13" spans="1:27" x14ac:dyDescent="0.25">
      <c r="A13" s="4" t="s">
        <v>591</v>
      </c>
      <c r="B13" s="4" t="s">
        <v>95</v>
      </c>
      <c r="C13" s="4" t="s">
        <v>14</v>
      </c>
      <c r="D13" s="4" t="s">
        <v>361</v>
      </c>
      <c r="E13" s="4" t="s">
        <v>680</v>
      </c>
      <c r="F13" s="3">
        <v>1</v>
      </c>
      <c r="G13" s="82">
        <v>0</v>
      </c>
      <c r="H13" s="82">
        <v>1</v>
      </c>
      <c r="I13" s="82">
        <v>0</v>
      </c>
      <c r="J13" s="3">
        <v>0</v>
      </c>
      <c r="K13" s="82">
        <v>1</v>
      </c>
      <c r="L13" s="82">
        <v>1</v>
      </c>
      <c r="M13" s="3">
        <v>0</v>
      </c>
      <c r="N13" s="93">
        <f t="shared" ref="N13:N72" si="5">IF(F13="","",((((G13*3)+(H13*1))*100)/(F13*3))/100)</f>
        <v>0.33333333333333337</v>
      </c>
      <c r="O13" s="22">
        <f t="shared" si="1"/>
        <v>1</v>
      </c>
      <c r="P13" s="22">
        <f t="shared" si="2"/>
        <v>0</v>
      </c>
      <c r="Q13" s="5" t="str">
        <f t="shared" si="3"/>
        <v/>
      </c>
      <c r="R13" s="22" t="str">
        <f t="shared" si="4"/>
        <v/>
      </c>
    </row>
    <row r="14" spans="1:27" x14ac:dyDescent="0.25">
      <c r="A14" s="4" t="s">
        <v>591</v>
      </c>
      <c r="B14" s="4" t="s">
        <v>95</v>
      </c>
      <c r="C14" s="4" t="s">
        <v>14</v>
      </c>
      <c r="D14" s="4" t="s">
        <v>353</v>
      </c>
      <c r="E14" s="4" t="s">
        <v>722</v>
      </c>
      <c r="F14" s="3">
        <v>1</v>
      </c>
      <c r="G14" s="82">
        <v>1</v>
      </c>
      <c r="H14" s="82">
        <v>0</v>
      </c>
      <c r="I14" s="82">
        <v>0</v>
      </c>
      <c r="J14" s="3">
        <v>1</v>
      </c>
      <c r="K14" s="82">
        <v>2</v>
      </c>
      <c r="L14" s="82">
        <v>0</v>
      </c>
      <c r="M14" s="3">
        <v>2</v>
      </c>
      <c r="N14" s="93">
        <f t="shared" si="5"/>
        <v>1</v>
      </c>
      <c r="O14" s="22">
        <f t="shared" si="1"/>
        <v>1</v>
      </c>
      <c r="P14" s="22">
        <f t="shared" si="2"/>
        <v>0</v>
      </c>
      <c r="Q14" s="5" t="str">
        <f t="shared" si="3"/>
        <v/>
      </c>
      <c r="R14" s="22" t="str">
        <f t="shared" si="4"/>
        <v/>
      </c>
    </row>
    <row r="15" spans="1:27" x14ac:dyDescent="0.25">
      <c r="A15" s="4" t="s">
        <v>589</v>
      </c>
      <c r="B15" s="4" t="s">
        <v>760</v>
      </c>
      <c r="C15" s="4" t="s">
        <v>3</v>
      </c>
      <c r="D15" s="4" t="s">
        <v>63</v>
      </c>
      <c r="E15" s="4" t="s">
        <v>695</v>
      </c>
      <c r="F15" s="3">
        <v>1</v>
      </c>
      <c r="G15" s="82">
        <v>0</v>
      </c>
      <c r="H15" s="82">
        <v>0</v>
      </c>
      <c r="I15" s="82">
        <v>1</v>
      </c>
      <c r="J15" s="3">
        <v>-1</v>
      </c>
      <c r="K15" s="82">
        <v>0</v>
      </c>
      <c r="L15" s="82">
        <v>1</v>
      </c>
      <c r="M15" s="3">
        <v>-1</v>
      </c>
      <c r="N15" s="93">
        <f t="shared" si="5"/>
        <v>0</v>
      </c>
      <c r="O15" s="22">
        <f t="shared" si="1"/>
        <v>1</v>
      </c>
      <c r="P15" s="22">
        <f t="shared" si="2"/>
        <v>0</v>
      </c>
      <c r="Q15" s="5" t="str">
        <f t="shared" si="3"/>
        <v/>
      </c>
      <c r="R15" s="22" t="str">
        <f t="shared" si="4"/>
        <v/>
      </c>
    </row>
    <row r="16" spans="1:27" x14ac:dyDescent="0.25">
      <c r="A16" s="4" t="s">
        <v>589</v>
      </c>
      <c r="B16" s="4" t="s">
        <v>760</v>
      </c>
      <c r="C16" s="4" t="s">
        <v>3</v>
      </c>
      <c r="D16" s="4" t="s">
        <v>361</v>
      </c>
      <c r="E16" s="4" t="s">
        <v>680</v>
      </c>
      <c r="F16" s="3">
        <v>1</v>
      </c>
      <c r="G16" s="82">
        <v>1</v>
      </c>
      <c r="H16" s="82">
        <v>0</v>
      </c>
      <c r="I16" s="82">
        <v>0</v>
      </c>
      <c r="J16" s="3">
        <v>1</v>
      </c>
      <c r="K16" s="82">
        <v>1</v>
      </c>
      <c r="L16" s="82">
        <v>0</v>
      </c>
      <c r="M16" s="3">
        <v>1</v>
      </c>
      <c r="N16" s="93">
        <f t="shared" si="5"/>
        <v>1</v>
      </c>
      <c r="O16" s="22">
        <f t="shared" si="1"/>
        <v>1</v>
      </c>
      <c r="P16" s="22">
        <f t="shared" si="2"/>
        <v>0</v>
      </c>
      <c r="Q16" s="5" t="str">
        <f t="shared" si="3"/>
        <v/>
      </c>
      <c r="R16" s="22" t="str">
        <f t="shared" si="4"/>
        <v/>
      </c>
    </row>
    <row r="17" spans="1:18" x14ac:dyDescent="0.25">
      <c r="A17" s="4" t="s">
        <v>74</v>
      </c>
      <c r="B17" s="4" t="s">
        <v>764</v>
      </c>
      <c r="C17" s="4" t="s">
        <v>7</v>
      </c>
      <c r="D17" s="4" t="s">
        <v>361</v>
      </c>
      <c r="E17" s="4" t="s">
        <v>680</v>
      </c>
      <c r="F17" s="3">
        <v>1</v>
      </c>
      <c r="G17" s="82">
        <v>0</v>
      </c>
      <c r="H17" s="82">
        <v>1</v>
      </c>
      <c r="I17" s="82">
        <v>0</v>
      </c>
      <c r="J17" s="3">
        <v>0</v>
      </c>
      <c r="K17" s="82">
        <v>1</v>
      </c>
      <c r="L17" s="82">
        <v>1</v>
      </c>
      <c r="M17" s="3">
        <v>0</v>
      </c>
      <c r="N17" s="93">
        <f t="shared" si="5"/>
        <v>0.33333333333333337</v>
      </c>
      <c r="O17" s="22">
        <f t="shared" si="1"/>
        <v>1</v>
      </c>
      <c r="P17" s="22">
        <f t="shared" si="2"/>
        <v>0</v>
      </c>
      <c r="Q17" s="5" t="str">
        <f t="shared" si="3"/>
        <v/>
      </c>
      <c r="R17" s="22" t="str">
        <f t="shared" si="4"/>
        <v/>
      </c>
    </row>
    <row r="18" spans="1:18" x14ac:dyDescent="0.25">
      <c r="A18" s="4" t="s">
        <v>74</v>
      </c>
      <c r="B18" s="4" t="s">
        <v>764</v>
      </c>
      <c r="C18" s="4" t="s">
        <v>7</v>
      </c>
      <c r="D18" s="4" t="s">
        <v>661</v>
      </c>
      <c r="E18" s="4" t="s">
        <v>698</v>
      </c>
      <c r="F18" s="3">
        <v>1</v>
      </c>
      <c r="G18" s="82">
        <v>0</v>
      </c>
      <c r="H18" s="82">
        <v>1</v>
      </c>
      <c r="I18" s="82">
        <v>0</v>
      </c>
      <c r="J18" s="3">
        <v>0</v>
      </c>
      <c r="K18" s="82">
        <v>0</v>
      </c>
      <c r="L18" s="82">
        <v>0</v>
      </c>
      <c r="M18" s="3">
        <v>0</v>
      </c>
      <c r="N18" s="93">
        <f t="shared" si="5"/>
        <v>0.33333333333333337</v>
      </c>
      <c r="O18" s="22">
        <f t="shared" si="1"/>
        <v>1</v>
      </c>
      <c r="P18" s="22">
        <f t="shared" si="2"/>
        <v>0</v>
      </c>
      <c r="Q18" s="5" t="str">
        <f t="shared" si="3"/>
        <v/>
      </c>
      <c r="R18" s="22" t="str">
        <f t="shared" si="4"/>
        <v/>
      </c>
    </row>
    <row r="19" spans="1:18" x14ac:dyDescent="0.25">
      <c r="A19" s="4" t="s">
        <v>12</v>
      </c>
      <c r="B19" s="4" t="s">
        <v>759</v>
      </c>
      <c r="C19" s="4" t="s">
        <v>2</v>
      </c>
      <c r="D19" s="4" t="s">
        <v>348</v>
      </c>
      <c r="E19" s="4" t="s">
        <v>710</v>
      </c>
      <c r="F19" s="3">
        <v>1</v>
      </c>
      <c r="G19" s="82">
        <v>0</v>
      </c>
      <c r="H19" s="82">
        <v>1</v>
      </c>
      <c r="I19" s="82">
        <v>0</v>
      </c>
      <c r="J19" s="3">
        <v>0</v>
      </c>
      <c r="K19" s="82">
        <v>1</v>
      </c>
      <c r="L19" s="82">
        <v>1</v>
      </c>
      <c r="M19" s="3">
        <v>0</v>
      </c>
      <c r="N19" s="93">
        <f t="shared" si="5"/>
        <v>0.33333333333333337</v>
      </c>
      <c r="O19" s="22">
        <f t="shared" si="1"/>
        <v>1</v>
      </c>
      <c r="P19" s="22">
        <f t="shared" si="2"/>
        <v>0</v>
      </c>
      <c r="Q19" s="5" t="str">
        <f t="shared" si="3"/>
        <v/>
      </c>
      <c r="R19" s="22" t="str">
        <f t="shared" si="4"/>
        <v/>
      </c>
    </row>
    <row r="20" spans="1:18" x14ac:dyDescent="0.25">
      <c r="A20" s="4" t="s">
        <v>12</v>
      </c>
      <c r="B20" s="4" t="s">
        <v>759</v>
      </c>
      <c r="C20" s="4" t="s">
        <v>2</v>
      </c>
      <c r="D20" s="4" t="s">
        <v>361</v>
      </c>
      <c r="E20" s="4" t="s">
        <v>680</v>
      </c>
      <c r="F20" s="3">
        <v>1</v>
      </c>
      <c r="G20" s="82">
        <v>1</v>
      </c>
      <c r="H20" s="82">
        <v>0</v>
      </c>
      <c r="I20" s="82">
        <v>0</v>
      </c>
      <c r="J20" s="3">
        <v>1</v>
      </c>
      <c r="K20" s="82">
        <v>2</v>
      </c>
      <c r="L20" s="82">
        <v>0</v>
      </c>
      <c r="M20" s="3">
        <v>2</v>
      </c>
      <c r="N20" s="93">
        <f t="shared" si="5"/>
        <v>1</v>
      </c>
      <c r="O20" s="22">
        <f t="shared" si="1"/>
        <v>1</v>
      </c>
      <c r="P20" s="22">
        <f t="shared" si="2"/>
        <v>0</v>
      </c>
      <c r="Q20" s="5" t="str">
        <f t="shared" si="3"/>
        <v/>
      </c>
      <c r="R20" s="22" t="str">
        <f t="shared" si="4"/>
        <v/>
      </c>
    </row>
    <row r="21" spans="1:18" x14ac:dyDescent="0.25">
      <c r="A21" s="4" t="s">
        <v>65</v>
      </c>
      <c r="B21" s="4" t="s">
        <v>754</v>
      </c>
      <c r="C21" s="4" t="s">
        <v>1</v>
      </c>
      <c r="D21" s="4" t="s">
        <v>821</v>
      </c>
      <c r="E21" s="4" t="s">
        <v>682</v>
      </c>
      <c r="F21" s="3">
        <v>1</v>
      </c>
      <c r="G21" s="82">
        <v>0</v>
      </c>
      <c r="H21" s="82">
        <v>1</v>
      </c>
      <c r="I21" s="82">
        <v>0</v>
      </c>
      <c r="J21" s="3">
        <v>0</v>
      </c>
      <c r="K21" s="82">
        <v>2</v>
      </c>
      <c r="L21" s="82">
        <v>2</v>
      </c>
      <c r="M21" s="3">
        <v>0</v>
      </c>
      <c r="N21" s="93">
        <f t="shared" si="5"/>
        <v>0.33333333333333337</v>
      </c>
      <c r="O21" s="22">
        <f t="shared" si="1"/>
        <v>1</v>
      </c>
      <c r="P21" s="22">
        <f t="shared" si="2"/>
        <v>0</v>
      </c>
      <c r="Q21" s="5" t="str">
        <f t="shared" si="3"/>
        <v/>
      </c>
      <c r="R21" s="22" t="str">
        <f t="shared" si="4"/>
        <v/>
      </c>
    </row>
    <row r="22" spans="1:18" x14ac:dyDescent="0.25">
      <c r="A22" s="4" t="s">
        <v>65</v>
      </c>
      <c r="B22" s="4" t="s">
        <v>754</v>
      </c>
      <c r="C22" s="4" t="s">
        <v>1</v>
      </c>
      <c r="D22" s="4" t="s">
        <v>361</v>
      </c>
      <c r="E22" s="4" t="s">
        <v>680</v>
      </c>
      <c r="F22" s="3">
        <v>1</v>
      </c>
      <c r="G22" s="82">
        <v>0</v>
      </c>
      <c r="H22" s="82">
        <v>0</v>
      </c>
      <c r="I22" s="82">
        <v>1</v>
      </c>
      <c r="J22" s="3">
        <v>-1</v>
      </c>
      <c r="K22" s="82">
        <v>1</v>
      </c>
      <c r="L22" s="82">
        <v>3</v>
      </c>
      <c r="M22" s="3">
        <v>-2</v>
      </c>
      <c r="N22" s="93">
        <f t="shared" si="5"/>
        <v>0</v>
      </c>
      <c r="O22" s="22">
        <f t="shared" si="1"/>
        <v>1</v>
      </c>
      <c r="P22" s="22">
        <f t="shared" si="2"/>
        <v>0</v>
      </c>
      <c r="Q22" s="5" t="str">
        <f t="shared" si="3"/>
        <v/>
      </c>
      <c r="R22" s="22" t="str">
        <f t="shared" si="4"/>
        <v/>
      </c>
    </row>
    <row r="23" spans="1:18" x14ac:dyDescent="0.25">
      <c r="A23" s="4" t="s">
        <v>90</v>
      </c>
      <c r="B23" s="4" t="s">
        <v>752</v>
      </c>
      <c r="C23" s="4" t="s">
        <v>0</v>
      </c>
      <c r="D23" s="4" t="s">
        <v>361</v>
      </c>
      <c r="E23" s="4" t="s">
        <v>680</v>
      </c>
      <c r="F23" s="3">
        <v>2</v>
      </c>
      <c r="G23" s="82">
        <v>2</v>
      </c>
      <c r="H23" s="82">
        <v>0</v>
      </c>
      <c r="I23" s="82">
        <v>0</v>
      </c>
      <c r="J23" s="3">
        <v>2</v>
      </c>
      <c r="K23" s="82">
        <v>3</v>
      </c>
      <c r="L23" s="82">
        <v>0</v>
      </c>
      <c r="M23" s="3">
        <v>3</v>
      </c>
      <c r="N23" s="93">
        <f t="shared" si="5"/>
        <v>1</v>
      </c>
      <c r="O23" s="22">
        <f t="shared" si="1"/>
        <v>2</v>
      </c>
      <c r="P23" s="22">
        <f t="shared" si="2"/>
        <v>0</v>
      </c>
      <c r="Q23" s="5" t="str">
        <f t="shared" si="3"/>
        <v/>
      </c>
      <c r="R23" s="22" t="str">
        <f t="shared" si="4"/>
        <v/>
      </c>
    </row>
    <row r="24" spans="1:18" x14ac:dyDescent="0.25">
      <c r="A24" s="4" t="s">
        <v>90</v>
      </c>
      <c r="B24" s="4" t="s">
        <v>752</v>
      </c>
      <c r="C24" s="4" t="s">
        <v>0</v>
      </c>
      <c r="D24" s="4" t="s">
        <v>86</v>
      </c>
      <c r="E24" s="4" t="s">
        <v>691</v>
      </c>
      <c r="F24" s="3">
        <v>2</v>
      </c>
      <c r="G24" s="82">
        <v>1</v>
      </c>
      <c r="H24" s="82">
        <v>1</v>
      </c>
      <c r="I24" s="82">
        <v>0</v>
      </c>
      <c r="J24" s="3">
        <v>1</v>
      </c>
      <c r="K24" s="82">
        <v>3</v>
      </c>
      <c r="L24" s="82">
        <v>2</v>
      </c>
      <c r="M24" s="3">
        <v>1</v>
      </c>
      <c r="N24" s="93">
        <f t="shared" si="5"/>
        <v>0.66666666666666674</v>
      </c>
      <c r="O24" s="22">
        <f t="shared" si="1"/>
        <v>2</v>
      </c>
      <c r="P24" s="22">
        <f t="shared" si="2"/>
        <v>0</v>
      </c>
      <c r="Q24" s="5" t="str">
        <f t="shared" si="3"/>
        <v/>
      </c>
      <c r="R24" s="22" t="str">
        <f t="shared" si="4"/>
        <v/>
      </c>
    </row>
    <row r="25" spans="1:18" x14ac:dyDescent="0.25">
      <c r="A25" s="4" t="s">
        <v>100</v>
      </c>
      <c r="B25" s="4" t="s">
        <v>768</v>
      </c>
      <c r="C25" s="4" t="s">
        <v>0</v>
      </c>
      <c r="D25" s="4" t="s">
        <v>361</v>
      </c>
      <c r="E25" s="4" t="s">
        <v>680</v>
      </c>
      <c r="F25" s="3">
        <v>1</v>
      </c>
      <c r="G25" s="82">
        <v>0</v>
      </c>
      <c r="H25" s="82">
        <v>1</v>
      </c>
      <c r="I25" s="82">
        <v>0</v>
      </c>
      <c r="J25" s="3">
        <v>0</v>
      </c>
      <c r="K25" s="82">
        <v>1</v>
      </c>
      <c r="L25" s="82">
        <v>1</v>
      </c>
      <c r="M25" s="3">
        <v>0</v>
      </c>
      <c r="N25" s="93">
        <f t="shared" si="5"/>
        <v>0.33333333333333337</v>
      </c>
      <c r="O25" s="22">
        <f t="shared" si="1"/>
        <v>1</v>
      </c>
      <c r="P25" s="22">
        <f t="shared" si="2"/>
        <v>0</v>
      </c>
      <c r="Q25" s="5" t="str">
        <f t="shared" si="3"/>
        <v/>
      </c>
      <c r="R25" s="22" t="str">
        <f t="shared" si="4"/>
        <v/>
      </c>
    </row>
    <row r="26" spans="1:18" x14ac:dyDescent="0.25">
      <c r="A26" s="4" t="s">
        <v>113</v>
      </c>
      <c r="B26" s="4" t="s">
        <v>113</v>
      </c>
      <c r="C26" s="4" t="s">
        <v>23</v>
      </c>
      <c r="D26" s="4" t="s">
        <v>351</v>
      </c>
      <c r="E26" s="4" t="s">
        <v>714</v>
      </c>
      <c r="F26" s="3">
        <v>1</v>
      </c>
      <c r="G26" s="82">
        <v>1</v>
      </c>
      <c r="H26" s="82">
        <v>0</v>
      </c>
      <c r="I26" s="82">
        <v>0</v>
      </c>
      <c r="J26" s="3">
        <v>1</v>
      </c>
      <c r="K26" s="82">
        <v>5</v>
      </c>
      <c r="L26" s="82">
        <v>0</v>
      </c>
      <c r="M26" s="3">
        <v>5</v>
      </c>
      <c r="N26" s="93">
        <f t="shared" si="5"/>
        <v>1</v>
      </c>
      <c r="O26" s="22">
        <f t="shared" si="1"/>
        <v>1</v>
      </c>
      <c r="P26" s="22">
        <f t="shared" si="2"/>
        <v>0</v>
      </c>
      <c r="Q26" s="5" t="str">
        <f t="shared" si="3"/>
        <v/>
      </c>
      <c r="R26" s="22" t="str">
        <f t="shared" si="4"/>
        <v/>
      </c>
    </row>
    <row r="27" spans="1:18" x14ac:dyDescent="0.25">
      <c r="A27" s="4" t="s">
        <v>102</v>
      </c>
      <c r="B27" s="4" t="s">
        <v>93</v>
      </c>
      <c r="C27" s="4" t="s">
        <v>0</v>
      </c>
      <c r="D27" s="4" t="s">
        <v>361</v>
      </c>
      <c r="E27" s="4" t="s">
        <v>680</v>
      </c>
      <c r="F27" s="3">
        <v>1</v>
      </c>
      <c r="G27" s="82">
        <v>1</v>
      </c>
      <c r="H27" s="82">
        <v>0</v>
      </c>
      <c r="I27" s="82">
        <v>0</v>
      </c>
      <c r="J27" s="3">
        <v>1</v>
      </c>
      <c r="K27" s="82">
        <v>2</v>
      </c>
      <c r="L27" s="82">
        <v>1</v>
      </c>
      <c r="M27" s="3">
        <v>1</v>
      </c>
      <c r="N27" s="93">
        <f t="shared" si="5"/>
        <v>1</v>
      </c>
      <c r="O27" s="22">
        <f t="shared" si="1"/>
        <v>1</v>
      </c>
      <c r="P27" s="22">
        <f t="shared" si="2"/>
        <v>0</v>
      </c>
      <c r="Q27" s="5" t="str">
        <f t="shared" si="3"/>
        <v/>
      </c>
      <c r="R27" s="22" t="str">
        <f t="shared" si="4"/>
        <v/>
      </c>
    </row>
    <row r="28" spans="1:18" x14ac:dyDescent="0.25">
      <c r="A28" s="4" t="s">
        <v>104</v>
      </c>
      <c r="B28" s="4" t="s">
        <v>101</v>
      </c>
      <c r="C28" s="4" t="s">
        <v>18</v>
      </c>
      <c r="D28" s="4" t="s">
        <v>362</v>
      </c>
      <c r="E28" s="4" t="s">
        <v>717</v>
      </c>
      <c r="F28" s="3">
        <v>1</v>
      </c>
      <c r="G28" s="82">
        <v>0</v>
      </c>
      <c r="H28" s="82">
        <v>0</v>
      </c>
      <c r="I28" s="82">
        <v>1</v>
      </c>
      <c r="J28" s="3">
        <v>-1</v>
      </c>
      <c r="K28" s="82">
        <v>0</v>
      </c>
      <c r="L28" s="82">
        <v>1</v>
      </c>
      <c r="M28" s="3">
        <v>-1</v>
      </c>
      <c r="N28" s="93">
        <f t="shared" si="5"/>
        <v>0</v>
      </c>
      <c r="O28" s="22">
        <f t="shared" si="1"/>
        <v>1</v>
      </c>
      <c r="P28" s="22">
        <f t="shared" si="2"/>
        <v>0</v>
      </c>
      <c r="Q28" s="5" t="str">
        <f t="shared" si="3"/>
        <v/>
      </c>
      <c r="R28" s="22" t="str">
        <f t="shared" si="4"/>
        <v/>
      </c>
    </row>
    <row r="29" spans="1:18" x14ac:dyDescent="0.25">
      <c r="A29" s="4" t="s">
        <v>66</v>
      </c>
      <c r="B29" s="4" t="s">
        <v>761</v>
      </c>
      <c r="C29" s="4" t="s">
        <v>4</v>
      </c>
      <c r="D29" s="4" t="s">
        <v>369</v>
      </c>
      <c r="E29" s="4" t="s">
        <v>731</v>
      </c>
      <c r="F29" s="3">
        <v>1</v>
      </c>
      <c r="G29" s="82">
        <v>1</v>
      </c>
      <c r="H29" s="82">
        <v>0</v>
      </c>
      <c r="I29" s="82">
        <v>0</v>
      </c>
      <c r="J29" s="3">
        <v>1</v>
      </c>
      <c r="K29" s="82">
        <v>1</v>
      </c>
      <c r="L29" s="82">
        <v>0</v>
      </c>
      <c r="M29" s="3">
        <v>1</v>
      </c>
      <c r="N29" s="93">
        <f t="shared" si="5"/>
        <v>1</v>
      </c>
      <c r="O29" s="22">
        <f t="shared" si="1"/>
        <v>1</v>
      </c>
      <c r="P29" s="22">
        <f t="shared" si="2"/>
        <v>0</v>
      </c>
      <c r="Q29" s="5" t="str">
        <f t="shared" si="3"/>
        <v/>
      </c>
      <c r="R29" s="22" t="str">
        <f t="shared" si="4"/>
        <v/>
      </c>
    </row>
    <row r="30" spans="1:18" x14ac:dyDescent="0.25">
      <c r="A30" s="4" t="s">
        <v>50</v>
      </c>
      <c r="B30" s="4" t="s">
        <v>752</v>
      </c>
      <c r="C30" s="4" t="s">
        <v>0</v>
      </c>
      <c r="D30" s="4" t="s">
        <v>361</v>
      </c>
      <c r="E30" s="4" t="s">
        <v>680</v>
      </c>
      <c r="F30" s="3">
        <v>1</v>
      </c>
      <c r="G30" s="82">
        <v>1</v>
      </c>
      <c r="H30" s="82">
        <v>0</v>
      </c>
      <c r="I30" s="82">
        <v>0</v>
      </c>
      <c r="J30" s="3">
        <v>1</v>
      </c>
      <c r="K30" s="82">
        <v>3</v>
      </c>
      <c r="L30" s="82">
        <v>0</v>
      </c>
      <c r="M30" s="3">
        <v>3</v>
      </c>
      <c r="N30" s="93">
        <f t="shared" si="5"/>
        <v>1</v>
      </c>
      <c r="O30" s="22">
        <f t="shared" si="1"/>
        <v>1</v>
      </c>
      <c r="P30" s="22">
        <f t="shared" si="2"/>
        <v>0</v>
      </c>
      <c r="Q30" s="5" t="str">
        <f t="shared" si="3"/>
        <v/>
      </c>
      <c r="R30" s="22" t="str">
        <f t="shared" si="4"/>
        <v/>
      </c>
    </row>
    <row r="31" spans="1:18" x14ac:dyDescent="0.25">
      <c r="A31" s="4" t="s">
        <v>50</v>
      </c>
      <c r="B31" s="4" t="s">
        <v>752</v>
      </c>
      <c r="C31" s="4" t="s">
        <v>0</v>
      </c>
      <c r="D31" s="4" t="s">
        <v>326</v>
      </c>
      <c r="E31" s="4" t="s">
        <v>691</v>
      </c>
      <c r="F31" s="3">
        <v>1</v>
      </c>
      <c r="G31" s="82">
        <v>1</v>
      </c>
      <c r="H31" s="82">
        <v>0</v>
      </c>
      <c r="I31" s="82">
        <v>0</v>
      </c>
      <c r="J31" s="3">
        <v>1</v>
      </c>
      <c r="K31" s="82">
        <v>1</v>
      </c>
      <c r="L31" s="82">
        <v>0</v>
      </c>
      <c r="M31" s="3">
        <v>1</v>
      </c>
      <c r="N31" s="93">
        <f t="shared" si="5"/>
        <v>1</v>
      </c>
      <c r="O31" s="22">
        <f t="shared" si="1"/>
        <v>1</v>
      </c>
      <c r="P31" s="22">
        <f t="shared" si="2"/>
        <v>0</v>
      </c>
      <c r="Q31" s="5" t="str">
        <f t="shared" si="3"/>
        <v/>
      </c>
      <c r="R31" s="22" t="str">
        <f t="shared" si="4"/>
        <v/>
      </c>
    </row>
    <row r="32" spans="1:18" x14ac:dyDescent="0.25">
      <c r="A32" s="4" t="s">
        <v>50</v>
      </c>
      <c r="B32" s="4" t="s">
        <v>752</v>
      </c>
      <c r="C32" s="4" t="s">
        <v>0</v>
      </c>
      <c r="D32" s="4" t="s">
        <v>86</v>
      </c>
      <c r="E32" s="4" t="s">
        <v>691</v>
      </c>
      <c r="F32" s="3">
        <v>1</v>
      </c>
      <c r="G32" s="82">
        <v>0</v>
      </c>
      <c r="H32" s="82">
        <v>1</v>
      </c>
      <c r="I32" s="82">
        <v>0</v>
      </c>
      <c r="J32" s="3">
        <v>0</v>
      </c>
      <c r="K32" s="82">
        <v>3</v>
      </c>
      <c r="L32" s="82">
        <v>3</v>
      </c>
      <c r="M32" s="3">
        <v>0</v>
      </c>
      <c r="N32" s="93">
        <f t="shared" si="5"/>
        <v>0.33333333333333337</v>
      </c>
      <c r="O32" s="22">
        <f t="shared" si="1"/>
        <v>1</v>
      </c>
      <c r="P32" s="22">
        <f t="shared" si="2"/>
        <v>0</v>
      </c>
      <c r="Q32" s="5" t="str">
        <f t="shared" si="3"/>
        <v/>
      </c>
      <c r="R32" s="22" t="str">
        <f t="shared" si="4"/>
        <v/>
      </c>
    </row>
    <row r="33" spans="1:18" x14ac:dyDescent="0.25">
      <c r="A33" s="4" t="s">
        <v>77</v>
      </c>
      <c r="B33" s="4" t="s">
        <v>762</v>
      </c>
      <c r="C33" s="4" t="s">
        <v>5</v>
      </c>
      <c r="D33" s="4" t="s">
        <v>346</v>
      </c>
      <c r="E33" s="4" t="s">
        <v>696</v>
      </c>
      <c r="F33" s="3">
        <v>1</v>
      </c>
      <c r="G33" s="82">
        <v>1</v>
      </c>
      <c r="H33" s="82">
        <v>0</v>
      </c>
      <c r="I33" s="82">
        <v>0</v>
      </c>
      <c r="J33" s="3">
        <v>1</v>
      </c>
      <c r="K33" s="82">
        <v>2</v>
      </c>
      <c r="L33" s="82">
        <v>1</v>
      </c>
      <c r="M33" s="3">
        <v>1</v>
      </c>
      <c r="N33" s="93">
        <f t="shared" si="5"/>
        <v>1</v>
      </c>
      <c r="O33" s="22">
        <f t="shared" si="1"/>
        <v>1</v>
      </c>
      <c r="P33" s="22">
        <f t="shared" si="2"/>
        <v>0</v>
      </c>
      <c r="Q33" s="5" t="str">
        <f t="shared" si="3"/>
        <v/>
      </c>
      <c r="R33" s="22" t="str">
        <f t="shared" si="4"/>
        <v/>
      </c>
    </row>
    <row r="34" spans="1:18" x14ac:dyDescent="0.25">
      <c r="A34" s="4" t="s">
        <v>77</v>
      </c>
      <c r="B34" s="4" t="s">
        <v>762</v>
      </c>
      <c r="C34" s="4" t="s">
        <v>5</v>
      </c>
      <c r="D34" s="4" t="s">
        <v>361</v>
      </c>
      <c r="E34" s="4" t="s">
        <v>680</v>
      </c>
      <c r="F34" s="3">
        <v>1</v>
      </c>
      <c r="G34" s="82">
        <v>1</v>
      </c>
      <c r="H34" s="82">
        <v>0</v>
      </c>
      <c r="I34" s="82">
        <v>0</v>
      </c>
      <c r="J34" s="3">
        <v>1</v>
      </c>
      <c r="K34" s="82">
        <v>5</v>
      </c>
      <c r="L34" s="82">
        <v>1</v>
      </c>
      <c r="M34" s="3">
        <v>4</v>
      </c>
      <c r="N34" s="93">
        <f t="shared" si="5"/>
        <v>1</v>
      </c>
      <c r="O34" s="22">
        <f t="shared" si="1"/>
        <v>1</v>
      </c>
      <c r="P34" s="22">
        <f t="shared" si="2"/>
        <v>0</v>
      </c>
      <c r="Q34" s="5" t="str">
        <f t="shared" si="3"/>
        <v/>
      </c>
      <c r="R34" s="22" t="str">
        <f t="shared" si="4"/>
        <v/>
      </c>
    </row>
    <row r="35" spans="1:18" x14ac:dyDescent="0.25">
      <c r="A35" s="4" t="s">
        <v>120</v>
      </c>
      <c r="B35" s="4" t="s">
        <v>783</v>
      </c>
      <c r="C35" s="4" t="s">
        <v>25</v>
      </c>
      <c r="D35" s="4" t="s">
        <v>338</v>
      </c>
      <c r="E35" s="4" t="s">
        <v>725</v>
      </c>
      <c r="F35" s="3">
        <v>1</v>
      </c>
      <c r="G35" s="82">
        <v>0</v>
      </c>
      <c r="H35" s="82">
        <v>1</v>
      </c>
      <c r="I35" s="82">
        <v>0</v>
      </c>
      <c r="J35" s="3">
        <v>0</v>
      </c>
      <c r="K35" s="82">
        <v>0</v>
      </c>
      <c r="L35" s="82">
        <v>0</v>
      </c>
      <c r="M35" s="3">
        <v>0</v>
      </c>
      <c r="N35" s="93">
        <f t="shared" si="5"/>
        <v>0.33333333333333337</v>
      </c>
      <c r="O35" s="22">
        <f t="shared" si="1"/>
        <v>1</v>
      </c>
      <c r="P35" s="22">
        <f t="shared" si="2"/>
        <v>0</v>
      </c>
      <c r="Q35" s="5" t="str">
        <f t="shared" si="3"/>
        <v/>
      </c>
      <c r="R35" s="22" t="str">
        <f t="shared" si="4"/>
        <v/>
      </c>
    </row>
    <row r="36" spans="1:18" x14ac:dyDescent="0.25">
      <c r="A36" s="4" t="s">
        <v>120</v>
      </c>
      <c r="B36" s="4" t="s">
        <v>783</v>
      </c>
      <c r="C36" s="4" t="s">
        <v>25</v>
      </c>
      <c r="D36" s="4" t="s">
        <v>361</v>
      </c>
      <c r="E36" s="4" t="s">
        <v>680</v>
      </c>
      <c r="F36" s="3">
        <v>1</v>
      </c>
      <c r="G36" s="82">
        <v>1</v>
      </c>
      <c r="H36" s="82">
        <v>0</v>
      </c>
      <c r="I36" s="82">
        <v>0</v>
      </c>
      <c r="J36" s="3">
        <v>1</v>
      </c>
      <c r="K36" s="82">
        <v>1</v>
      </c>
      <c r="L36" s="82">
        <v>0</v>
      </c>
      <c r="M36" s="3">
        <v>1</v>
      </c>
      <c r="N36" s="93">
        <f t="shared" si="5"/>
        <v>1</v>
      </c>
      <c r="O36" s="22">
        <f t="shared" si="1"/>
        <v>1</v>
      </c>
      <c r="P36" s="22">
        <f t="shared" si="2"/>
        <v>0</v>
      </c>
      <c r="Q36" s="5" t="str">
        <f t="shared" si="3"/>
        <v/>
      </c>
      <c r="R36" s="22" t="str">
        <f t="shared" si="4"/>
        <v/>
      </c>
    </row>
    <row r="37" spans="1:18" x14ac:dyDescent="0.25">
      <c r="A37" s="4" t="s">
        <v>76</v>
      </c>
      <c r="B37" s="4" t="s">
        <v>760</v>
      </c>
      <c r="C37" s="4" t="s">
        <v>3</v>
      </c>
      <c r="D37" s="4" t="s">
        <v>361</v>
      </c>
      <c r="E37" s="4" t="s">
        <v>680</v>
      </c>
      <c r="F37" s="3">
        <v>1</v>
      </c>
      <c r="G37" s="82">
        <v>1</v>
      </c>
      <c r="H37" s="82">
        <v>0</v>
      </c>
      <c r="I37" s="82">
        <v>0</v>
      </c>
      <c r="J37" s="3">
        <v>1</v>
      </c>
      <c r="K37" s="82">
        <v>2</v>
      </c>
      <c r="L37" s="82">
        <v>0</v>
      </c>
      <c r="M37" s="3">
        <v>2</v>
      </c>
      <c r="N37" s="93">
        <f t="shared" si="5"/>
        <v>1</v>
      </c>
      <c r="O37" s="22">
        <f t="shared" si="1"/>
        <v>1</v>
      </c>
      <c r="P37" s="22">
        <f t="shared" si="2"/>
        <v>0</v>
      </c>
      <c r="Q37" s="5" t="str">
        <f t="shared" si="3"/>
        <v/>
      </c>
      <c r="R37" s="22" t="str">
        <f t="shared" si="4"/>
        <v/>
      </c>
    </row>
    <row r="38" spans="1:18" x14ac:dyDescent="0.25">
      <c r="A38" s="4" t="s">
        <v>76</v>
      </c>
      <c r="B38" s="4" t="s">
        <v>760</v>
      </c>
      <c r="C38" s="4" t="s">
        <v>3</v>
      </c>
      <c r="D38" s="4" t="s">
        <v>363</v>
      </c>
      <c r="E38" s="4" t="s">
        <v>724</v>
      </c>
      <c r="F38" s="3">
        <v>1</v>
      </c>
      <c r="G38" s="82">
        <v>0</v>
      </c>
      <c r="H38" s="82">
        <v>0</v>
      </c>
      <c r="I38" s="82">
        <v>1</v>
      </c>
      <c r="J38" s="3">
        <v>-1</v>
      </c>
      <c r="K38" s="82">
        <v>0</v>
      </c>
      <c r="L38" s="82">
        <v>2</v>
      </c>
      <c r="M38" s="3">
        <v>-2</v>
      </c>
      <c r="N38" s="93">
        <f t="shared" si="5"/>
        <v>0</v>
      </c>
      <c r="O38" s="22">
        <f t="shared" si="1"/>
        <v>1</v>
      </c>
      <c r="P38" s="22">
        <f t="shared" si="2"/>
        <v>0</v>
      </c>
      <c r="Q38" s="5" t="str">
        <f t="shared" si="3"/>
        <v/>
      </c>
      <c r="R38" s="22" t="str">
        <f t="shared" si="4"/>
        <v/>
      </c>
    </row>
    <row r="39" spans="1:18" x14ac:dyDescent="0.25">
      <c r="A39" s="4" t="s">
        <v>109</v>
      </c>
      <c r="B39" s="4" t="s">
        <v>782</v>
      </c>
      <c r="C39" s="4" t="s">
        <v>15</v>
      </c>
      <c r="D39" s="4" t="s">
        <v>333</v>
      </c>
      <c r="E39" s="4" t="s">
        <v>720</v>
      </c>
      <c r="F39" s="3">
        <v>1</v>
      </c>
      <c r="G39" s="82">
        <v>0</v>
      </c>
      <c r="H39" s="82">
        <v>0</v>
      </c>
      <c r="I39" s="82">
        <v>1</v>
      </c>
      <c r="J39" s="3">
        <v>-1</v>
      </c>
      <c r="K39" s="82">
        <v>1</v>
      </c>
      <c r="L39" s="82">
        <v>2</v>
      </c>
      <c r="M39" s="3">
        <v>-1</v>
      </c>
      <c r="N39" s="93">
        <f t="shared" si="5"/>
        <v>0</v>
      </c>
      <c r="O39" s="22">
        <f t="shared" si="1"/>
        <v>1</v>
      </c>
      <c r="P39" s="22">
        <f t="shared" si="2"/>
        <v>0</v>
      </c>
      <c r="Q39" s="5" t="str">
        <f t="shared" si="3"/>
        <v/>
      </c>
      <c r="R39" s="22" t="str">
        <f t="shared" si="4"/>
        <v/>
      </c>
    </row>
    <row r="40" spans="1:18" x14ac:dyDescent="0.25">
      <c r="A40" s="4" t="s">
        <v>109</v>
      </c>
      <c r="B40" s="4" t="s">
        <v>782</v>
      </c>
      <c r="C40" s="4" t="s">
        <v>15</v>
      </c>
      <c r="D40" s="4" t="s">
        <v>361</v>
      </c>
      <c r="E40" s="4" t="s">
        <v>680</v>
      </c>
      <c r="F40" s="3">
        <v>1</v>
      </c>
      <c r="G40" s="82">
        <v>1</v>
      </c>
      <c r="H40" s="82">
        <v>0</v>
      </c>
      <c r="I40" s="82">
        <v>0</v>
      </c>
      <c r="J40" s="3">
        <v>1</v>
      </c>
      <c r="K40" s="82">
        <v>4</v>
      </c>
      <c r="L40" s="82">
        <v>0</v>
      </c>
      <c r="M40" s="3">
        <v>4</v>
      </c>
      <c r="N40" s="93">
        <f t="shared" si="5"/>
        <v>1</v>
      </c>
      <c r="O40" s="22">
        <f t="shared" si="1"/>
        <v>1</v>
      </c>
      <c r="P40" s="22">
        <f t="shared" si="2"/>
        <v>0</v>
      </c>
      <c r="Q40" s="5" t="str">
        <f t="shared" si="3"/>
        <v/>
      </c>
      <c r="R40" s="22" t="str">
        <f t="shared" si="4"/>
        <v/>
      </c>
    </row>
    <row r="41" spans="1:18" x14ac:dyDescent="0.25">
      <c r="A41" s="4" t="s">
        <v>125</v>
      </c>
      <c r="B41" s="4" t="s">
        <v>785</v>
      </c>
      <c r="C41" s="4" t="s">
        <v>11</v>
      </c>
      <c r="D41" s="4" t="s">
        <v>361</v>
      </c>
      <c r="E41" s="4" t="s">
        <v>680</v>
      </c>
      <c r="F41" s="3">
        <v>1</v>
      </c>
      <c r="G41" s="82">
        <v>1</v>
      </c>
      <c r="H41" s="82">
        <v>0</v>
      </c>
      <c r="I41" s="82">
        <v>0</v>
      </c>
      <c r="J41" s="3">
        <v>1</v>
      </c>
      <c r="K41" s="82">
        <v>6</v>
      </c>
      <c r="L41" s="82">
        <v>0</v>
      </c>
      <c r="M41" s="3">
        <v>6</v>
      </c>
      <c r="N41" s="93">
        <f t="shared" si="5"/>
        <v>1</v>
      </c>
      <c r="O41" s="22">
        <f t="shared" si="1"/>
        <v>1</v>
      </c>
      <c r="P41" s="22">
        <f t="shared" si="2"/>
        <v>0</v>
      </c>
      <c r="Q41" s="5" t="str">
        <f t="shared" si="3"/>
        <v/>
      </c>
      <c r="R41" s="22" t="str">
        <f t="shared" si="4"/>
        <v/>
      </c>
    </row>
    <row r="42" spans="1:18" x14ac:dyDescent="0.25">
      <c r="A42" s="4" t="s">
        <v>125</v>
      </c>
      <c r="B42" s="4" t="s">
        <v>785</v>
      </c>
      <c r="C42" s="4" t="s">
        <v>11</v>
      </c>
      <c r="D42" s="4" t="s">
        <v>340</v>
      </c>
      <c r="E42" s="4" t="s">
        <v>727</v>
      </c>
      <c r="F42" s="3">
        <v>1</v>
      </c>
      <c r="G42" s="82">
        <v>0</v>
      </c>
      <c r="H42" s="82">
        <v>1</v>
      </c>
      <c r="I42" s="82">
        <v>0</v>
      </c>
      <c r="J42" s="3">
        <v>0</v>
      </c>
      <c r="K42" s="82">
        <v>1</v>
      </c>
      <c r="L42" s="82">
        <v>1</v>
      </c>
      <c r="M42" s="3">
        <v>0</v>
      </c>
      <c r="N42" s="93">
        <f t="shared" si="5"/>
        <v>0.33333333333333337</v>
      </c>
      <c r="O42" s="22">
        <f t="shared" si="1"/>
        <v>1</v>
      </c>
      <c r="P42" s="22">
        <f t="shared" si="2"/>
        <v>0</v>
      </c>
      <c r="Q42" s="5" t="str">
        <f t="shared" si="3"/>
        <v/>
      </c>
      <c r="R42" s="22" t="str">
        <f t="shared" si="4"/>
        <v/>
      </c>
    </row>
    <row r="43" spans="1:18" x14ac:dyDescent="0.25">
      <c r="A43" s="4" t="s">
        <v>108</v>
      </c>
      <c r="B43" s="4" t="s">
        <v>781</v>
      </c>
      <c r="C43" s="4" t="s">
        <v>15</v>
      </c>
      <c r="D43" s="4" t="s">
        <v>349</v>
      </c>
      <c r="E43" s="4" t="s">
        <v>680</v>
      </c>
      <c r="F43" s="3">
        <v>1</v>
      </c>
      <c r="G43" s="82">
        <v>1</v>
      </c>
      <c r="H43" s="82">
        <v>0</v>
      </c>
      <c r="I43" s="82">
        <v>0</v>
      </c>
      <c r="J43" s="3">
        <v>1</v>
      </c>
      <c r="K43" s="82">
        <v>3</v>
      </c>
      <c r="L43" s="82">
        <v>0</v>
      </c>
      <c r="M43" s="3">
        <v>3</v>
      </c>
      <c r="N43" s="93">
        <f t="shared" si="5"/>
        <v>1</v>
      </c>
      <c r="O43" s="22">
        <f t="shared" si="1"/>
        <v>1</v>
      </c>
      <c r="P43" s="22">
        <f t="shared" si="2"/>
        <v>0</v>
      </c>
      <c r="Q43" s="5" t="str">
        <f t="shared" si="3"/>
        <v/>
      </c>
      <c r="R43" s="22" t="str">
        <f t="shared" si="4"/>
        <v/>
      </c>
    </row>
    <row r="44" spans="1:18" x14ac:dyDescent="0.25">
      <c r="A44" s="4" t="s">
        <v>108</v>
      </c>
      <c r="B44" s="4" t="s">
        <v>781</v>
      </c>
      <c r="C44" s="4" t="s">
        <v>15</v>
      </c>
      <c r="D44" s="4" t="s">
        <v>332</v>
      </c>
      <c r="E44" s="4" t="s">
        <v>719</v>
      </c>
      <c r="F44" s="3">
        <v>1</v>
      </c>
      <c r="G44" s="82">
        <v>0</v>
      </c>
      <c r="H44" s="82">
        <v>0</v>
      </c>
      <c r="I44" s="82">
        <v>1</v>
      </c>
      <c r="J44" s="3">
        <v>-1</v>
      </c>
      <c r="K44" s="82">
        <v>1</v>
      </c>
      <c r="L44" s="82">
        <v>2</v>
      </c>
      <c r="M44" s="3">
        <v>-1</v>
      </c>
      <c r="N44" s="93">
        <f t="shared" si="5"/>
        <v>0</v>
      </c>
      <c r="O44" s="22">
        <f t="shared" si="1"/>
        <v>1</v>
      </c>
      <c r="P44" s="22">
        <f t="shared" si="2"/>
        <v>0</v>
      </c>
      <c r="Q44" s="5" t="str">
        <f t="shared" si="3"/>
        <v/>
      </c>
      <c r="R44" s="22" t="str">
        <f t="shared" si="4"/>
        <v/>
      </c>
    </row>
    <row r="45" spans="1:18" x14ac:dyDescent="0.25">
      <c r="A45" s="4" t="s">
        <v>99</v>
      </c>
      <c r="B45" s="4" t="s">
        <v>777</v>
      </c>
      <c r="C45" s="4" t="s">
        <v>15</v>
      </c>
      <c r="D45" s="4" t="s">
        <v>341</v>
      </c>
      <c r="E45" s="4" t="s">
        <v>713</v>
      </c>
      <c r="F45" s="3">
        <v>1</v>
      </c>
      <c r="G45" s="82">
        <v>0</v>
      </c>
      <c r="H45" s="82">
        <v>1</v>
      </c>
      <c r="I45" s="82">
        <v>0</v>
      </c>
      <c r="J45" s="3">
        <v>0</v>
      </c>
      <c r="K45" s="82">
        <v>0</v>
      </c>
      <c r="L45" s="82">
        <v>0</v>
      </c>
      <c r="M45" s="3">
        <v>0</v>
      </c>
      <c r="N45" s="93">
        <f t="shared" si="5"/>
        <v>0.33333333333333337</v>
      </c>
      <c r="O45" s="22">
        <f t="shared" si="1"/>
        <v>1</v>
      </c>
      <c r="P45" s="22">
        <f t="shared" si="2"/>
        <v>0</v>
      </c>
      <c r="Q45" s="5" t="str">
        <f t="shared" si="3"/>
        <v/>
      </c>
      <c r="R45" s="22" t="str">
        <f t="shared" si="4"/>
        <v/>
      </c>
    </row>
    <row r="46" spans="1:18" x14ac:dyDescent="0.25">
      <c r="A46" s="4" t="s">
        <v>99</v>
      </c>
      <c r="B46" s="4" t="s">
        <v>777</v>
      </c>
      <c r="C46" s="4" t="s">
        <v>15</v>
      </c>
      <c r="D46" s="4" t="s">
        <v>361</v>
      </c>
      <c r="E46" s="4" t="s">
        <v>680</v>
      </c>
      <c r="F46" s="3">
        <v>1</v>
      </c>
      <c r="G46" s="82">
        <v>1</v>
      </c>
      <c r="H46" s="82">
        <v>0</v>
      </c>
      <c r="I46" s="82">
        <v>0</v>
      </c>
      <c r="J46" s="3">
        <v>1</v>
      </c>
      <c r="K46" s="82">
        <v>3</v>
      </c>
      <c r="L46" s="82">
        <v>0</v>
      </c>
      <c r="M46" s="3">
        <v>3</v>
      </c>
      <c r="N46" s="93">
        <f t="shared" si="5"/>
        <v>1</v>
      </c>
      <c r="O46" s="22">
        <f t="shared" si="1"/>
        <v>1</v>
      </c>
      <c r="P46" s="22">
        <f t="shared" si="2"/>
        <v>0</v>
      </c>
      <c r="Q46" s="5" t="str">
        <f t="shared" si="3"/>
        <v/>
      </c>
      <c r="R46" s="22" t="str">
        <f t="shared" si="4"/>
        <v/>
      </c>
    </row>
    <row r="47" spans="1:18" x14ac:dyDescent="0.25">
      <c r="A47" s="4" t="s">
        <v>32</v>
      </c>
      <c r="B47" s="4" t="s">
        <v>72</v>
      </c>
      <c r="C47" s="4" t="s">
        <v>0</v>
      </c>
      <c r="D47" s="4" t="s">
        <v>585</v>
      </c>
      <c r="E47" s="4" t="s">
        <v>680</v>
      </c>
      <c r="F47" s="3">
        <v>1</v>
      </c>
      <c r="G47" s="82">
        <v>1</v>
      </c>
      <c r="H47" s="82">
        <v>0</v>
      </c>
      <c r="I47" s="82">
        <v>0</v>
      </c>
      <c r="J47" s="3">
        <v>1</v>
      </c>
      <c r="K47" s="82">
        <v>2</v>
      </c>
      <c r="L47" s="82">
        <v>0</v>
      </c>
      <c r="M47" s="3">
        <v>2</v>
      </c>
      <c r="N47" s="93">
        <f t="shared" si="5"/>
        <v>1</v>
      </c>
      <c r="O47" s="22">
        <f t="shared" si="1"/>
        <v>1</v>
      </c>
      <c r="P47" s="22">
        <f t="shared" si="2"/>
        <v>0</v>
      </c>
      <c r="Q47" s="5" t="str">
        <f t="shared" si="3"/>
        <v/>
      </c>
      <c r="R47" s="22" t="str">
        <f t="shared" si="4"/>
        <v/>
      </c>
    </row>
    <row r="48" spans="1:18" x14ac:dyDescent="0.25">
      <c r="A48" s="4" t="s">
        <v>94</v>
      </c>
      <c r="B48" s="4" t="s">
        <v>765</v>
      </c>
      <c r="C48" s="4" t="s">
        <v>0</v>
      </c>
      <c r="D48" s="4" t="s">
        <v>342</v>
      </c>
      <c r="E48" s="4" t="s">
        <v>681</v>
      </c>
      <c r="F48" s="3">
        <v>1</v>
      </c>
      <c r="G48" s="82">
        <v>0</v>
      </c>
      <c r="H48" s="82">
        <v>1</v>
      </c>
      <c r="I48" s="82">
        <v>0</v>
      </c>
      <c r="J48" s="3">
        <v>0</v>
      </c>
      <c r="K48" s="82">
        <v>0</v>
      </c>
      <c r="L48" s="82">
        <v>0</v>
      </c>
      <c r="M48" s="3">
        <v>0</v>
      </c>
      <c r="N48" s="93">
        <f t="shared" si="5"/>
        <v>0.33333333333333337</v>
      </c>
      <c r="O48" s="22">
        <f t="shared" si="1"/>
        <v>1</v>
      </c>
      <c r="P48" s="22">
        <f t="shared" si="2"/>
        <v>0</v>
      </c>
      <c r="Q48" s="5" t="str">
        <f t="shared" si="3"/>
        <v/>
      </c>
      <c r="R48" s="22" t="str">
        <f t="shared" si="4"/>
        <v/>
      </c>
    </row>
    <row r="49" spans="1:18" x14ac:dyDescent="0.25">
      <c r="A49" s="4" t="s">
        <v>94</v>
      </c>
      <c r="B49" s="4" t="s">
        <v>765</v>
      </c>
      <c r="C49" s="4" t="s">
        <v>0</v>
      </c>
      <c r="D49" s="4" t="s">
        <v>361</v>
      </c>
      <c r="E49" s="4" t="s">
        <v>680</v>
      </c>
      <c r="F49" s="3">
        <v>1</v>
      </c>
      <c r="G49" s="82">
        <v>1</v>
      </c>
      <c r="H49" s="82">
        <v>0</v>
      </c>
      <c r="I49" s="82">
        <v>0</v>
      </c>
      <c r="J49" s="3">
        <v>1</v>
      </c>
      <c r="K49" s="82">
        <v>3</v>
      </c>
      <c r="L49" s="82">
        <v>1</v>
      </c>
      <c r="M49" s="3">
        <v>2</v>
      </c>
      <c r="N49" s="93">
        <f t="shared" si="5"/>
        <v>1</v>
      </c>
      <c r="O49" s="22">
        <f t="shared" si="1"/>
        <v>1</v>
      </c>
      <c r="P49" s="22">
        <f t="shared" si="2"/>
        <v>0</v>
      </c>
      <c r="Q49" s="5" t="str">
        <f t="shared" si="3"/>
        <v/>
      </c>
      <c r="R49" s="22" t="str">
        <f t="shared" si="4"/>
        <v/>
      </c>
    </row>
    <row r="50" spans="1:18" x14ac:dyDescent="0.25">
      <c r="A50" s="4" t="s">
        <v>79</v>
      </c>
      <c r="B50" s="4" t="s">
        <v>767</v>
      </c>
      <c r="C50" s="4" t="s">
        <v>9</v>
      </c>
      <c r="D50" s="4" t="s">
        <v>331</v>
      </c>
      <c r="E50" s="4" t="s">
        <v>700</v>
      </c>
      <c r="F50" s="3">
        <v>1</v>
      </c>
      <c r="G50" s="82">
        <v>0</v>
      </c>
      <c r="H50" s="82">
        <v>0</v>
      </c>
      <c r="I50" s="82">
        <v>1</v>
      </c>
      <c r="J50" s="3">
        <v>-1</v>
      </c>
      <c r="K50" s="82">
        <v>0</v>
      </c>
      <c r="L50" s="82">
        <v>1</v>
      </c>
      <c r="M50" s="3">
        <v>-1</v>
      </c>
      <c r="N50" s="93">
        <f t="shared" si="5"/>
        <v>0</v>
      </c>
      <c r="O50" s="22">
        <f t="shared" si="1"/>
        <v>1</v>
      </c>
      <c r="P50" s="22">
        <f t="shared" si="2"/>
        <v>0</v>
      </c>
      <c r="Q50" s="5" t="str">
        <f t="shared" si="3"/>
        <v/>
      </c>
      <c r="R50" s="22" t="str">
        <f t="shared" si="4"/>
        <v/>
      </c>
    </row>
    <row r="51" spans="1:18" x14ac:dyDescent="0.25">
      <c r="A51" s="4" t="s">
        <v>79</v>
      </c>
      <c r="B51" s="4" t="s">
        <v>767</v>
      </c>
      <c r="C51" s="4" t="s">
        <v>9</v>
      </c>
      <c r="D51" s="4" t="s">
        <v>361</v>
      </c>
      <c r="E51" s="4" t="s">
        <v>680</v>
      </c>
      <c r="F51" s="3">
        <v>1</v>
      </c>
      <c r="G51" s="82">
        <v>0</v>
      </c>
      <c r="H51" s="82">
        <v>1</v>
      </c>
      <c r="I51" s="82">
        <v>0</v>
      </c>
      <c r="J51" s="3">
        <v>0</v>
      </c>
      <c r="K51" s="82">
        <v>1</v>
      </c>
      <c r="L51" s="82">
        <v>1</v>
      </c>
      <c r="M51" s="3">
        <v>0</v>
      </c>
      <c r="N51" s="93">
        <f t="shared" si="5"/>
        <v>0.33333333333333337</v>
      </c>
      <c r="O51" s="22">
        <f t="shared" si="1"/>
        <v>1</v>
      </c>
      <c r="P51" s="22">
        <f t="shared" si="2"/>
        <v>0</v>
      </c>
      <c r="Q51" s="5" t="str">
        <f t="shared" si="3"/>
        <v/>
      </c>
      <c r="R51" s="22" t="str">
        <f t="shared" si="4"/>
        <v/>
      </c>
    </row>
    <row r="52" spans="1:18" x14ac:dyDescent="0.25">
      <c r="A52" s="4" t="s">
        <v>51</v>
      </c>
      <c r="B52" s="4" t="s">
        <v>780</v>
      </c>
      <c r="C52" s="4" t="s">
        <v>17</v>
      </c>
      <c r="D52" s="4" t="s">
        <v>361</v>
      </c>
      <c r="E52" s="4" t="s">
        <v>680</v>
      </c>
      <c r="F52" s="3">
        <v>1</v>
      </c>
      <c r="G52" s="82">
        <v>1</v>
      </c>
      <c r="H52" s="82">
        <v>0</v>
      </c>
      <c r="I52" s="82">
        <v>0</v>
      </c>
      <c r="J52" s="3">
        <v>1</v>
      </c>
      <c r="K52" s="82">
        <v>3</v>
      </c>
      <c r="L52" s="82">
        <v>0</v>
      </c>
      <c r="M52" s="3">
        <v>3</v>
      </c>
      <c r="N52" s="93">
        <f t="shared" si="5"/>
        <v>1</v>
      </c>
      <c r="O52" s="22">
        <f t="shared" si="1"/>
        <v>1</v>
      </c>
      <c r="P52" s="22">
        <f t="shared" si="2"/>
        <v>0</v>
      </c>
      <c r="Q52" s="5" t="str">
        <f t="shared" si="3"/>
        <v/>
      </c>
      <c r="R52" s="22" t="str">
        <f t="shared" si="4"/>
        <v/>
      </c>
    </row>
    <row r="53" spans="1:18" x14ac:dyDescent="0.25">
      <c r="A53" s="4" t="s">
        <v>51</v>
      </c>
      <c r="B53" s="4" t="s">
        <v>754</v>
      </c>
      <c r="C53" s="4" t="s">
        <v>1</v>
      </c>
      <c r="D53" s="4" t="s">
        <v>588</v>
      </c>
      <c r="E53" s="4" t="s">
        <v>705</v>
      </c>
      <c r="F53" s="3">
        <v>1</v>
      </c>
      <c r="G53" s="82">
        <v>0</v>
      </c>
      <c r="H53" s="82">
        <v>1</v>
      </c>
      <c r="I53" s="82">
        <v>0</v>
      </c>
      <c r="J53" s="3">
        <v>0</v>
      </c>
      <c r="K53" s="82">
        <v>2</v>
      </c>
      <c r="L53" s="82">
        <v>2</v>
      </c>
      <c r="M53" s="3">
        <v>0</v>
      </c>
      <c r="N53" s="93">
        <f t="shared" si="5"/>
        <v>0.33333333333333337</v>
      </c>
      <c r="O53" s="22">
        <f t="shared" si="1"/>
        <v>1</v>
      </c>
      <c r="P53" s="22">
        <f t="shared" si="2"/>
        <v>0</v>
      </c>
      <c r="Q53" s="5" t="str">
        <f t="shared" si="3"/>
        <v/>
      </c>
      <c r="R53" s="22" t="str">
        <f t="shared" si="4"/>
        <v/>
      </c>
    </row>
    <row r="54" spans="1:18" x14ac:dyDescent="0.25">
      <c r="A54" s="4" t="s">
        <v>51</v>
      </c>
      <c r="B54" s="4" t="s">
        <v>754</v>
      </c>
      <c r="C54" s="4" t="s">
        <v>1</v>
      </c>
      <c r="D54" s="4" t="s">
        <v>821</v>
      </c>
      <c r="E54" s="4" t="s">
        <v>682</v>
      </c>
      <c r="F54" s="3">
        <v>1</v>
      </c>
      <c r="G54" s="82">
        <v>1</v>
      </c>
      <c r="H54" s="82">
        <v>0</v>
      </c>
      <c r="I54" s="82">
        <v>0</v>
      </c>
      <c r="J54" s="3">
        <v>1</v>
      </c>
      <c r="K54" s="82">
        <v>3</v>
      </c>
      <c r="L54" s="82">
        <v>0</v>
      </c>
      <c r="M54" s="3">
        <v>3</v>
      </c>
      <c r="N54" s="93">
        <f t="shared" si="5"/>
        <v>1</v>
      </c>
      <c r="O54" s="22">
        <f t="shared" si="1"/>
        <v>1</v>
      </c>
      <c r="P54" s="22">
        <f t="shared" si="2"/>
        <v>0</v>
      </c>
      <c r="Q54" s="5" t="str">
        <f t="shared" si="3"/>
        <v/>
      </c>
      <c r="R54" s="22" t="str">
        <f t="shared" si="4"/>
        <v/>
      </c>
    </row>
    <row r="55" spans="1:18" x14ac:dyDescent="0.25">
      <c r="A55" s="4" t="s">
        <v>51</v>
      </c>
      <c r="B55" s="4" t="s">
        <v>754</v>
      </c>
      <c r="C55" s="4" t="s">
        <v>1</v>
      </c>
      <c r="D55" s="4" t="s">
        <v>361</v>
      </c>
      <c r="E55" s="4" t="s">
        <v>680</v>
      </c>
      <c r="F55" s="3">
        <v>1</v>
      </c>
      <c r="G55" s="82">
        <v>1</v>
      </c>
      <c r="H55" s="82">
        <v>0</v>
      </c>
      <c r="I55" s="82">
        <v>0</v>
      </c>
      <c r="J55" s="3">
        <v>1</v>
      </c>
      <c r="K55" s="82">
        <v>3</v>
      </c>
      <c r="L55" s="82">
        <v>2</v>
      </c>
      <c r="M55" s="3">
        <v>1</v>
      </c>
      <c r="N55" s="93">
        <f t="shared" si="5"/>
        <v>1</v>
      </c>
      <c r="O55" s="22">
        <f t="shared" si="1"/>
        <v>1</v>
      </c>
      <c r="P55" s="22">
        <f t="shared" si="2"/>
        <v>0</v>
      </c>
      <c r="Q55" s="5" t="str">
        <f t="shared" si="3"/>
        <v/>
      </c>
      <c r="R55" s="22" t="str">
        <f t="shared" si="4"/>
        <v/>
      </c>
    </row>
    <row r="56" spans="1:18" x14ac:dyDescent="0.25">
      <c r="A56" s="4" t="s">
        <v>69</v>
      </c>
      <c r="B56" s="4" t="s">
        <v>754</v>
      </c>
      <c r="C56" s="4" t="s">
        <v>1</v>
      </c>
      <c r="D56" s="4" t="s">
        <v>821</v>
      </c>
      <c r="E56" s="4" t="s">
        <v>682</v>
      </c>
      <c r="F56" s="3">
        <v>1</v>
      </c>
      <c r="G56" s="82">
        <v>0</v>
      </c>
      <c r="H56" s="82">
        <v>1</v>
      </c>
      <c r="I56" s="82">
        <v>0</v>
      </c>
      <c r="J56" s="3">
        <v>0</v>
      </c>
      <c r="K56" s="82">
        <v>1</v>
      </c>
      <c r="L56" s="82">
        <v>1</v>
      </c>
      <c r="M56" s="3">
        <v>0</v>
      </c>
      <c r="N56" s="93">
        <f t="shared" si="5"/>
        <v>0.33333333333333337</v>
      </c>
      <c r="O56" s="22">
        <f t="shared" si="1"/>
        <v>1</v>
      </c>
      <c r="P56" s="22">
        <f t="shared" si="2"/>
        <v>0</v>
      </c>
      <c r="Q56" s="5" t="str">
        <f t="shared" si="3"/>
        <v/>
      </c>
      <c r="R56" s="22" t="str">
        <f t="shared" si="4"/>
        <v/>
      </c>
    </row>
    <row r="57" spans="1:18" x14ac:dyDescent="0.25">
      <c r="A57" s="4" t="s">
        <v>69</v>
      </c>
      <c r="B57" s="4" t="s">
        <v>754</v>
      </c>
      <c r="C57" s="4" t="s">
        <v>1</v>
      </c>
      <c r="D57" s="4" t="s">
        <v>361</v>
      </c>
      <c r="E57" s="4" t="s">
        <v>680</v>
      </c>
      <c r="F57" s="3">
        <v>1</v>
      </c>
      <c r="G57" s="82">
        <v>0</v>
      </c>
      <c r="H57" s="82">
        <v>0</v>
      </c>
      <c r="I57" s="82">
        <v>1</v>
      </c>
      <c r="J57" s="3">
        <v>-1</v>
      </c>
      <c r="K57" s="82">
        <v>0</v>
      </c>
      <c r="L57" s="82">
        <v>1</v>
      </c>
      <c r="M57" s="3">
        <v>-1</v>
      </c>
      <c r="N57" s="93">
        <f t="shared" si="5"/>
        <v>0</v>
      </c>
      <c r="O57" s="22">
        <f t="shared" si="1"/>
        <v>1</v>
      </c>
      <c r="P57" s="22">
        <f t="shared" si="2"/>
        <v>0</v>
      </c>
      <c r="Q57" s="5" t="str">
        <f t="shared" si="3"/>
        <v/>
      </c>
      <c r="R57" s="22" t="str">
        <f t="shared" si="4"/>
        <v/>
      </c>
    </row>
    <row r="58" spans="1:18" x14ac:dyDescent="0.25">
      <c r="A58" s="4" t="s">
        <v>101</v>
      </c>
      <c r="B58" s="4" t="s">
        <v>101</v>
      </c>
      <c r="C58" s="4" t="s">
        <v>18</v>
      </c>
      <c r="D58" s="4" t="s">
        <v>361</v>
      </c>
      <c r="E58" s="4" t="s">
        <v>680</v>
      </c>
      <c r="F58" s="3">
        <v>1</v>
      </c>
      <c r="G58" s="82">
        <v>1</v>
      </c>
      <c r="H58" s="82">
        <v>0</v>
      </c>
      <c r="I58" s="82">
        <v>0</v>
      </c>
      <c r="J58" s="3">
        <v>1</v>
      </c>
      <c r="K58" s="82">
        <v>3</v>
      </c>
      <c r="L58" s="82">
        <v>0</v>
      </c>
      <c r="M58" s="3">
        <v>3</v>
      </c>
      <c r="N58" s="93">
        <f t="shared" si="5"/>
        <v>1</v>
      </c>
      <c r="O58" s="22">
        <f t="shared" si="1"/>
        <v>1</v>
      </c>
      <c r="P58" s="22">
        <f t="shared" si="2"/>
        <v>0</v>
      </c>
      <c r="Q58" s="5" t="str">
        <f t="shared" si="3"/>
        <v/>
      </c>
      <c r="R58" s="22" t="str">
        <f t="shared" si="4"/>
        <v/>
      </c>
    </row>
    <row r="59" spans="1:18" x14ac:dyDescent="0.25">
      <c r="A59" s="4" t="s">
        <v>84</v>
      </c>
      <c r="B59" s="4" t="s">
        <v>770</v>
      </c>
      <c r="C59" s="4" t="s">
        <v>0</v>
      </c>
      <c r="D59" s="4" t="s">
        <v>356</v>
      </c>
      <c r="E59" s="4" t="s">
        <v>703</v>
      </c>
      <c r="F59" s="3">
        <v>1</v>
      </c>
      <c r="G59" s="82">
        <v>0</v>
      </c>
      <c r="H59" s="82">
        <v>0</v>
      </c>
      <c r="I59" s="82">
        <v>1</v>
      </c>
      <c r="J59" s="3">
        <v>-1</v>
      </c>
      <c r="K59" s="82">
        <v>1</v>
      </c>
      <c r="L59" s="82">
        <v>3</v>
      </c>
      <c r="M59" s="3">
        <v>-2</v>
      </c>
      <c r="N59" s="93">
        <f t="shared" si="5"/>
        <v>0</v>
      </c>
      <c r="O59" s="22">
        <f t="shared" si="1"/>
        <v>1</v>
      </c>
      <c r="P59" s="22">
        <f t="shared" si="2"/>
        <v>0</v>
      </c>
      <c r="Q59" s="5" t="str">
        <f t="shared" si="3"/>
        <v/>
      </c>
      <c r="R59" s="22" t="str">
        <f t="shared" si="4"/>
        <v/>
      </c>
    </row>
    <row r="60" spans="1:18" x14ac:dyDescent="0.25">
      <c r="A60" s="4" t="s">
        <v>83</v>
      </c>
      <c r="B60" s="4" t="s">
        <v>769</v>
      </c>
      <c r="C60" s="4" t="s">
        <v>10</v>
      </c>
      <c r="D60" s="4" t="s">
        <v>360</v>
      </c>
      <c r="E60" s="4" t="s">
        <v>702</v>
      </c>
      <c r="F60" s="3">
        <v>1</v>
      </c>
      <c r="G60" s="82">
        <v>0</v>
      </c>
      <c r="H60" s="82">
        <v>0</v>
      </c>
      <c r="I60" s="82">
        <v>1</v>
      </c>
      <c r="J60" s="3">
        <v>-1</v>
      </c>
      <c r="K60" s="82">
        <v>0</v>
      </c>
      <c r="L60" s="82">
        <v>2</v>
      </c>
      <c r="M60" s="3">
        <v>-2</v>
      </c>
      <c r="N60" s="93">
        <f t="shared" si="5"/>
        <v>0</v>
      </c>
      <c r="O60" s="22">
        <f t="shared" si="1"/>
        <v>1</v>
      </c>
      <c r="P60" s="22">
        <f t="shared" si="2"/>
        <v>0</v>
      </c>
      <c r="Q60" s="5" t="str">
        <f t="shared" si="3"/>
        <v/>
      </c>
      <c r="R60" s="22" t="str">
        <f t="shared" si="4"/>
        <v/>
      </c>
    </row>
    <row r="61" spans="1:18" x14ac:dyDescent="0.25">
      <c r="A61" s="4" t="s">
        <v>83</v>
      </c>
      <c r="B61" s="4" t="s">
        <v>769</v>
      </c>
      <c r="C61" s="4" t="s">
        <v>10</v>
      </c>
      <c r="D61" s="4" t="s">
        <v>361</v>
      </c>
      <c r="E61" s="4" t="s">
        <v>680</v>
      </c>
      <c r="F61" s="3">
        <v>1</v>
      </c>
      <c r="G61" s="82">
        <v>1</v>
      </c>
      <c r="H61" s="82">
        <v>0</v>
      </c>
      <c r="I61" s="82">
        <v>0</v>
      </c>
      <c r="J61" s="3">
        <v>1</v>
      </c>
      <c r="K61" s="82">
        <v>3</v>
      </c>
      <c r="L61" s="82">
        <v>1</v>
      </c>
      <c r="M61" s="3">
        <v>2</v>
      </c>
      <c r="N61" s="93">
        <f t="shared" si="5"/>
        <v>1</v>
      </c>
      <c r="O61" s="22">
        <f t="shared" si="1"/>
        <v>1</v>
      </c>
      <c r="P61" s="22">
        <f t="shared" si="2"/>
        <v>0</v>
      </c>
      <c r="Q61" s="5" t="str">
        <f t="shared" si="3"/>
        <v/>
      </c>
      <c r="R61" s="22" t="str">
        <f t="shared" si="4"/>
        <v/>
      </c>
    </row>
    <row r="62" spans="1:18" x14ac:dyDescent="0.25">
      <c r="A62" s="4" t="s">
        <v>97</v>
      </c>
      <c r="B62" s="4" t="s">
        <v>776</v>
      </c>
      <c r="C62" s="4" t="s">
        <v>5</v>
      </c>
      <c r="D62" s="4" t="s">
        <v>327</v>
      </c>
      <c r="E62" s="4" t="s">
        <v>712</v>
      </c>
      <c r="F62" s="3">
        <v>1</v>
      </c>
      <c r="G62" s="82">
        <v>0</v>
      </c>
      <c r="H62" s="82">
        <v>0</v>
      </c>
      <c r="I62" s="82">
        <v>1</v>
      </c>
      <c r="J62" s="3">
        <v>-1</v>
      </c>
      <c r="K62" s="82">
        <v>2</v>
      </c>
      <c r="L62" s="82">
        <v>3</v>
      </c>
      <c r="M62" s="3">
        <v>-1</v>
      </c>
      <c r="N62" s="93">
        <f t="shared" si="5"/>
        <v>0</v>
      </c>
      <c r="O62" s="22">
        <f t="shared" si="1"/>
        <v>1</v>
      </c>
      <c r="P62" s="22">
        <f t="shared" si="2"/>
        <v>0</v>
      </c>
      <c r="Q62" s="5" t="str">
        <f t="shared" si="3"/>
        <v/>
      </c>
      <c r="R62" s="22" t="str">
        <f t="shared" si="4"/>
        <v/>
      </c>
    </row>
    <row r="63" spans="1:18" x14ac:dyDescent="0.25">
      <c r="A63" s="4" t="s">
        <v>44</v>
      </c>
      <c r="B63" s="4" t="s">
        <v>750</v>
      </c>
      <c r="C63" s="4" t="s">
        <v>0</v>
      </c>
      <c r="D63" s="4" t="s">
        <v>322</v>
      </c>
      <c r="E63" s="4" t="s">
        <v>687</v>
      </c>
      <c r="F63" s="3">
        <v>1</v>
      </c>
      <c r="G63" s="82">
        <v>0</v>
      </c>
      <c r="H63" s="82">
        <v>0</v>
      </c>
      <c r="I63" s="82">
        <v>1</v>
      </c>
      <c r="J63" s="3">
        <v>-1</v>
      </c>
      <c r="K63" s="82">
        <v>1</v>
      </c>
      <c r="L63" s="82">
        <v>2</v>
      </c>
      <c r="M63" s="3">
        <v>-1</v>
      </c>
      <c r="N63" s="93">
        <f t="shared" si="5"/>
        <v>0</v>
      </c>
      <c r="O63" s="22">
        <f t="shared" si="1"/>
        <v>1</v>
      </c>
      <c r="P63" s="22">
        <f t="shared" si="2"/>
        <v>0</v>
      </c>
      <c r="Q63" s="5" t="str">
        <f t="shared" si="3"/>
        <v/>
      </c>
      <c r="R63" s="22" t="str">
        <f t="shared" si="4"/>
        <v/>
      </c>
    </row>
    <row r="64" spans="1:18" x14ac:dyDescent="0.25">
      <c r="A64" s="4" t="s">
        <v>44</v>
      </c>
      <c r="B64" s="4" t="s">
        <v>750</v>
      </c>
      <c r="C64" s="4" t="s">
        <v>0</v>
      </c>
      <c r="D64" s="4" t="s">
        <v>349</v>
      </c>
      <c r="E64" s="4" t="s">
        <v>680</v>
      </c>
      <c r="F64" s="3">
        <v>1</v>
      </c>
      <c r="G64" s="82">
        <v>0</v>
      </c>
      <c r="H64" s="82">
        <v>0</v>
      </c>
      <c r="I64" s="82">
        <v>1</v>
      </c>
      <c r="J64" s="3">
        <v>-1</v>
      </c>
      <c r="K64" s="82">
        <v>0</v>
      </c>
      <c r="L64" s="82">
        <v>3</v>
      </c>
      <c r="M64" s="3">
        <v>-3</v>
      </c>
      <c r="N64" s="93">
        <f t="shared" si="5"/>
        <v>0</v>
      </c>
      <c r="O64" s="22">
        <f t="shared" si="1"/>
        <v>1</v>
      </c>
      <c r="P64" s="22">
        <f t="shared" si="2"/>
        <v>0</v>
      </c>
      <c r="Q64" s="5" t="str">
        <f t="shared" si="3"/>
        <v/>
      </c>
      <c r="R64" s="22" t="str">
        <f t="shared" si="4"/>
        <v/>
      </c>
    </row>
    <row r="65" spans="1:18" x14ac:dyDescent="0.25">
      <c r="A65" s="4" t="s">
        <v>44</v>
      </c>
      <c r="B65" s="4" t="s">
        <v>750</v>
      </c>
      <c r="C65" s="4" t="s">
        <v>0</v>
      </c>
      <c r="D65" s="4" t="s">
        <v>361</v>
      </c>
      <c r="E65" s="4" t="s">
        <v>680</v>
      </c>
      <c r="F65" s="3">
        <v>3</v>
      </c>
      <c r="G65" s="82">
        <v>1</v>
      </c>
      <c r="H65" s="82">
        <v>1</v>
      </c>
      <c r="I65" s="82">
        <v>1</v>
      </c>
      <c r="J65" s="3">
        <v>0</v>
      </c>
      <c r="K65" s="82">
        <v>2</v>
      </c>
      <c r="L65" s="82">
        <v>2</v>
      </c>
      <c r="M65" s="3">
        <v>0</v>
      </c>
      <c r="N65" s="93">
        <f t="shared" si="5"/>
        <v>0.44444444444444442</v>
      </c>
      <c r="O65" s="22">
        <f t="shared" si="1"/>
        <v>3</v>
      </c>
      <c r="P65" s="22">
        <f t="shared" si="2"/>
        <v>0</v>
      </c>
      <c r="Q65" s="5" t="str">
        <f t="shared" si="3"/>
        <v/>
      </c>
      <c r="R65" s="22" t="str">
        <f t="shared" si="4"/>
        <v/>
      </c>
    </row>
    <row r="66" spans="1:18" x14ac:dyDescent="0.25">
      <c r="A66" s="4" t="s">
        <v>122</v>
      </c>
      <c r="B66" s="4" t="s">
        <v>756</v>
      </c>
      <c r="C66" s="4" t="s">
        <v>0</v>
      </c>
      <c r="D66" s="4" t="s">
        <v>339</v>
      </c>
      <c r="E66" s="4" t="s">
        <v>708</v>
      </c>
      <c r="F66" s="3">
        <v>1</v>
      </c>
      <c r="G66" s="82">
        <v>1</v>
      </c>
      <c r="H66" s="82">
        <v>0</v>
      </c>
      <c r="I66" s="82">
        <v>0</v>
      </c>
      <c r="J66" s="3">
        <v>1</v>
      </c>
      <c r="K66" s="82">
        <v>2</v>
      </c>
      <c r="L66" s="82">
        <v>0</v>
      </c>
      <c r="M66" s="3">
        <v>2</v>
      </c>
      <c r="N66" s="93">
        <f t="shared" si="5"/>
        <v>1</v>
      </c>
      <c r="O66" s="22">
        <f t="shared" si="1"/>
        <v>1</v>
      </c>
      <c r="P66" s="22">
        <f t="shared" si="2"/>
        <v>0</v>
      </c>
      <c r="Q66" s="5" t="str">
        <f t="shared" si="3"/>
        <v/>
      </c>
      <c r="R66" s="22" t="str">
        <f t="shared" si="4"/>
        <v/>
      </c>
    </row>
    <row r="67" spans="1:18" x14ac:dyDescent="0.25">
      <c r="A67" s="4" t="s">
        <v>41</v>
      </c>
      <c r="B67" s="4" t="s">
        <v>769</v>
      </c>
      <c r="C67" s="4" t="s">
        <v>10</v>
      </c>
      <c r="D67" s="4" t="s">
        <v>357</v>
      </c>
      <c r="E67" s="4" t="s">
        <v>702</v>
      </c>
      <c r="F67" s="3">
        <v>2</v>
      </c>
      <c r="G67" s="82">
        <v>1</v>
      </c>
      <c r="H67" s="82">
        <v>0</v>
      </c>
      <c r="I67" s="82">
        <v>1</v>
      </c>
      <c r="J67" s="3">
        <v>0</v>
      </c>
      <c r="K67" s="82">
        <v>2</v>
      </c>
      <c r="L67" s="82">
        <v>1</v>
      </c>
      <c r="M67" s="3">
        <v>1</v>
      </c>
      <c r="N67" s="93">
        <f t="shared" si="5"/>
        <v>0.5</v>
      </c>
      <c r="O67" s="22">
        <f t="shared" si="1"/>
        <v>2</v>
      </c>
      <c r="P67" s="22">
        <f t="shared" si="2"/>
        <v>0</v>
      </c>
      <c r="Q67" s="5" t="str">
        <f t="shared" si="3"/>
        <v/>
      </c>
      <c r="R67" s="22" t="str">
        <f t="shared" si="4"/>
        <v/>
      </c>
    </row>
    <row r="68" spans="1:18" x14ac:dyDescent="0.25">
      <c r="A68" s="4" t="s">
        <v>41</v>
      </c>
      <c r="B68" s="4" t="s">
        <v>769</v>
      </c>
      <c r="C68" s="4" t="s">
        <v>10</v>
      </c>
      <c r="D68" s="4" t="s">
        <v>349</v>
      </c>
      <c r="E68" s="4" t="s">
        <v>680</v>
      </c>
      <c r="F68" s="3">
        <v>1</v>
      </c>
      <c r="G68" s="82">
        <v>0</v>
      </c>
      <c r="H68" s="82">
        <v>1</v>
      </c>
      <c r="I68" s="82">
        <v>0</v>
      </c>
      <c r="J68" s="3">
        <v>0</v>
      </c>
      <c r="K68" s="82">
        <v>1</v>
      </c>
      <c r="L68" s="82">
        <v>1</v>
      </c>
      <c r="M68" s="3">
        <v>0</v>
      </c>
      <c r="N68" s="93">
        <f t="shared" si="5"/>
        <v>0.33333333333333337</v>
      </c>
      <c r="O68" s="22">
        <f t="shared" si="1"/>
        <v>1</v>
      </c>
      <c r="P68" s="22">
        <f t="shared" si="2"/>
        <v>0</v>
      </c>
      <c r="Q68" s="5" t="str">
        <f t="shared" si="3"/>
        <v/>
      </c>
      <c r="R68" s="22" t="str">
        <f t="shared" si="4"/>
        <v/>
      </c>
    </row>
    <row r="69" spans="1:18" x14ac:dyDescent="0.25">
      <c r="A69" s="4" t="s">
        <v>41</v>
      </c>
      <c r="B69" s="4" t="s">
        <v>769</v>
      </c>
      <c r="C69" s="4" t="s">
        <v>10</v>
      </c>
      <c r="D69" s="4" t="s">
        <v>361</v>
      </c>
      <c r="E69" s="4" t="s">
        <v>680</v>
      </c>
      <c r="F69" s="3">
        <v>2</v>
      </c>
      <c r="G69" s="82">
        <v>2</v>
      </c>
      <c r="H69" s="82">
        <v>0</v>
      </c>
      <c r="I69" s="82">
        <v>0</v>
      </c>
      <c r="J69" s="3">
        <v>2</v>
      </c>
      <c r="K69" s="82">
        <v>2</v>
      </c>
      <c r="L69" s="82">
        <v>0</v>
      </c>
      <c r="M69" s="3">
        <v>2</v>
      </c>
      <c r="N69" s="93">
        <f t="shared" si="5"/>
        <v>1</v>
      </c>
      <c r="O69" s="22">
        <f t="shared" si="1"/>
        <v>2</v>
      </c>
      <c r="P69" s="22">
        <f t="shared" si="2"/>
        <v>0</v>
      </c>
      <c r="Q69" s="5" t="str">
        <f t="shared" si="3"/>
        <v/>
      </c>
      <c r="R69" s="22" t="str">
        <f t="shared" si="4"/>
        <v/>
      </c>
    </row>
    <row r="70" spans="1:18" x14ac:dyDescent="0.25">
      <c r="A70" s="4" t="s">
        <v>96</v>
      </c>
      <c r="B70" s="4" t="s">
        <v>774</v>
      </c>
      <c r="C70" s="4" t="s">
        <v>0</v>
      </c>
      <c r="D70" s="4" t="s">
        <v>358</v>
      </c>
      <c r="E70" s="4" t="s">
        <v>711</v>
      </c>
      <c r="F70" s="3">
        <v>1</v>
      </c>
      <c r="G70" s="82">
        <v>1</v>
      </c>
      <c r="H70" s="82">
        <v>0</v>
      </c>
      <c r="I70" s="82">
        <v>0</v>
      </c>
      <c r="J70" s="3">
        <v>1</v>
      </c>
      <c r="K70" s="82">
        <v>3</v>
      </c>
      <c r="L70" s="82">
        <v>2</v>
      </c>
      <c r="M70" s="3">
        <v>1</v>
      </c>
      <c r="N70" s="93">
        <f t="shared" si="5"/>
        <v>1</v>
      </c>
      <c r="O70" s="22">
        <f t="shared" si="1"/>
        <v>1</v>
      </c>
      <c r="P70" s="22">
        <f t="shared" si="2"/>
        <v>0</v>
      </c>
      <c r="Q70" s="5" t="str">
        <f t="shared" si="3"/>
        <v/>
      </c>
      <c r="R70" s="22" t="str">
        <f t="shared" si="4"/>
        <v/>
      </c>
    </row>
    <row r="71" spans="1:18" x14ac:dyDescent="0.25">
      <c r="A71" s="4" t="s">
        <v>372</v>
      </c>
      <c r="B71" s="4" t="s">
        <v>773</v>
      </c>
      <c r="C71" s="4" t="s">
        <v>0</v>
      </c>
      <c r="D71" s="4" t="s">
        <v>325</v>
      </c>
      <c r="E71" s="4" t="s">
        <v>709</v>
      </c>
      <c r="F71" s="3">
        <v>1</v>
      </c>
      <c r="G71" s="82">
        <v>1</v>
      </c>
      <c r="H71" s="82">
        <v>0</v>
      </c>
      <c r="I71" s="82">
        <v>0</v>
      </c>
      <c r="J71" s="3">
        <v>1</v>
      </c>
      <c r="K71" s="82">
        <v>1</v>
      </c>
      <c r="L71" s="82">
        <v>0</v>
      </c>
      <c r="M71" s="3">
        <v>1</v>
      </c>
      <c r="N71" s="93">
        <f t="shared" si="5"/>
        <v>1</v>
      </c>
      <c r="O71" s="22">
        <f t="shared" ref="O71:O121" si="6">SUM(G71:I71)</f>
        <v>1</v>
      </c>
      <c r="P71" s="22">
        <f t="shared" ref="P71:P121" si="7">F71-O71</f>
        <v>0</v>
      </c>
      <c r="Q71" s="5" t="str">
        <f t="shared" ref="Q71:Q121" si="8">IF(P71=0,"",P71)</f>
        <v/>
      </c>
      <c r="R71" s="22" t="str">
        <f t="shared" ref="R71:R121" si="9">IF(Q71="","","resultado(s) não encontrado(s)")</f>
        <v/>
      </c>
    </row>
    <row r="72" spans="1:18" x14ac:dyDescent="0.25">
      <c r="A72" s="4" t="s">
        <v>67</v>
      </c>
      <c r="B72" s="4" t="s">
        <v>72</v>
      </c>
      <c r="C72" s="4" t="s">
        <v>0</v>
      </c>
      <c r="D72" s="4" t="s">
        <v>349</v>
      </c>
      <c r="E72" s="4" t="s">
        <v>680</v>
      </c>
      <c r="F72" s="3">
        <v>1</v>
      </c>
      <c r="G72" s="82">
        <v>1</v>
      </c>
      <c r="H72" s="82">
        <v>0</v>
      </c>
      <c r="I72" s="82">
        <v>0</v>
      </c>
      <c r="J72" s="3">
        <v>1</v>
      </c>
      <c r="K72" s="82">
        <v>1</v>
      </c>
      <c r="L72" s="82">
        <v>0</v>
      </c>
      <c r="M72" s="3">
        <v>1</v>
      </c>
      <c r="N72" s="93">
        <f t="shared" si="5"/>
        <v>1</v>
      </c>
      <c r="O72" s="22">
        <f t="shared" si="6"/>
        <v>1</v>
      </c>
      <c r="P72" s="22">
        <f t="shared" si="7"/>
        <v>0</v>
      </c>
      <c r="Q72" s="5" t="str">
        <f t="shared" si="8"/>
        <v/>
      </c>
      <c r="R72" s="22" t="str">
        <f t="shared" si="9"/>
        <v/>
      </c>
    </row>
    <row r="73" spans="1:18" x14ac:dyDescent="0.25">
      <c r="A73" s="4" t="s">
        <v>67</v>
      </c>
      <c r="B73" s="4" t="s">
        <v>72</v>
      </c>
      <c r="C73" s="4" t="s">
        <v>0</v>
      </c>
      <c r="D73" s="4" t="s">
        <v>361</v>
      </c>
      <c r="E73" s="4" t="s">
        <v>680</v>
      </c>
      <c r="F73" s="3">
        <v>1</v>
      </c>
      <c r="G73" s="82">
        <v>0</v>
      </c>
      <c r="H73" s="82">
        <v>0</v>
      </c>
      <c r="I73" s="82">
        <v>1</v>
      </c>
      <c r="J73" s="3">
        <v>-1</v>
      </c>
      <c r="K73" s="82">
        <v>0</v>
      </c>
      <c r="L73" s="82">
        <v>1</v>
      </c>
      <c r="M73" s="3">
        <v>-1</v>
      </c>
      <c r="N73" s="93">
        <f t="shared" ref="N73:N121" si="10">IF(F73="","",((((G73*3)+(H73*1))*100)/(F73*3))/100)</f>
        <v>0</v>
      </c>
      <c r="O73" s="22">
        <f t="shared" si="6"/>
        <v>1</v>
      </c>
      <c r="P73" s="22">
        <f t="shared" si="7"/>
        <v>0</v>
      </c>
      <c r="Q73" s="5" t="str">
        <f t="shared" si="8"/>
        <v/>
      </c>
      <c r="R73" s="22" t="str">
        <f t="shared" si="9"/>
        <v/>
      </c>
    </row>
    <row r="74" spans="1:18" x14ac:dyDescent="0.25">
      <c r="A74" s="4" t="s">
        <v>34</v>
      </c>
      <c r="B74" s="4" t="s">
        <v>72</v>
      </c>
      <c r="C74" s="4" t="s">
        <v>0</v>
      </c>
      <c r="D74" s="4" t="s">
        <v>585</v>
      </c>
      <c r="E74" s="4" t="s">
        <v>680</v>
      </c>
      <c r="F74" s="3">
        <v>1</v>
      </c>
      <c r="G74" s="82">
        <v>1</v>
      </c>
      <c r="H74" s="82">
        <v>0</v>
      </c>
      <c r="I74" s="82">
        <v>0</v>
      </c>
      <c r="J74" s="3">
        <v>1</v>
      </c>
      <c r="K74" s="82">
        <v>5</v>
      </c>
      <c r="L74" s="82">
        <v>0</v>
      </c>
      <c r="M74" s="3">
        <v>5</v>
      </c>
      <c r="N74" s="93">
        <f t="shared" si="10"/>
        <v>1</v>
      </c>
      <c r="O74" s="22">
        <f t="shared" si="6"/>
        <v>1</v>
      </c>
      <c r="P74" s="22">
        <f t="shared" si="7"/>
        <v>0</v>
      </c>
      <c r="Q74" s="5" t="str">
        <f t="shared" si="8"/>
        <v/>
      </c>
      <c r="R74" s="22" t="str">
        <f t="shared" si="9"/>
        <v/>
      </c>
    </row>
    <row r="75" spans="1:18" x14ac:dyDescent="0.25">
      <c r="A75" s="4" t="s">
        <v>85</v>
      </c>
      <c r="B75" s="4" t="s">
        <v>771</v>
      </c>
      <c r="C75" s="4" t="s">
        <v>0</v>
      </c>
      <c r="D75" s="4" t="s">
        <v>361</v>
      </c>
      <c r="E75" s="4" t="s">
        <v>680</v>
      </c>
      <c r="F75" s="3">
        <v>1</v>
      </c>
      <c r="G75" s="82">
        <v>1</v>
      </c>
      <c r="H75" s="82">
        <v>0</v>
      </c>
      <c r="I75" s="82">
        <v>0</v>
      </c>
      <c r="J75" s="3">
        <v>1</v>
      </c>
      <c r="K75" s="82">
        <v>1</v>
      </c>
      <c r="L75" s="82">
        <v>0</v>
      </c>
      <c r="M75" s="3">
        <v>1</v>
      </c>
      <c r="N75" s="93">
        <f t="shared" si="10"/>
        <v>1</v>
      </c>
      <c r="O75" s="22">
        <f t="shared" si="6"/>
        <v>1</v>
      </c>
      <c r="P75" s="22">
        <f t="shared" si="7"/>
        <v>0</v>
      </c>
      <c r="Q75" s="5" t="str">
        <f t="shared" si="8"/>
        <v/>
      </c>
      <c r="R75" s="22" t="str">
        <f t="shared" si="9"/>
        <v/>
      </c>
    </row>
    <row r="76" spans="1:18" x14ac:dyDescent="0.25">
      <c r="A76" s="4" t="s">
        <v>103</v>
      </c>
      <c r="B76" s="4" t="s">
        <v>103</v>
      </c>
      <c r="C76" s="4" t="s">
        <v>0</v>
      </c>
      <c r="D76" s="4" t="s">
        <v>316</v>
      </c>
      <c r="E76" s="4" t="s">
        <v>699</v>
      </c>
      <c r="F76" s="3">
        <v>1</v>
      </c>
      <c r="G76" s="82">
        <v>1</v>
      </c>
      <c r="H76" s="82">
        <v>0</v>
      </c>
      <c r="I76" s="82">
        <v>0</v>
      </c>
      <c r="J76" s="3">
        <v>1</v>
      </c>
      <c r="K76" s="82">
        <v>2</v>
      </c>
      <c r="L76" s="82">
        <v>0</v>
      </c>
      <c r="M76" s="3">
        <v>2</v>
      </c>
      <c r="N76" s="93">
        <f t="shared" si="10"/>
        <v>1</v>
      </c>
      <c r="O76" s="22">
        <f t="shared" si="6"/>
        <v>1</v>
      </c>
      <c r="P76" s="22">
        <f t="shared" si="7"/>
        <v>0</v>
      </c>
      <c r="Q76" s="5" t="str">
        <f t="shared" si="8"/>
        <v/>
      </c>
      <c r="R76" s="22" t="str">
        <f t="shared" si="9"/>
        <v/>
      </c>
    </row>
    <row r="77" spans="1:18" x14ac:dyDescent="0.25">
      <c r="A77" s="4" t="s">
        <v>103</v>
      </c>
      <c r="B77" s="4" t="s">
        <v>103</v>
      </c>
      <c r="C77" s="4" t="s">
        <v>0</v>
      </c>
      <c r="D77" s="4" t="s">
        <v>361</v>
      </c>
      <c r="E77" s="4" t="s">
        <v>680</v>
      </c>
      <c r="F77" s="3">
        <v>1</v>
      </c>
      <c r="G77" s="82">
        <v>1</v>
      </c>
      <c r="H77" s="82">
        <v>0</v>
      </c>
      <c r="I77" s="82">
        <v>0</v>
      </c>
      <c r="J77" s="3">
        <v>1</v>
      </c>
      <c r="K77" s="82">
        <v>1</v>
      </c>
      <c r="L77" s="82">
        <v>0</v>
      </c>
      <c r="M77" s="3">
        <v>1</v>
      </c>
      <c r="N77" s="93">
        <f t="shared" si="10"/>
        <v>1</v>
      </c>
      <c r="O77" s="22">
        <f t="shared" si="6"/>
        <v>1</v>
      </c>
      <c r="P77" s="22">
        <f t="shared" si="7"/>
        <v>0</v>
      </c>
      <c r="Q77" s="5" t="str">
        <f t="shared" si="8"/>
        <v/>
      </c>
      <c r="R77" s="22" t="str">
        <f t="shared" si="9"/>
        <v/>
      </c>
    </row>
    <row r="78" spans="1:18" x14ac:dyDescent="0.25">
      <c r="A78" s="4" t="s">
        <v>123</v>
      </c>
      <c r="B78" s="4" t="s">
        <v>123</v>
      </c>
      <c r="C78" s="4" t="s">
        <v>0</v>
      </c>
      <c r="D78" s="4" t="s">
        <v>361</v>
      </c>
      <c r="E78" s="4" t="s">
        <v>680</v>
      </c>
      <c r="F78" s="3">
        <v>1</v>
      </c>
      <c r="G78" s="82">
        <v>1</v>
      </c>
      <c r="H78" s="82">
        <v>0</v>
      </c>
      <c r="I78" s="82">
        <v>0</v>
      </c>
      <c r="J78" s="3">
        <v>1</v>
      </c>
      <c r="K78" s="82">
        <v>2</v>
      </c>
      <c r="L78" s="82">
        <v>1</v>
      </c>
      <c r="M78" s="3">
        <v>1</v>
      </c>
      <c r="N78" s="93">
        <f t="shared" si="10"/>
        <v>1</v>
      </c>
      <c r="O78" s="22">
        <f t="shared" si="6"/>
        <v>1</v>
      </c>
      <c r="P78" s="22">
        <f t="shared" si="7"/>
        <v>0</v>
      </c>
      <c r="Q78" s="5" t="str">
        <f t="shared" si="8"/>
        <v/>
      </c>
      <c r="R78" s="22" t="str">
        <f t="shared" si="9"/>
        <v/>
      </c>
    </row>
    <row r="79" spans="1:18" x14ac:dyDescent="0.25">
      <c r="A79" s="4" t="s">
        <v>115</v>
      </c>
      <c r="B79" s="4" t="s">
        <v>115</v>
      </c>
      <c r="C79" s="4" t="s">
        <v>0</v>
      </c>
      <c r="D79" s="4" t="s">
        <v>604</v>
      </c>
      <c r="E79" s="4" t="s">
        <v>723</v>
      </c>
      <c r="F79" s="3">
        <v>1</v>
      </c>
      <c r="G79" s="82">
        <v>0</v>
      </c>
      <c r="H79" s="82">
        <v>1</v>
      </c>
      <c r="I79" s="82">
        <v>0</v>
      </c>
      <c r="J79" s="3">
        <v>0</v>
      </c>
      <c r="K79" s="82">
        <v>1</v>
      </c>
      <c r="L79" s="82">
        <v>1</v>
      </c>
      <c r="M79" s="3">
        <v>0</v>
      </c>
      <c r="N79" s="93">
        <f t="shared" si="10"/>
        <v>0.33333333333333337</v>
      </c>
      <c r="O79" s="22">
        <f t="shared" si="6"/>
        <v>1</v>
      </c>
      <c r="P79" s="22">
        <f t="shared" si="7"/>
        <v>0</v>
      </c>
      <c r="Q79" s="5" t="str">
        <f t="shared" si="8"/>
        <v/>
      </c>
      <c r="R79" s="22" t="str">
        <f t="shared" si="9"/>
        <v/>
      </c>
    </row>
    <row r="80" spans="1:18" x14ac:dyDescent="0.25">
      <c r="A80" s="4" t="s">
        <v>639</v>
      </c>
      <c r="B80" s="4" t="s">
        <v>72</v>
      </c>
      <c r="C80" s="4" t="s">
        <v>0</v>
      </c>
      <c r="D80" s="4" t="s">
        <v>309</v>
      </c>
      <c r="E80" s="4" t="s">
        <v>680</v>
      </c>
      <c r="F80" s="3">
        <v>1</v>
      </c>
      <c r="G80" s="82">
        <v>0</v>
      </c>
      <c r="H80" s="82">
        <v>0</v>
      </c>
      <c r="I80" s="82">
        <v>0</v>
      </c>
      <c r="J80" s="3">
        <v>0</v>
      </c>
      <c r="K80" s="82">
        <v>0</v>
      </c>
      <c r="L80" s="82">
        <v>0</v>
      </c>
      <c r="M80" s="3">
        <v>0</v>
      </c>
      <c r="N80" s="93">
        <f t="shared" si="10"/>
        <v>0</v>
      </c>
      <c r="O80" s="22">
        <f t="shared" si="6"/>
        <v>0</v>
      </c>
      <c r="P80" s="22">
        <f t="shared" si="7"/>
        <v>1</v>
      </c>
      <c r="Q80" s="5">
        <f t="shared" si="8"/>
        <v>1</v>
      </c>
      <c r="R80" s="22" t="str">
        <f t="shared" si="9"/>
        <v>resultado(s) não encontrado(s)</v>
      </c>
    </row>
    <row r="81" spans="1:18" x14ac:dyDescent="0.25">
      <c r="A81" s="4" t="s">
        <v>82</v>
      </c>
      <c r="B81" s="4" t="s">
        <v>766</v>
      </c>
      <c r="C81" s="4" t="s">
        <v>8</v>
      </c>
      <c r="D81" s="4" t="s">
        <v>660</v>
      </c>
      <c r="E81" s="4" t="s">
        <v>728</v>
      </c>
      <c r="F81" s="3">
        <v>1</v>
      </c>
      <c r="G81" s="82">
        <v>1</v>
      </c>
      <c r="H81" s="82">
        <v>0</v>
      </c>
      <c r="I81" s="82">
        <v>0</v>
      </c>
      <c r="J81" s="3">
        <v>1</v>
      </c>
      <c r="K81" s="82">
        <v>3</v>
      </c>
      <c r="L81" s="82">
        <v>1</v>
      </c>
      <c r="M81" s="3">
        <v>2</v>
      </c>
      <c r="N81" s="93">
        <f t="shared" si="10"/>
        <v>1</v>
      </c>
      <c r="O81" s="22">
        <f t="shared" si="6"/>
        <v>1</v>
      </c>
      <c r="P81" s="22">
        <f t="shared" si="7"/>
        <v>0</v>
      </c>
      <c r="Q81" s="5" t="str">
        <f t="shared" si="8"/>
        <v/>
      </c>
      <c r="R81" s="22" t="str">
        <f t="shared" si="9"/>
        <v/>
      </c>
    </row>
    <row r="82" spans="1:18" x14ac:dyDescent="0.25">
      <c r="A82" s="4" t="s">
        <v>82</v>
      </c>
      <c r="B82" s="4" t="s">
        <v>766</v>
      </c>
      <c r="C82" s="4" t="s">
        <v>8</v>
      </c>
      <c r="D82" s="4" t="s">
        <v>361</v>
      </c>
      <c r="E82" s="4" t="s">
        <v>680</v>
      </c>
      <c r="F82" s="3">
        <v>1</v>
      </c>
      <c r="G82" s="82">
        <v>1</v>
      </c>
      <c r="H82" s="82">
        <v>0</v>
      </c>
      <c r="I82" s="82">
        <v>0</v>
      </c>
      <c r="J82" s="3">
        <v>1</v>
      </c>
      <c r="K82" s="82">
        <v>2</v>
      </c>
      <c r="L82" s="82">
        <v>0</v>
      </c>
      <c r="M82" s="3">
        <v>2</v>
      </c>
      <c r="N82" s="93">
        <f t="shared" si="10"/>
        <v>1</v>
      </c>
      <c r="O82" s="22">
        <f t="shared" si="6"/>
        <v>1</v>
      </c>
      <c r="P82" s="22">
        <f t="shared" si="7"/>
        <v>0</v>
      </c>
      <c r="Q82" s="5" t="str">
        <f t="shared" si="8"/>
        <v/>
      </c>
      <c r="R82" s="22" t="str">
        <f t="shared" si="9"/>
        <v/>
      </c>
    </row>
    <row r="83" spans="1:18" x14ac:dyDescent="0.25">
      <c r="A83" s="4" t="s">
        <v>91</v>
      </c>
      <c r="B83" s="4" t="s">
        <v>772</v>
      </c>
      <c r="C83" s="4" t="s">
        <v>13</v>
      </c>
      <c r="D83" s="4" t="s">
        <v>352</v>
      </c>
      <c r="E83" s="4" t="s">
        <v>706</v>
      </c>
      <c r="F83" s="3">
        <v>1</v>
      </c>
      <c r="G83" s="82">
        <v>0</v>
      </c>
      <c r="H83" s="82">
        <v>0</v>
      </c>
      <c r="I83" s="82">
        <v>1</v>
      </c>
      <c r="J83" s="3">
        <v>-1</v>
      </c>
      <c r="K83" s="82">
        <v>1</v>
      </c>
      <c r="L83" s="82">
        <v>2</v>
      </c>
      <c r="M83" s="3">
        <v>-1</v>
      </c>
      <c r="N83" s="93">
        <f t="shared" si="10"/>
        <v>0</v>
      </c>
      <c r="O83" s="22">
        <f t="shared" si="6"/>
        <v>1</v>
      </c>
      <c r="P83" s="22">
        <f t="shared" si="7"/>
        <v>0</v>
      </c>
      <c r="Q83" s="5" t="str">
        <f t="shared" si="8"/>
        <v/>
      </c>
      <c r="R83" s="22" t="str">
        <f t="shared" si="9"/>
        <v/>
      </c>
    </row>
    <row r="84" spans="1:18" x14ac:dyDescent="0.25">
      <c r="A84" s="4" t="s">
        <v>91</v>
      </c>
      <c r="B84" s="4" t="s">
        <v>772</v>
      </c>
      <c r="C84" s="4" t="s">
        <v>13</v>
      </c>
      <c r="D84" s="4" t="s">
        <v>361</v>
      </c>
      <c r="E84" s="4" t="s">
        <v>680</v>
      </c>
      <c r="F84" s="3">
        <v>1</v>
      </c>
      <c r="G84" s="82">
        <v>1</v>
      </c>
      <c r="H84" s="82">
        <v>0</v>
      </c>
      <c r="I84" s="82">
        <v>0</v>
      </c>
      <c r="J84" s="3">
        <v>1</v>
      </c>
      <c r="K84" s="82">
        <v>2</v>
      </c>
      <c r="L84" s="82">
        <v>1</v>
      </c>
      <c r="M84" s="3">
        <v>1</v>
      </c>
      <c r="N84" s="93">
        <f t="shared" si="10"/>
        <v>1</v>
      </c>
      <c r="O84" s="22">
        <f t="shared" si="6"/>
        <v>1</v>
      </c>
      <c r="P84" s="22">
        <f t="shared" si="7"/>
        <v>0</v>
      </c>
      <c r="Q84" s="5" t="str">
        <f t="shared" si="8"/>
        <v/>
      </c>
      <c r="R84" s="22" t="str">
        <f t="shared" si="9"/>
        <v/>
      </c>
    </row>
    <row r="85" spans="1:18" x14ac:dyDescent="0.25">
      <c r="A85" s="4" t="s">
        <v>87</v>
      </c>
      <c r="B85" s="4" t="s">
        <v>88</v>
      </c>
      <c r="C85" s="4" t="s">
        <v>0</v>
      </c>
      <c r="D85" s="4" t="s">
        <v>317</v>
      </c>
      <c r="E85" s="4" t="s">
        <v>701</v>
      </c>
      <c r="F85" s="3">
        <v>1</v>
      </c>
      <c r="G85" s="82">
        <v>0</v>
      </c>
      <c r="H85" s="82">
        <v>0</v>
      </c>
      <c r="I85" s="82">
        <v>1</v>
      </c>
      <c r="J85" s="3">
        <v>-1</v>
      </c>
      <c r="K85" s="82">
        <v>0</v>
      </c>
      <c r="L85" s="82">
        <v>1</v>
      </c>
      <c r="M85" s="3">
        <v>-1</v>
      </c>
      <c r="N85" s="93">
        <f t="shared" si="10"/>
        <v>0</v>
      </c>
      <c r="O85" s="22">
        <f t="shared" si="6"/>
        <v>1</v>
      </c>
      <c r="P85" s="22">
        <f t="shared" si="7"/>
        <v>0</v>
      </c>
      <c r="Q85" s="5" t="str">
        <f t="shared" si="8"/>
        <v/>
      </c>
      <c r="R85" s="22" t="str">
        <f t="shared" si="9"/>
        <v/>
      </c>
    </row>
    <row r="86" spans="1:18" x14ac:dyDescent="0.25">
      <c r="A86" s="4" t="s">
        <v>87</v>
      </c>
      <c r="B86" s="4" t="s">
        <v>88</v>
      </c>
      <c r="C86" s="4" t="s">
        <v>0</v>
      </c>
      <c r="D86" s="4" t="s">
        <v>361</v>
      </c>
      <c r="E86" s="4" t="s">
        <v>680</v>
      </c>
      <c r="F86" s="3">
        <v>1</v>
      </c>
      <c r="G86" s="82">
        <v>1</v>
      </c>
      <c r="H86" s="82">
        <v>0</v>
      </c>
      <c r="I86" s="82">
        <v>0</v>
      </c>
      <c r="J86" s="3">
        <v>1</v>
      </c>
      <c r="K86" s="82">
        <v>5</v>
      </c>
      <c r="L86" s="82">
        <v>1</v>
      </c>
      <c r="M86" s="3">
        <v>4</v>
      </c>
      <c r="N86" s="93">
        <f t="shared" si="10"/>
        <v>1</v>
      </c>
      <c r="O86" s="22">
        <f t="shared" si="6"/>
        <v>1</v>
      </c>
      <c r="P86" s="22">
        <f t="shared" si="7"/>
        <v>0</v>
      </c>
      <c r="Q86" s="5" t="str">
        <f t="shared" si="8"/>
        <v/>
      </c>
      <c r="R86" s="22" t="str">
        <f t="shared" si="9"/>
        <v/>
      </c>
    </row>
    <row r="87" spans="1:18" x14ac:dyDescent="0.25">
      <c r="A87" s="4" t="s">
        <v>124</v>
      </c>
      <c r="B87" s="4" t="s">
        <v>784</v>
      </c>
      <c r="C87" s="4" t="s">
        <v>0</v>
      </c>
      <c r="D87" s="4" t="s">
        <v>743</v>
      </c>
      <c r="E87" s="4" t="s">
        <v>704</v>
      </c>
      <c r="F87" s="3">
        <v>1</v>
      </c>
      <c r="G87" s="82">
        <v>1</v>
      </c>
      <c r="H87" s="82">
        <v>0</v>
      </c>
      <c r="I87" s="82">
        <v>0</v>
      </c>
      <c r="J87" s="3">
        <v>1</v>
      </c>
      <c r="K87" s="82">
        <v>3</v>
      </c>
      <c r="L87" s="82">
        <v>0</v>
      </c>
      <c r="M87" s="3">
        <v>3</v>
      </c>
      <c r="N87" s="93">
        <f t="shared" si="10"/>
        <v>1</v>
      </c>
      <c r="O87" s="22">
        <f t="shared" si="6"/>
        <v>1</v>
      </c>
      <c r="P87" s="22">
        <f t="shared" si="7"/>
        <v>0</v>
      </c>
      <c r="Q87" s="5" t="str">
        <f t="shared" si="8"/>
        <v/>
      </c>
      <c r="R87" s="22" t="str">
        <f t="shared" si="9"/>
        <v/>
      </c>
    </row>
    <row r="88" spans="1:18" x14ac:dyDescent="0.25">
      <c r="A88" s="4" t="s">
        <v>78</v>
      </c>
      <c r="B88" s="4" t="s">
        <v>72</v>
      </c>
      <c r="C88" s="4" t="s">
        <v>0</v>
      </c>
      <c r="D88" s="4" t="s">
        <v>349</v>
      </c>
      <c r="E88" s="4" t="s">
        <v>680</v>
      </c>
      <c r="F88" s="3">
        <v>5</v>
      </c>
      <c r="G88" s="82">
        <v>3</v>
      </c>
      <c r="H88" s="82">
        <v>1</v>
      </c>
      <c r="I88" s="82">
        <v>1</v>
      </c>
      <c r="J88" s="3">
        <v>2</v>
      </c>
      <c r="K88" s="82">
        <v>7</v>
      </c>
      <c r="L88" s="82">
        <v>4</v>
      </c>
      <c r="M88" s="3">
        <v>3</v>
      </c>
      <c r="N88" s="93">
        <f t="shared" si="10"/>
        <v>0.66666666666666674</v>
      </c>
      <c r="O88" s="22">
        <f t="shared" si="6"/>
        <v>5</v>
      </c>
      <c r="P88" s="22">
        <f t="shared" si="7"/>
        <v>0</v>
      </c>
      <c r="Q88" s="5" t="str">
        <f t="shared" si="8"/>
        <v/>
      </c>
      <c r="R88" s="22" t="str">
        <f t="shared" si="9"/>
        <v/>
      </c>
    </row>
    <row r="89" spans="1:18" x14ac:dyDescent="0.25">
      <c r="A89" s="4" t="s">
        <v>78</v>
      </c>
      <c r="B89" s="4" t="s">
        <v>72</v>
      </c>
      <c r="C89" s="4" t="s">
        <v>0</v>
      </c>
      <c r="D89" s="4" t="s">
        <v>361</v>
      </c>
      <c r="E89" s="4" t="s">
        <v>680</v>
      </c>
      <c r="F89" s="3">
        <v>3</v>
      </c>
      <c r="G89" s="82">
        <v>3</v>
      </c>
      <c r="H89" s="82">
        <v>0</v>
      </c>
      <c r="I89" s="82">
        <v>0</v>
      </c>
      <c r="J89" s="3">
        <v>3</v>
      </c>
      <c r="K89" s="82">
        <v>6</v>
      </c>
      <c r="L89" s="82">
        <v>2</v>
      </c>
      <c r="M89" s="3">
        <v>4</v>
      </c>
      <c r="N89" s="93">
        <f t="shared" si="10"/>
        <v>1</v>
      </c>
      <c r="O89" s="22">
        <f t="shared" si="6"/>
        <v>3</v>
      </c>
      <c r="P89" s="22">
        <f t="shared" si="7"/>
        <v>0</v>
      </c>
      <c r="Q89" s="5" t="str">
        <f t="shared" si="8"/>
        <v/>
      </c>
      <c r="R89" s="22" t="str">
        <f t="shared" si="9"/>
        <v/>
      </c>
    </row>
    <row r="90" spans="1:18" x14ac:dyDescent="0.25">
      <c r="A90" s="4" t="s">
        <v>37</v>
      </c>
      <c r="B90" s="4" t="s">
        <v>751</v>
      </c>
      <c r="C90" s="4" t="s">
        <v>0</v>
      </c>
      <c r="D90" s="4" t="s">
        <v>324</v>
      </c>
      <c r="E90" s="4" t="s">
        <v>688</v>
      </c>
      <c r="F90" s="3">
        <v>1</v>
      </c>
      <c r="G90" s="82">
        <v>1</v>
      </c>
      <c r="H90" s="82">
        <v>0</v>
      </c>
      <c r="I90" s="82">
        <v>0</v>
      </c>
      <c r="J90" s="3">
        <v>1</v>
      </c>
      <c r="K90" s="82">
        <v>2</v>
      </c>
      <c r="L90" s="82">
        <v>0</v>
      </c>
      <c r="M90" s="3">
        <v>2</v>
      </c>
      <c r="N90" s="93">
        <f t="shared" si="10"/>
        <v>1</v>
      </c>
      <c r="O90" s="22">
        <f t="shared" si="6"/>
        <v>1</v>
      </c>
      <c r="P90" s="22">
        <f t="shared" si="7"/>
        <v>0</v>
      </c>
      <c r="Q90" s="5" t="str">
        <f t="shared" si="8"/>
        <v/>
      </c>
      <c r="R90" s="22" t="str">
        <f t="shared" si="9"/>
        <v/>
      </c>
    </row>
    <row r="91" spans="1:18" x14ac:dyDescent="0.25">
      <c r="A91" s="4" t="s">
        <v>37</v>
      </c>
      <c r="B91" s="4" t="s">
        <v>751</v>
      </c>
      <c r="C91" s="4" t="s">
        <v>0</v>
      </c>
      <c r="D91" s="4" t="s">
        <v>361</v>
      </c>
      <c r="E91" s="4" t="s">
        <v>680</v>
      </c>
      <c r="F91" s="3">
        <v>2</v>
      </c>
      <c r="G91" s="82">
        <v>2</v>
      </c>
      <c r="H91" s="82">
        <v>0</v>
      </c>
      <c r="I91" s="82">
        <v>0</v>
      </c>
      <c r="J91" s="3">
        <v>2</v>
      </c>
      <c r="K91" s="82">
        <v>5</v>
      </c>
      <c r="L91" s="82">
        <v>0</v>
      </c>
      <c r="M91" s="3">
        <v>5</v>
      </c>
      <c r="N91" s="93">
        <f t="shared" si="10"/>
        <v>1</v>
      </c>
      <c r="O91" s="22">
        <f t="shared" si="6"/>
        <v>2</v>
      </c>
      <c r="P91" s="22">
        <f t="shared" si="7"/>
        <v>0</v>
      </c>
      <c r="Q91" s="5" t="str">
        <f t="shared" si="8"/>
        <v/>
      </c>
      <c r="R91" s="22" t="str">
        <f t="shared" si="9"/>
        <v/>
      </c>
    </row>
    <row r="92" spans="1:18" x14ac:dyDescent="0.25">
      <c r="A92" s="4" t="s">
        <v>36</v>
      </c>
      <c r="B92" s="4" t="s">
        <v>750</v>
      </c>
      <c r="C92" s="4" t="s">
        <v>0</v>
      </c>
      <c r="D92" s="4" t="s">
        <v>318</v>
      </c>
      <c r="E92" s="4" t="s">
        <v>687</v>
      </c>
      <c r="F92" s="3">
        <v>4</v>
      </c>
      <c r="G92" s="82">
        <v>1</v>
      </c>
      <c r="H92" s="82">
        <v>0</v>
      </c>
      <c r="I92" s="82">
        <v>3</v>
      </c>
      <c r="J92" s="3">
        <v>-2</v>
      </c>
      <c r="K92" s="82">
        <v>3</v>
      </c>
      <c r="L92" s="82">
        <v>8</v>
      </c>
      <c r="M92" s="3">
        <v>-5</v>
      </c>
      <c r="N92" s="93">
        <f t="shared" si="10"/>
        <v>0.25</v>
      </c>
      <c r="O92" s="22">
        <f t="shared" si="6"/>
        <v>4</v>
      </c>
      <c r="P92" s="22">
        <f t="shared" si="7"/>
        <v>0</v>
      </c>
      <c r="Q92" s="5" t="str">
        <f t="shared" si="8"/>
        <v/>
      </c>
      <c r="R92" s="22" t="str">
        <f t="shared" si="9"/>
        <v/>
      </c>
    </row>
    <row r="93" spans="1:18" x14ac:dyDescent="0.25">
      <c r="A93" s="4" t="s">
        <v>36</v>
      </c>
      <c r="B93" s="4" t="s">
        <v>750</v>
      </c>
      <c r="C93" s="4" t="s">
        <v>0</v>
      </c>
      <c r="D93" s="4" t="s">
        <v>349</v>
      </c>
      <c r="E93" s="4" t="s">
        <v>680</v>
      </c>
      <c r="F93" s="3">
        <v>4</v>
      </c>
      <c r="G93" s="82">
        <v>2</v>
      </c>
      <c r="H93" s="82">
        <v>0</v>
      </c>
      <c r="I93" s="82">
        <v>2</v>
      </c>
      <c r="J93" s="3">
        <v>0</v>
      </c>
      <c r="K93" s="82">
        <v>3</v>
      </c>
      <c r="L93" s="82">
        <v>3</v>
      </c>
      <c r="M93" s="3">
        <v>0</v>
      </c>
      <c r="N93" s="93">
        <f t="shared" si="10"/>
        <v>0.5</v>
      </c>
      <c r="O93" s="22">
        <f t="shared" si="6"/>
        <v>4</v>
      </c>
      <c r="P93" s="22">
        <f t="shared" si="7"/>
        <v>0</v>
      </c>
      <c r="Q93" s="5" t="str">
        <f t="shared" si="8"/>
        <v/>
      </c>
      <c r="R93" s="22" t="str">
        <f t="shared" si="9"/>
        <v/>
      </c>
    </row>
    <row r="94" spans="1:18" x14ac:dyDescent="0.25">
      <c r="A94" s="4" t="s">
        <v>36</v>
      </c>
      <c r="B94" s="4" t="s">
        <v>750</v>
      </c>
      <c r="C94" s="4" t="s">
        <v>0</v>
      </c>
      <c r="D94" s="4" t="s">
        <v>361</v>
      </c>
      <c r="E94" s="4" t="s">
        <v>680</v>
      </c>
      <c r="F94" s="3">
        <v>3</v>
      </c>
      <c r="G94" s="82">
        <v>0</v>
      </c>
      <c r="H94" s="82">
        <v>1</v>
      </c>
      <c r="I94" s="82">
        <v>2</v>
      </c>
      <c r="J94" s="3">
        <v>-2</v>
      </c>
      <c r="K94" s="82">
        <v>4</v>
      </c>
      <c r="L94" s="82">
        <v>6</v>
      </c>
      <c r="M94" s="3">
        <v>-2</v>
      </c>
      <c r="N94" s="93">
        <f t="shared" si="10"/>
        <v>0.1111111111111111</v>
      </c>
      <c r="O94" s="22">
        <f t="shared" si="6"/>
        <v>3</v>
      </c>
      <c r="P94" s="22">
        <f t="shared" si="7"/>
        <v>0</v>
      </c>
      <c r="Q94" s="5" t="str">
        <f t="shared" si="8"/>
        <v/>
      </c>
      <c r="R94" s="22" t="str">
        <f t="shared" si="9"/>
        <v/>
      </c>
    </row>
    <row r="95" spans="1:18" x14ac:dyDescent="0.25">
      <c r="A95" s="4" t="s">
        <v>54</v>
      </c>
      <c r="B95" s="4" t="s">
        <v>72</v>
      </c>
      <c r="C95" s="4" t="s">
        <v>0</v>
      </c>
      <c r="D95" s="4" t="s">
        <v>354</v>
      </c>
      <c r="E95" s="4" t="s">
        <v>680</v>
      </c>
      <c r="F95" s="3">
        <v>1</v>
      </c>
      <c r="G95" s="82">
        <v>0</v>
      </c>
      <c r="H95" s="82">
        <v>1</v>
      </c>
      <c r="I95" s="82">
        <v>0</v>
      </c>
      <c r="J95" s="3">
        <v>0</v>
      </c>
      <c r="K95" s="82">
        <v>1</v>
      </c>
      <c r="L95" s="82">
        <v>1</v>
      </c>
      <c r="M95" s="3">
        <v>0</v>
      </c>
      <c r="N95" s="93">
        <f t="shared" si="10"/>
        <v>0.33333333333333337</v>
      </c>
      <c r="O95" s="22">
        <f t="shared" si="6"/>
        <v>1</v>
      </c>
      <c r="P95" s="22">
        <f t="shared" si="7"/>
        <v>0</v>
      </c>
      <c r="Q95" s="5" t="str">
        <f t="shared" si="8"/>
        <v/>
      </c>
      <c r="R95" s="22" t="str">
        <f t="shared" si="9"/>
        <v/>
      </c>
    </row>
    <row r="96" spans="1:18" x14ac:dyDescent="0.25">
      <c r="A96" s="4" t="s">
        <v>54</v>
      </c>
      <c r="B96" s="4" t="s">
        <v>72</v>
      </c>
      <c r="C96" s="4" t="s">
        <v>0</v>
      </c>
      <c r="D96" s="4" t="s">
        <v>349</v>
      </c>
      <c r="E96" s="4" t="s">
        <v>680</v>
      </c>
      <c r="F96" s="3">
        <v>2</v>
      </c>
      <c r="G96" s="82">
        <v>1</v>
      </c>
      <c r="H96" s="82">
        <v>0</v>
      </c>
      <c r="I96" s="82">
        <v>1</v>
      </c>
      <c r="J96" s="3">
        <v>0</v>
      </c>
      <c r="K96" s="82">
        <v>1</v>
      </c>
      <c r="L96" s="82">
        <v>1</v>
      </c>
      <c r="M96" s="3">
        <v>0</v>
      </c>
      <c r="N96" s="93">
        <f t="shared" si="10"/>
        <v>0.5</v>
      </c>
      <c r="O96" s="22">
        <f t="shared" si="6"/>
        <v>2</v>
      </c>
      <c r="P96" s="22">
        <f t="shared" si="7"/>
        <v>0</v>
      </c>
      <c r="Q96" s="5" t="str">
        <f t="shared" si="8"/>
        <v/>
      </c>
      <c r="R96" s="22" t="str">
        <f t="shared" si="9"/>
        <v/>
      </c>
    </row>
    <row r="97" spans="1:18" x14ac:dyDescent="0.25">
      <c r="A97" s="4" t="s">
        <v>54</v>
      </c>
      <c r="B97" s="4" t="s">
        <v>72</v>
      </c>
      <c r="C97" s="4" t="s">
        <v>0</v>
      </c>
      <c r="D97" s="4" t="s">
        <v>361</v>
      </c>
      <c r="E97" s="4" t="s">
        <v>680</v>
      </c>
      <c r="F97" s="3">
        <v>5</v>
      </c>
      <c r="G97" s="82">
        <v>3</v>
      </c>
      <c r="H97" s="82">
        <v>1</v>
      </c>
      <c r="I97" s="82">
        <v>1</v>
      </c>
      <c r="J97" s="3">
        <v>2</v>
      </c>
      <c r="K97" s="82">
        <v>7</v>
      </c>
      <c r="L97" s="82">
        <v>2</v>
      </c>
      <c r="M97" s="3">
        <v>5</v>
      </c>
      <c r="N97" s="93">
        <f t="shared" si="10"/>
        <v>0.66666666666666674</v>
      </c>
      <c r="O97" s="22">
        <f t="shared" si="6"/>
        <v>5</v>
      </c>
      <c r="P97" s="22">
        <f t="shared" si="7"/>
        <v>0</v>
      </c>
      <c r="Q97" s="5" t="str">
        <f t="shared" si="8"/>
        <v/>
      </c>
      <c r="R97" s="22" t="str">
        <f t="shared" si="9"/>
        <v/>
      </c>
    </row>
    <row r="98" spans="1:18" x14ac:dyDescent="0.25">
      <c r="A98" s="4" t="s">
        <v>61</v>
      </c>
      <c r="B98" s="4" t="s">
        <v>43</v>
      </c>
      <c r="C98" s="4" t="s">
        <v>0</v>
      </c>
      <c r="D98" s="4" t="s">
        <v>361</v>
      </c>
      <c r="E98" s="4" t="s">
        <v>680</v>
      </c>
      <c r="F98" s="3">
        <v>1</v>
      </c>
      <c r="G98" s="82">
        <v>1</v>
      </c>
      <c r="H98" s="82">
        <v>0</v>
      </c>
      <c r="I98" s="82">
        <v>0</v>
      </c>
      <c r="J98" s="3">
        <v>1</v>
      </c>
      <c r="K98" s="82">
        <v>2</v>
      </c>
      <c r="L98" s="82">
        <v>0</v>
      </c>
      <c r="M98" s="3">
        <v>2</v>
      </c>
      <c r="N98" s="93">
        <f t="shared" si="10"/>
        <v>1</v>
      </c>
      <c r="O98" s="22">
        <f t="shared" si="6"/>
        <v>1</v>
      </c>
      <c r="P98" s="22">
        <f t="shared" si="7"/>
        <v>0</v>
      </c>
      <c r="Q98" s="5" t="str">
        <f t="shared" si="8"/>
        <v/>
      </c>
      <c r="R98" s="22" t="str">
        <f t="shared" si="9"/>
        <v/>
      </c>
    </row>
    <row r="99" spans="1:18" x14ac:dyDescent="0.25">
      <c r="A99" s="4" t="s">
        <v>61</v>
      </c>
      <c r="B99" s="4" t="s">
        <v>43</v>
      </c>
      <c r="C99" s="4" t="s">
        <v>0</v>
      </c>
      <c r="D99" s="4" t="s">
        <v>310</v>
      </c>
      <c r="E99" s="4" t="s">
        <v>689</v>
      </c>
      <c r="F99" s="3">
        <v>1</v>
      </c>
      <c r="G99" s="82">
        <v>1</v>
      </c>
      <c r="H99" s="82">
        <v>0</v>
      </c>
      <c r="I99" s="82">
        <v>0</v>
      </c>
      <c r="J99" s="3">
        <v>1</v>
      </c>
      <c r="K99" s="82">
        <v>1</v>
      </c>
      <c r="L99" s="82">
        <v>0</v>
      </c>
      <c r="M99" s="3">
        <v>1</v>
      </c>
      <c r="N99" s="93">
        <f t="shared" si="10"/>
        <v>1</v>
      </c>
      <c r="O99" s="22">
        <f t="shared" si="6"/>
        <v>1</v>
      </c>
      <c r="P99" s="22">
        <f t="shared" si="7"/>
        <v>0</v>
      </c>
      <c r="Q99" s="5" t="str">
        <f t="shared" si="8"/>
        <v/>
      </c>
      <c r="R99" s="22" t="str">
        <f t="shared" si="9"/>
        <v/>
      </c>
    </row>
    <row r="100" spans="1:18" x14ac:dyDescent="0.25">
      <c r="A100" s="4" t="s">
        <v>112</v>
      </c>
      <c r="B100" s="4" t="s">
        <v>780</v>
      </c>
      <c r="C100" s="4" t="s">
        <v>17</v>
      </c>
      <c r="D100" s="4" t="s">
        <v>343</v>
      </c>
      <c r="E100" s="4" t="s">
        <v>716</v>
      </c>
      <c r="F100" s="3">
        <v>1</v>
      </c>
      <c r="G100" s="82">
        <v>0</v>
      </c>
      <c r="H100" s="82">
        <v>1</v>
      </c>
      <c r="I100" s="82">
        <v>0</v>
      </c>
      <c r="J100" s="3">
        <v>0</v>
      </c>
      <c r="K100" s="82">
        <v>2</v>
      </c>
      <c r="L100" s="82">
        <v>2</v>
      </c>
      <c r="M100" s="3">
        <v>0</v>
      </c>
      <c r="N100" s="93">
        <f t="shared" si="10"/>
        <v>0.33333333333333337</v>
      </c>
      <c r="O100" s="22">
        <f t="shared" si="6"/>
        <v>1</v>
      </c>
      <c r="P100" s="22">
        <f t="shared" si="7"/>
        <v>0</v>
      </c>
      <c r="Q100" s="5" t="str">
        <f t="shared" si="8"/>
        <v/>
      </c>
      <c r="R100" s="22" t="str">
        <f t="shared" si="9"/>
        <v/>
      </c>
    </row>
    <row r="101" spans="1:18" x14ac:dyDescent="0.25">
      <c r="A101" s="4" t="s">
        <v>22</v>
      </c>
      <c r="B101" s="4" t="s">
        <v>118</v>
      </c>
      <c r="C101" s="4" t="s">
        <v>0</v>
      </c>
      <c r="D101" s="4" t="s">
        <v>313</v>
      </c>
      <c r="E101" s="4" t="s">
        <v>680</v>
      </c>
      <c r="F101" s="3">
        <v>1</v>
      </c>
      <c r="G101" s="82">
        <v>0</v>
      </c>
      <c r="H101" s="82">
        <v>1</v>
      </c>
      <c r="I101" s="82">
        <v>0</v>
      </c>
      <c r="J101" s="3">
        <v>0</v>
      </c>
      <c r="K101" s="82">
        <v>2</v>
      </c>
      <c r="L101" s="82">
        <v>2</v>
      </c>
      <c r="M101" s="3">
        <v>0</v>
      </c>
      <c r="N101" s="93">
        <f t="shared" si="10"/>
        <v>0.33333333333333337</v>
      </c>
      <c r="O101" s="22">
        <f t="shared" si="6"/>
        <v>1</v>
      </c>
      <c r="P101" s="22">
        <f t="shared" si="7"/>
        <v>0</v>
      </c>
      <c r="Q101" s="5" t="str">
        <f t="shared" si="8"/>
        <v/>
      </c>
      <c r="R101" s="22" t="str">
        <f t="shared" si="9"/>
        <v/>
      </c>
    </row>
    <row r="102" spans="1:18" x14ac:dyDescent="0.25">
      <c r="A102" s="4" t="s">
        <v>111</v>
      </c>
      <c r="B102" s="4" t="s">
        <v>779</v>
      </c>
      <c r="C102" s="4" t="s">
        <v>16</v>
      </c>
      <c r="D102" s="4" t="s">
        <v>330</v>
      </c>
      <c r="E102" s="4" t="s">
        <v>715</v>
      </c>
      <c r="F102" s="3">
        <v>1</v>
      </c>
      <c r="G102" s="82">
        <v>0</v>
      </c>
      <c r="H102" s="82">
        <v>1</v>
      </c>
      <c r="I102" s="82">
        <v>0</v>
      </c>
      <c r="J102" s="3">
        <v>0</v>
      </c>
      <c r="K102" s="82">
        <v>0</v>
      </c>
      <c r="L102" s="82">
        <v>0</v>
      </c>
      <c r="M102" s="3">
        <v>0</v>
      </c>
      <c r="N102" s="93">
        <f t="shared" si="10"/>
        <v>0.33333333333333337</v>
      </c>
      <c r="O102" s="22">
        <f t="shared" si="6"/>
        <v>1</v>
      </c>
      <c r="P102" s="22">
        <f t="shared" si="7"/>
        <v>0</v>
      </c>
      <c r="Q102" s="5" t="str">
        <f t="shared" si="8"/>
        <v/>
      </c>
      <c r="R102" s="22" t="str">
        <f t="shared" si="9"/>
        <v/>
      </c>
    </row>
    <row r="103" spans="1:18" x14ac:dyDescent="0.25">
      <c r="A103" s="4" t="s">
        <v>43</v>
      </c>
      <c r="B103" s="4" t="s">
        <v>43</v>
      </c>
      <c r="C103" s="4" t="s">
        <v>0</v>
      </c>
      <c r="D103" s="4" t="s">
        <v>349</v>
      </c>
      <c r="E103" s="4" t="s">
        <v>680</v>
      </c>
      <c r="F103" s="3">
        <v>4</v>
      </c>
      <c r="G103" s="82">
        <v>1</v>
      </c>
      <c r="H103" s="82">
        <v>3</v>
      </c>
      <c r="I103" s="82">
        <v>0</v>
      </c>
      <c r="J103" s="3">
        <v>1</v>
      </c>
      <c r="K103" s="82">
        <v>9</v>
      </c>
      <c r="L103" s="82">
        <v>5</v>
      </c>
      <c r="M103" s="3">
        <v>4</v>
      </c>
      <c r="N103" s="93">
        <f t="shared" si="10"/>
        <v>0.5</v>
      </c>
      <c r="O103" s="22">
        <f t="shared" si="6"/>
        <v>4</v>
      </c>
      <c r="P103" s="22">
        <f t="shared" si="7"/>
        <v>0</v>
      </c>
      <c r="Q103" s="5" t="str">
        <f t="shared" si="8"/>
        <v/>
      </c>
      <c r="R103" s="22" t="str">
        <f t="shared" si="9"/>
        <v/>
      </c>
    </row>
    <row r="104" spans="1:18" x14ac:dyDescent="0.25">
      <c r="A104" s="4" t="s">
        <v>43</v>
      </c>
      <c r="B104" s="4" t="s">
        <v>43</v>
      </c>
      <c r="C104" s="4" t="s">
        <v>0</v>
      </c>
      <c r="D104" s="4" t="s">
        <v>361</v>
      </c>
      <c r="E104" s="4" t="s">
        <v>680</v>
      </c>
      <c r="F104" s="3">
        <v>2</v>
      </c>
      <c r="G104" s="82">
        <v>0</v>
      </c>
      <c r="H104" s="82">
        <v>2</v>
      </c>
      <c r="I104" s="82">
        <v>0</v>
      </c>
      <c r="J104" s="3">
        <v>0</v>
      </c>
      <c r="K104" s="82">
        <v>2</v>
      </c>
      <c r="L104" s="82">
        <v>2</v>
      </c>
      <c r="M104" s="3">
        <v>0</v>
      </c>
      <c r="N104" s="93">
        <f t="shared" si="10"/>
        <v>0.33333333333333337</v>
      </c>
      <c r="O104" s="22">
        <f t="shared" si="6"/>
        <v>2</v>
      </c>
      <c r="P104" s="22">
        <f t="shared" si="7"/>
        <v>0</v>
      </c>
      <c r="Q104" s="5" t="str">
        <f t="shared" si="8"/>
        <v/>
      </c>
      <c r="R104" s="22" t="str">
        <f t="shared" si="9"/>
        <v/>
      </c>
    </row>
    <row r="105" spans="1:18" x14ac:dyDescent="0.25">
      <c r="A105" s="4" t="s">
        <v>43</v>
      </c>
      <c r="B105" s="4" t="s">
        <v>43</v>
      </c>
      <c r="C105" s="4" t="s">
        <v>0</v>
      </c>
      <c r="D105" s="4" t="s">
        <v>310</v>
      </c>
      <c r="E105" s="4" t="s">
        <v>689</v>
      </c>
      <c r="F105" s="3">
        <v>3</v>
      </c>
      <c r="G105" s="82">
        <v>1</v>
      </c>
      <c r="H105" s="82">
        <v>0</v>
      </c>
      <c r="I105" s="82">
        <v>2</v>
      </c>
      <c r="J105" s="3">
        <v>-1</v>
      </c>
      <c r="K105" s="82">
        <v>3</v>
      </c>
      <c r="L105" s="82">
        <v>4</v>
      </c>
      <c r="M105" s="3">
        <v>-1</v>
      </c>
      <c r="N105" s="93">
        <f t="shared" si="10"/>
        <v>0.33333333333333337</v>
      </c>
      <c r="O105" s="22">
        <f t="shared" si="6"/>
        <v>3</v>
      </c>
      <c r="P105" s="22">
        <f t="shared" si="7"/>
        <v>0</v>
      </c>
      <c r="Q105" s="5" t="str">
        <f t="shared" si="8"/>
        <v/>
      </c>
      <c r="R105" s="22" t="str">
        <f t="shared" si="9"/>
        <v/>
      </c>
    </row>
    <row r="106" spans="1:18" x14ac:dyDescent="0.25">
      <c r="A106" s="4" t="s">
        <v>80</v>
      </c>
      <c r="B106" s="4" t="s">
        <v>753</v>
      </c>
      <c r="C106" s="4" t="s">
        <v>0</v>
      </c>
      <c r="D106" s="4" t="s">
        <v>371</v>
      </c>
      <c r="E106" s="4" t="s">
        <v>692</v>
      </c>
      <c r="F106" s="3">
        <v>1</v>
      </c>
      <c r="G106" s="82">
        <v>0</v>
      </c>
      <c r="H106" s="82">
        <v>1</v>
      </c>
      <c r="I106" s="82">
        <v>0</v>
      </c>
      <c r="J106" s="3">
        <v>0</v>
      </c>
      <c r="K106" s="82">
        <v>0</v>
      </c>
      <c r="L106" s="82">
        <v>0</v>
      </c>
      <c r="M106" s="3">
        <v>0</v>
      </c>
      <c r="N106" s="93">
        <f t="shared" si="10"/>
        <v>0.33333333333333337</v>
      </c>
      <c r="O106" s="22">
        <f t="shared" si="6"/>
        <v>1</v>
      </c>
      <c r="P106" s="22">
        <f t="shared" si="7"/>
        <v>0</v>
      </c>
      <c r="Q106" s="5" t="str">
        <f t="shared" si="8"/>
        <v/>
      </c>
      <c r="R106" s="22" t="str">
        <f t="shared" si="9"/>
        <v/>
      </c>
    </row>
    <row r="107" spans="1:18" x14ac:dyDescent="0.25">
      <c r="A107" s="4" t="s">
        <v>80</v>
      </c>
      <c r="B107" s="4" t="s">
        <v>753</v>
      </c>
      <c r="C107" s="4" t="s">
        <v>0</v>
      </c>
      <c r="D107" s="4" t="s">
        <v>361</v>
      </c>
      <c r="E107" s="4" t="s">
        <v>680</v>
      </c>
      <c r="F107" s="3">
        <v>1</v>
      </c>
      <c r="G107" s="82">
        <v>1</v>
      </c>
      <c r="H107" s="82">
        <v>0</v>
      </c>
      <c r="I107" s="82">
        <v>0</v>
      </c>
      <c r="J107" s="3">
        <v>1</v>
      </c>
      <c r="K107" s="82">
        <v>2</v>
      </c>
      <c r="L107" s="82">
        <v>0</v>
      </c>
      <c r="M107" s="3">
        <v>2</v>
      </c>
      <c r="N107" s="93">
        <f t="shared" si="10"/>
        <v>1</v>
      </c>
      <c r="O107" s="22">
        <f t="shared" si="6"/>
        <v>1</v>
      </c>
      <c r="P107" s="22">
        <f t="shared" si="7"/>
        <v>0</v>
      </c>
      <c r="Q107" s="5" t="str">
        <f t="shared" si="8"/>
        <v/>
      </c>
      <c r="R107" s="22" t="str">
        <f t="shared" si="9"/>
        <v/>
      </c>
    </row>
    <row r="108" spans="1:18" x14ac:dyDescent="0.25">
      <c r="A108" s="4" t="s">
        <v>118</v>
      </c>
      <c r="B108" s="4" t="s">
        <v>118</v>
      </c>
      <c r="C108" s="4" t="s">
        <v>0</v>
      </c>
      <c r="D108" s="4" t="s">
        <v>323</v>
      </c>
      <c r="E108" s="4" t="s">
        <v>707</v>
      </c>
      <c r="F108" s="3">
        <v>1</v>
      </c>
      <c r="G108" s="82">
        <v>1</v>
      </c>
      <c r="H108" s="82">
        <v>0</v>
      </c>
      <c r="I108" s="82">
        <v>0</v>
      </c>
      <c r="J108" s="3">
        <v>1</v>
      </c>
      <c r="K108" s="82">
        <v>1</v>
      </c>
      <c r="L108" s="82">
        <v>0</v>
      </c>
      <c r="M108" s="3">
        <v>1</v>
      </c>
      <c r="N108" s="93">
        <f t="shared" si="10"/>
        <v>1</v>
      </c>
      <c r="O108" s="22">
        <f t="shared" si="6"/>
        <v>1</v>
      </c>
      <c r="P108" s="22">
        <f t="shared" si="7"/>
        <v>0</v>
      </c>
      <c r="Q108" s="5" t="str">
        <f t="shared" si="8"/>
        <v/>
      </c>
      <c r="R108" s="22" t="str">
        <f t="shared" si="9"/>
        <v/>
      </c>
    </row>
    <row r="109" spans="1:18" x14ac:dyDescent="0.25">
      <c r="A109" s="4" t="s">
        <v>107</v>
      </c>
      <c r="B109" s="4" t="s">
        <v>775</v>
      </c>
      <c r="C109" s="4" t="s">
        <v>0</v>
      </c>
      <c r="D109" s="4" t="s">
        <v>361</v>
      </c>
      <c r="E109" s="4" t="s">
        <v>680</v>
      </c>
      <c r="F109" s="3">
        <v>1</v>
      </c>
      <c r="G109" s="82">
        <v>1</v>
      </c>
      <c r="H109" s="82">
        <v>0</v>
      </c>
      <c r="I109" s="82">
        <v>0</v>
      </c>
      <c r="J109" s="3">
        <v>1</v>
      </c>
      <c r="K109" s="82">
        <v>3</v>
      </c>
      <c r="L109" s="82">
        <v>0</v>
      </c>
      <c r="M109" s="3">
        <v>3</v>
      </c>
      <c r="N109" s="93">
        <f t="shared" si="10"/>
        <v>1</v>
      </c>
      <c r="O109" s="22">
        <f t="shared" si="6"/>
        <v>1</v>
      </c>
      <c r="P109" s="22">
        <f t="shared" si="7"/>
        <v>0</v>
      </c>
      <c r="Q109" s="5" t="str">
        <f t="shared" si="8"/>
        <v/>
      </c>
      <c r="R109" s="22" t="str">
        <f t="shared" si="9"/>
        <v/>
      </c>
    </row>
    <row r="110" spans="1:18" x14ac:dyDescent="0.25">
      <c r="A110" s="4" t="s">
        <v>72</v>
      </c>
      <c r="B110" s="4" t="s">
        <v>72</v>
      </c>
      <c r="C110" s="4" t="s">
        <v>0</v>
      </c>
      <c r="D110" s="4" t="s">
        <v>349</v>
      </c>
      <c r="E110" s="4" t="s">
        <v>680</v>
      </c>
      <c r="F110" s="3">
        <v>4</v>
      </c>
      <c r="G110" s="82">
        <v>4</v>
      </c>
      <c r="H110" s="82">
        <v>0</v>
      </c>
      <c r="I110" s="82">
        <v>0</v>
      </c>
      <c r="J110" s="3">
        <v>4</v>
      </c>
      <c r="K110" s="82">
        <v>6</v>
      </c>
      <c r="L110" s="82">
        <v>2</v>
      </c>
      <c r="M110" s="3">
        <v>4</v>
      </c>
      <c r="N110" s="93">
        <f t="shared" si="10"/>
        <v>1</v>
      </c>
      <c r="O110" s="22">
        <f t="shared" si="6"/>
        <v>4</v>
      </c>
      <c r="P110" s="22">
        <f t="shared" si="7"/>
        <v>0</v>
      </c>
      <c r="Q110" s="5" t="str">
        <f t="shared" si="8"/>
        <v/>
      </c>
      <c r="R110" s="22" t="str">
        <f t="shared" si="9"/>
        <v/>
      </c>
    </row>
    <row r="111" spans="1:18" x14ac:dyDescent="0.25">
      <c r="A111" s="4" t="s">
        <v>72</v>
      </c>
      <c r="B111" s="4" t="s">
        <v>72</v>
      </c>
      <c r="C111" s="4" t="s">
        <v>0</v>
      </c>
      <c r="D111" s="4" t="s">
        <v>361</v>
      </c>
      <c r="E111" s="4" t="s">
        <v>680</v>
      </c>
      <c r="F111" s="3">
        <v>4</v>
      </c>
      <c r="G111" s="82">
        <v>2</v>
      </c>
      <c r="H111" s="82">
        <v>0</v>
      </c>
      <c r="I111" s="82">
        <v>2</v>
      </c>
      <c r="J111" s="3">
        <v>0</v>
      </c>
      <c r="K111" s="82">
        <v>5</v>
      </c>
      <c r="L111" s="82">
        <v>5</v>
      </c>
      <c r="M111" s="3">
        <v>0</v>
      </c>
      <c r="N111" s="93">
        <f t="shared" si="10"/>
        <v>0.5</v>
      </c>
      <c r="O111" s="22">
        <f t="shared" si="6"/>
        <v>4</v>
      </c>
      <c r="P111" s="22">
        <f t="shared" si="7"/>
        <v>0</v>
      </c>
      <c r="Q111" s="5" t="str">
        <f t="shared" si="8"/>
        <v/>
      </c>
      <c r="R111" s="22" t="str">
        <f t="shared" si="9"/>
        <v/>
      </c>
    </row>
    <row r="112" spans="1:18" x14ac:dyDescent="0.25">
      <c r="A112" s="4" t="s">
        <v>92</v>
      </c>
      <c r="B112" s="4" t="s">
        <v>772</v>
      </c>
      <c r="C112" s="4" t="s">
        <v>13</v>
      </c>
      <c r="D112" s="4" t="s">
        <v>344</v>
      </c>
      <c r="E112" s="4" t="s">
        <v>706</v>
      </c>
      <c r="F112" s="3">
        <v>1</v>
      </c>
      <c r="G112" s="82">
        <v>0</v>
      </c>
      <c r="H112" s="82">
        <v>1</v>
      </c>
      <c r="I112" s="82">
        <v>0</v>
      </c>
      <c r="J112" s="3">
        <v>0</v>
      </c>
      <c r="K112" s="82">
        <v>1</v>
      </c>
      <c r="L112" s="82">
        <v>1</v>
      </c>
      <c r="M112" s="3">
        <v>0</v>
      </c>
      <c r="N112" s="93">
        <f t="shared" si="10"/>
        <v>0.33333333333333337</v>
      </c>
      <c r="O112" s="22">
        <f t="shared" si="6"/>
        <v>1</v>
      </c>
      <c r="P112" s="22">
        <f t="shared" si="7"/>
        <v>0</v>
      </c>
      <c r="Q112" s="5" t="str">
        <f t="shared" si="8"/>
        <v/>
      </c>
      <c r="R112" s="22" t="str">
        <f t="shared" si="9"/>
        <v/>
      </c>
    </row>
    <row r="113" spans="1:18" x14ac:dyDescent="0.25">
      <c r="A113" s="4" t="s">
        <v>92</v>
      </c>
      <c r="B113" s="4" t="s">
        <v>772</v>
      </c>
      <c r="C113" s="4" t="s">
        <v>13</v>
      </c>
      <c r="D113" s="4" t="s">
        <v>361</v>
      </c>
      <c r="E113" s="4" t="s">
        <v>680</v>
      </c>
      <c r="F113" s="3">
        <v>1</v>
      </c>
      <c r="G113" s="82">
        <v>1</v>
      </c>
      <c r="H113" s="82">
        <v>0</v>
      </c>
      <c r="I113" s="82">
        <v>0</v>
      </c>
      <c r="J113" s="3">
        <v>1</v>
      </c>
      <c r="K113" s="82">
        <v>3</v>
      </c>
      <c r="L113" s="82">
        <v>0</v>
      </c>
      <c r="M113" s="3">
        <v>3</v>
      </c>
      <c r="N113" s="93">
        <f t="shared" si="10"/>
        <v>1</v>
      </c>
      <c r="O113" s="22">
        <f t="shared" si="6"/>
        <v>1</v>
      </c>
      <c r="P113" s="22">
        <f t="shared" si="7"/>
        <v>0</v>
      </c>
      <c r="Q113" s="5" t="str">
        <f t="shared" si="8"/>
        <v/>
      </c>
      <c r="R113" s="22" t="str">
        <f t="shared" si="9"/>
        <v/>
      </c>
    </row>
    <row r="114" spans="1:18" x14ac:dyDescent="0.25">
      <c r="A114" s="4" t="s">
        <v>46</v>
      </c>
      <c r="B114" s="4" t="s">
        <v>46</v>
      </c>
      <c r="C114" s="4" t="s">
        <v>0</v>
      </c>
      <c r="D114" s="4" t="s">
        <v>355</v>
      </c>
      <c r="E114" s="4" t="s">
        <v>690</v>
      </c>
      <c r="F114" s="3">
        <v>1</v>
      </c>
      <c r="G114" s="82">
        <v>1</v>
      </c>
      <c r="H114" s="82">
        <v>0</v>
      </c>
      <c r="I114" s="82">
        <v>0</v>
      </c>
      <c r="J114" s="3">
        <v>1</v>
      </c>
      <c r="K114" s="82">
        <v>2</v>
      </c>
      <c r="L114" s="82">
        <v>1</v>
      </c>
      <c r="M114" s="3">
        <v>1</v>
      </c>
      <c r="N114" s="93">
        <f t="shared" si="10"/>
        <v>1</v>
      </c>
      <c r="O114" s="22">
        <f t="shared" si="6"/>
        <v>1</v>
      </c>
      <c r="P114" s="22">
        <f t="shared" si="7"/>
        <v>0</v>
      </c>
      <c r="Q114" s="5" t="str">
        <f t="shared" si="8"/>
        <v/>
      </c>
      <c r="R114" s="22" t="str">
        <f t="shared" si="9"/>
        <v/>
      </c>
    </row>
    <row r="115" spans="1:18" x14ac:dyDescent="0.25">
      <c r="A115" s="4" t="s">
        <v>29</v>
      </c>
      <c r="B115" s="4" t="s">
        <v>72</v>
      </c>
      <c r="C115" s="4" t="s">
        <v>0</v>
      </c>
      <c r="D115" s="4" t="s">
        <v>306</v>
      </c>
      <c r="E115" s="4" t="s">
        <v>680</v>
      </c>
      <c r="F115" s="3">
        <v>1</v>
      </c>
      <c r="G115" s="82">
        <v>0</v>
      </c>
      <c r="H115" s="82">
        <v>0</v>
      </c>
      <c r="I115" s="82">
        <v>1</v>
      </c>
      <c r="J115" s="3">
        <v>-1</v>
      </c>
      <c r="K115" s="82">
        <v>0</v>
      </c>
      <c r="L115" s="82">
        <v>1</v>
      </c>
      <c r="M115" s="3">
        <v>-1</v>
      </c>
      <c r="N115" s="93">
        <f t="shared" si="10"/>
        <v>0</v>
      </c>
      <c r="O115" s="22">
        <f t="shared" si="6"/>
        <v>1</v>
      </c>
      <c r="P115" s="22">
        <f t="shared" si="7"/>
        <v>0</v>
      </c>
      <c r="Q115" s="5" t="str">
        <f t="shared" si="8"/>
        <v/>
      </c>
      <c r="R115" s="22" t="str">
        <f t="shared" si="9"/>
        <v/>
      </c>
    </row>
    <row r="116" spans="1:18" x14ac:dyDescent="0.25">
      <c r="A116" s="4" t="s">
        <v>59</v>
      </c>
      <c r="B116" s="4" t="s">
        <v>754</v>
      </c>
      <c r="C116" s="4" t="s">
        <v>1</v>
      </c>
      <c r="D116" s="4" t="s">
        <v>361</v>
      </c>
      <c r="E116" s="4" t="s">
        <v>680</v>
      </c>
      <c r="F116" s="3">
        <v>2</v>
      </c>
      <c r="G116" s="82">
        <v>2</v>
      </c>
      <c r="H116" s="82">
        <v>0</v>
      </c>
      <c r="I116" s="82">
        <v>0</v>
      </c>
      <c r="J116" s="3">
        <v>2</v>
      </c>
      <c r="K116" s="82">
        <v>2</v>
      </c>
      <c r="L116" s="82">
        <v>0</v>
      </c>
      <c r="M116" s="3">
        <v>2</v>
      </c>
      <c r="N116" s="93">
        <f t="shared" si="10"/>
        <v>1</v>
      </c>
      <c r="O116" s="22">
        <f t="shared" si="6"/>
        <v>2</v>
      </c>
      <c r="P116" s="22">
        <f t="shared" si="7"/>
        <v>0</v>
      </c>
      <c r="Q116" s="5" t="str">
        <f t="shared" si="8"/>
        <v/>
      </c>
      <c r="R116" s="22" t="str">
        <f t="shared" si="9"/>
        <v/>
      </c>
    </row>
    <row r="117" spans="1:18" x14ac:dyDescent="0.25">
      <c r="A117" s="4" t="s">
        <v>59</v>
      </c>
      <c r="B117" s="4" t="s">
        <v>754</v>
      </c>
      <c r="C117" s="4" t="s">
        <v>1</v>
      </c>
      <c r="D117" s="4" t="s">
        <v>315</v>
      </c>
      <c r="E117" s="4" t="s">
        <v>682</v>
      </c>
      <c r="F117" s="3">
        <v>2</v>
      </c>
      <c r="G117" s="82">
        <v>0</v>
      </c>
      <c r="H117" s="82">
        <v>2</v>
      </c>
      <c r="I117" s="82">
        <v>0</v>
      </c>
      <c r="J117" s="3">
        <v>0</v>
      </c>
      <c r="K117" s="82">
        <v>0</v>
      </c>
      <c r="L117" s="82">
        <v>0</v>
      </c>
      <c r="M117" s="3">
        <v>0</v>
      </c>
      <c r="N117" s="93">
        <f t="shared" si="10"/>
        <v>0.33333333333333337</v>
      </c>
      <c r="O117" s="22">
        <f t="shared" si="6"/>
        <v>2</v>
      </c>
      <c r="P117" s="22">
        <f t="shared" si="7"/>
        <v>0</v>
      </c>
      <c r="Q117" s="5" t="str">
        <f t="shared" si="8"/>
        <v/>
      </c>
      <c r="R117" s="22" t="str">
        <f t="shared" si="9"/>
        <v/>
      </c>
    </row>
    <row r="118" spans="1:18" x14ac:dyDescent="0.25">
      <c r="A118" s="4" t="s">
        <v>58</v>
      </c>
      <c r="B118" s="4" t="s">
        <v>758</v>
      </c>
      <c r="C118" s="4" t="s">
        <v>0</v>
      </c>
      <c r="D118" s="4" t="s">
        <v>361</v>
      </c>
      <c r="E118" s="4" t="s">
        <v>680</v>
      </c>
      <c r="F118" s="3">
        <v>1</v>
      </c>
      <c r="G118" s="82">
        <v>1</v>
      </c>
      <c r="H118" s="82">
        <v>0</v>
      </c>
      <c r="I118" s="82">
        <v>0</v>
      </c>
      <c r="J118" s="3">
        <v>1</v>
      </c>
      <c r="K118" s="82">
        <v>4</v>
      </c>
      <c r="L118" s="82">
        <v>0</v>
      </c>
      <c r="M118" s="3">
        <v>4</v>
      </c>
      <c r="N118" s="93">
        <f t="shared" si="10"/>
        <v>1</v>
      </c>
      <c r="O118" s="22">
        <f t="shared" si="6"/>
        <v>1</v>
      </c>
      <c r="P118" s="22">
        <f t="shared" si="7"/>
        <v>0</v>
      </c>
      <c r="Q118" s="5" t="str">
        <f t="shared" si="8"/>
        <v/>
      </c>
      <c r="R118" s="22" t="str">
        <f t="shared" si="9"/>
        <v/>
      </c>
    </row>
    <row r="119" spans="1:18" x14ac:dyDescent="0.25">
      <c r="A119" s="4" t="s">
        <v>58</v>
      </c>
      <c r="B119" s="4" t="s">
        <v>758</v>
      </c>
      <c r="C119" s="4" t="s">
        <v>0</v>
      </c>
      <c r="D119" s="4" t="s">
        <v>334</v>
      </c>
      <c r="E119" s="4" t="s">
        <v>694</v>
      </c>
      <c r="F119" s="3">
        <v>1</v>
      </c>
      <c r="G119" s="82">
        <v>0</v>
      </c>
      <c r="H119" s="82">
        <v>0</v>
      </c>
      <c r="I119" s="82">
        <v>1</v>
      </c>
      <c r="J119" s="3">
        <v>-1</v>
      </c>
      <c r="K119" s="82">
        <v>0</v>
      </c>
      <c r="L119" s="82">
        <v>3</v>
      </c>
      <c r="M119" s="3">
        <v>-3</v>
      </c>
      <c r="N119" s="93">
        <f t="shared" si="10"/>
        <v>0</v>
      </c>
      <c r="O119" s="22">
        <f t="shared" si="6"/>
        <v>1</v>
      </c>
      <c r="P119" s="22">
        <f t="shared" si="7"/>
        <v>0</v>
      </c>
      <c r="Q119" s="5" t="str">
        <f t="shared" si="8"/>
        <v/>
      </c>
      <c r="R119" s="22" t="str">
        <f t="shared" si="9"/>
        <v/>
      </c>
    </row>
    <row r="120" spans="1:18" x14ac:dyDescent="0.25">
      <c r="A120" s="4" t="s">
        <v>53</v>
      </c>
      <c r="B120" s="4" t="s">
        <v>755</v>
      </c>
      <c r="C120" s="4" t="s">
        <v>0</v>
      </c>
      <c r="D120" s="4" t="s">
        <v>328</v>
      </c>
      <c r="E120" s="4" t="s">
        <v>693</v>
      </c>
      <c r="F120" s="3">
        <v>1</v>
      </c>
      <c r="G120" s="82">
        <v>1</v>
      </c>
      <c r="H120" s="82">
        <v>0</v>
      </c>
      <c r="I120" s="82">
        <v>0</v>
      </c>
      <c r="J120" s="3">
        <v>1</v>
      </c>
      <c r="K120" s="82">
        <v>3</v>
      </c>
      <c r="L120" s="82">
        <v>2</v>
      </c>
      <c r="M120" s="3">
        <v>1</v>
      </c>
      <c r="N120" s="93">
        <f t="shared" si="10"/>
        <v>1</v>
      </c>
      <c r="O120" s="22">
        <f t="shared" si="6"/>
        <v>1</v>
      </c>
      <c r="P120" s="22">
        <f t="shared" si="7"/>
        <v>0</v>
      </c>
      <c r="Q120" s="5" t="str">
        <f t="shared" si="8"/>
        <v/>
      </c>
      <c r="R120" s="22" t="str">
        <f t="shared" si="9"/>
        <v/>
      </c>
    </row>
    <row r="121" spans="1:18" x14ac:dyDescent="0.25">
      <c r="A121" s="4" t="s">
        <v>53</v>
      </c>
      <c r="B121" s="4" t="s">
        <v>755</v>
      </c>
      <c r="C121" s="4" t="s">
        <v>0</v>
      </c>
      <c r="D121" s="4" t="s">
        <v>361</v>
      </c>
      <c r="E121" s="4" t="s">
        <v>680</v>
      </c>
      <c r="F121" s="3">
        <v>2</v>
      </c>
      <c r="G121" s="82">
        <v>2</v>
      </c>
      <c r="H121" s="82">
        <v>0</v>
      </c>
      <c r="I121" s="82">
        <v>0</v>
      </c>
      <c r="J121" s="3">
        <v>2</v>
      </c>
      <c r="K121" s="82">
        <v>4</v>
      </c>
      <c r="L121" s="82">
        <v>1</v>
      </c>
      <c r="M121" s="3">
        <v>3</v>
      </c>
      <c r="N121" s="93">
        <f t="shared" si="10"/>
        <v>1</v>
      </c>
      <c r="O121" s="22">
        <f t="shared" si="6"/>
        <v>2</v>
      </c>
      <c r="P121" s="22">
        <f t="shared" si="7"/>
        <v>0</v>
      </c>
      <c r="Q121" s="5" t="str">
        <f t="shared" si="8"/>
        <v/>
      </c>
      <c r="R121" s="22" t="str">
        <f t="shared" si="9"/>
        <v/>
      </c>
    </row>
  </sheetData>
  <autoFilter ref="A5:N121" xr:uid="{00000000-0009-0000-0000-00000F000000}"/>
  <mergeCells count="5">
    <mergeCell ref="A4:M4"/>
    <mergeCell ref="A2:N2"/>
    <mergeCell ref="A3:N3"/>
    <mergeCell ref="S3:AA3"/>
    <mergeCell ref="A1:N1"/>
  </mergeCells>
  <conditionalFormatting sqref="S2:AA2">
    <cfRule type="containsText" dxfId="10" priority="1" operator="containsText" text="ERRO">
      <formula>NOT(ISERROR(SEARCH("ERRO",S2)))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71"/>
  <sheetViews>
    <sheetView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40.28515625" style="22" customWidth="1"/>
    <col min="2" max="2" width="49" style="22" customWidth="1"/>
    <col min="3" max="3" width="31.28515625" style="22" customWidth="1"/>
    <col min="4" max="7" width="5.5703125" style="22" customWidth="1"/>
    <col min="8" max="8" width="7.5703125" style="22" customWidth="1"/>
    <col min="9" max="10" width="6.7109375" style="22" customWidth="1"/>
    <col min="11" max="11" width="7.5703125" style="22" customWidth="1"/>
    <col min="12" max="12" width="8.42578125" style="22" customWidth="1"/>
    <col min="13" max="13" width="5" style="22" hidden="1" customWidth="1"/>
    <col min="14" max="14" width="3" style="22" hidden="1" customWidth="1"/>
    <col min="15" max="15" width="3.140625" style="5" customWidth="1"/>
    <col min="16" max="16" width="28.85546875" style="27" bestFit="1" customWidth="1"/>
    <col min="17" max="24" width="7.28515625" style="22" customWidth="1"/>
    <col min="25" max="16384" width="9.140625" style="22"/>
  </cols>
  <sheetData>
    <row r="1" spans="1:25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O1" s="27"/>
    </row>
    <row r="2" spans="1:25" ht="19.5" thickBot="1" x14ac:dyDescent="0.35">
      <c r="A2" s="193" t="s">
        <v>393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5"/>
      <c r="Q2" s="9" t="str">
        <f>IF(Q5&lt;&gt;'Jogos 2'!AB5,"ERRO","")</f>
        <v/>
      </c>
      <c r="R2" s="9" t="str">
        <f>IF(R5&lt;&gt;'Jogos 2'!AC5,"ERRO","")</f>
        <v/>
      </c>
      <c r="S2" s="9" t="str">
        <f>IF(S5&lt;&gt;'Jogos 2'!AD5,"ERRO","")</f>
        <v/>
      </c>
      <c r="T2" s="9" t="str">
        <f>IF(T5&lt;&gt;'Jogos 2'!AE5,"ERRO","")</f>
        <v/>
      </c>
      <c r="U2" s="9" t="str">
        <f>IF(U5&lt;&gt;'Jogos 2'!AF5,"ERRO","")</f>
        <v/>
      </c>
      <c r="V2" s="9" t="str">
        <f>IF(V5&lt;&gt;'Jogos 2'!AG5,"ERRO","")</f>
        <v/>
      </c>
      <c r="W2" s="9" t="str">
        <f>IF(W5&lt;&gt;'Jogos 2'!AH5,"ERRO","")</f>
        <v/>
      </c>
      <c r="X2" s="9" t="str">
        <f>IF(X5&lt;&gt;'Jogos 2'!AI5,"ERRO","")</f>
        <v/>
      </c>
      <c r="Y2" s="9" t="str">
        <f>IF(Y5&lt;&gt;'Jogos 2'!AJ5,"ERRO","")</f>
        <v/>
      </c>
    </row>
    <row r="3" spans="1:25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8"/>
      <c r="Q3" s="177" t="s">
        <v>143</v>
      </c>
      <c r="R3" s="178"/>
      <c r="S3" s="178"/>
      <c r="T3" s="178"/>
      <c r="U3" s="178"/>
      <c r="V3" s="178"/>
      <c r="W3" s="178"/>
      <c r="X3" s="178"/>
      <c r="Y3" s="179"/>
    </row>
    <row r="4" spans="1:25" ht="15.75" x14ac:dyDescent="0.25">
      <c r="Q4" s="87" t="s">
        <v>136</v>
      </c>
      <c r="R4" s="68" t="s">
        <v>137</v>
      </c>
      <c r="S4" s="68" t="s">
        <v>138</v>
      </c>
      <c r="T4" s="68" t="s">
        <v>139</v>
      </c>
      <c r="U4" s="89" t="s">
        <v>140</v>
      </c>
      <c r="V4" s="68" t="s">
        <v>141</v>
      </c>
      <c r="W4" s="68" t="s">
        <v>142</v>
      </c>
      <c r="X4" s="89" t="s">
        <v>140</v>
      </c>
      <c r="Y4" s="91" t="s">
        <v>373</v>
      </c>
    </row>
    <row r="5" spans="1:25" ht="16.5" thickBot="1" x14ac:dyDescent="0.3">
      <c r="A5" s="89" t="s">
        <v>282</v>
      </c>
      <c r="B5" s="89" t="s">
        <v>305</v>
      </c>
      <c r="C5" s="89" t="s">
        <v>683</v>
      </c>
      <c r="D5" s="68" t="s">
        <v>136</v>
      </c>
      <c r="E5" s="89" t="s">
        <v>137</v>
      </c>
      <c r="F5" s="89" t="s">
        <v>138</v>
      </c>
      <c r="G5" s="89" t="s">
        <v>139</v>
      </c>
      <c r="H5" s="68" t="s">
        <v>140</v>
      </c>
      <c r="I5" s="89" t="s">
        <v>141</v>
      </c>
      <c r="J5" s="89" t="s">
        <v>142</v>
      </c>
      <c r="K5" s="68" t="s">
        <v>140</v>
      </c>
      <c r="L5" s="89" t="s">
        <v>373</v>
      </c>
      <c r="Q5" s="88">
        <f>SUM(D6:D71)</f>
        <v>157</v>
      </c>
      <c r="R5" s="69">
        <f>SUM(E6:E71)</f>
        <v>85</v>
      </c>
      <c r="S5" s="69">
        <f>SUM(F6:F71)</f>
        <v>37</v>
      </c>
      <c r="T5" s="69">
        <f>SUM(G6:G71)</f>
        <v>34</v>
      </c>
      <c r="U5" s="90">
        <f>SUM(H6:H71)</f>
        <v>51</v>
      </c>
      <c r="V5" s="69">
        <f>SUM(I6:I71)</f>
        <v>236</v>
      </c>
      <c r="W5" s="69">
        <f>SUM(J6:J71)</f>
        <v>124</v>
      </c>
      <c r="X5" s="90">
        <f>SUM(K6:K71)</f>
        <v>112</v>
      </c>
      <c r="Y5" s="92">
        <f>((((R5*3)+(S5*1))*100)/(Q5*3))/100</f>
        <v>0.61995753715498936</v>
      </c>
    </row>
    <row r="6" spans="1:25" x14ac:dyDescent="0.25">
      <c r="A6" s="4" t="s">
        <v>30</v>
      </c>
      <c r="B6" s="4" t="s">
        <v>588</v>
      </c>
      <c r="C6" s="4" t="s">
        <v>705</v>
      </c>
      <c r="D6" s="3">
        <v>1</v>
      </c>
      <c r="E6" s="82">
        <v>0</v>
      </c>
      <c r="F6" s="82">
        <v>1</v>
      </c>
      <c r="G6" s="82">
        <v>0</v>
      </c>
      <c r="H6" s="3">
        <v>0</v>
      </c>
      <c r="I6" s="82">
        <v>2</v>
      </c>
      <c r="J6" s="82">
        <v>2</v>
      </c>
      <c r="K6" s="3">
        <v>0</v>
      </c>
      <c r="L6" s="93">
        <f t="shared" ref="L6:L69" si="0">IF(D6="","",((((E6*3)+(F6*1))*100)/(D6*3))/100)</f>
        <v>0.33333333333333337</v>
      </c>
      <c r="M6" s="22">
        <f>SUM(E6:G6)</f>
        <v>1</v>
      </c>
      <c r="N6" s="22">
        <f>D6-M6</f>
        <v>0</v>
      </c>
      <c r="O6" s="5" t="str">
        <f>IF(N6=0,"",N6)</f>
        <v/>
      </c>
      <c r="P6" s="27" t="str">
        <f>IF(O6="","","resultado(s) não encontrado(s)")</f>
        <v/>
      </c>
    </row>
    <row r="7" spans="1:25" x14ac:dyDescent="0.25">
      <c r="A7" s="4" t="s">
        <v>30</v>
      </c>
      <c r="B7" s="4" t="s">
        <v>355</v>
      </c>
      <c r="C7" s="4" t="s">
        <v>690</v>
      </c>
      <c r="D7" s="3">
        <v>1</v>
      </c>
      <c r="E7" s="82">
        <v>1</v>
      </c>
      <c r="F7" s="82">
        <v>0</v>
      </c>
      <c r="G7" s="82">
        <v>0</v>
      </c>
      <c r="H7" s="3">
        <v>1</v>
      </c>
      <c r="I7" s="82">
        <v>2</v>
      </c>
      <c r="J7" s="82">
        <v>1</v>
      </c>
      <c r="K7" s="3">
        <v>1</v>
      </c>
      <c r="L7" s="93">
        <f t="shared" si="0"/>
        <v>1</v>
      </c>
      <c r="M7" s="22">
        <f t="shared" ref="M7:M70" si="1">SUM(E7:G7)</f>
        <v>1</v>
      </c>
      <c r="N7" s="22">
        <f t="shared" ref="N7:N70" si="2">D7-M7</f>
        <v>0</v>
      </c>
      <c r="O7" s="5" t="str">
        <f t="shared" ref="O7:O70" si="3">IF(N7=0,"",N7)</f>
        <v/>
      </c>
      <c r="P7" s="27" t="str">
        <f t="shared" ref="P7:P70" si="4">IF(O7="","","resultado(s) não encontrado(s)")</f>
        <v/>
      </c>
    </row>
    <row r="8" spans="1:25" x14ac:dyDescent="0.25">
      <c r="A8" s="4" t="s">
        <v>30</v>
      </c>
      <c r="B8" s="4" t="s">
        <v>356</v>
      </c>
      <c r="C8" s="4" t="s">
        <v>703</v>
      </c>
      <c r="D8" s="3">
        <v>1</v>
      </c>
      <c r="E8" s="82">
        <v>0</v>
      </c>
      <c r="F8" s="82">
        <v>0</v>
      </c>
      <c r="G8" s="82">
        <v>1</v>
      </c>
      <c r="H8" s="3">
        <v>-1</v>
      </c>
      <c r="I8" s="82">
        <v>1</v>
      </c>
      <c r="J8" s="82">
        <v>3</v>
      </c>
      <c r="K8" s="3">
        <v>-2</v>
      </c>
      <c r="L8" s="93">
        <f t="shared" si="0"/>
        <v>0</v>
      </c>
      <c r="M8" s="22">
        <f t="shared" si="1"/>
        <v>1</v>
      </c>
      <c r="N8" s="22">
        <f t="shared" si="2"/>
        <v>0</v>
      </c>
      <c r="O8" s="5" t="str">
        <f t="shared" si="3"/>
        <v/>
      </c>
      <c r="P8" s="27" t="str">
        <f t="shared" si="4"/>
        <v/>
      </c>
    </row>
    <row r="9" spans="1:25" x14ac:dyDescent="0.25">
      <c r="A9" s="4" t="s">
        <v>30</v>
      </c>
      <c r="B9" s="4" t="s">
        <v>358</v>
      </c>
      <c r="C9" s="4" t="s">
        <v>711</v>
      </c>
      <c r="D9" s="3">
        <v>1</v>
      </c>
      <c r="E9" s="82">
        <v>1</v>
      </c>
      <c r="F9" s="82">
        <v>0</v>
      </c>
      <c r="G9" s="82">
        <v>0</v>
      </c>
      <c r="H9" s="3">
        <v>1</v>
      </c>
      <c r="I9" s="82">
        <v>3</v>
      </c>
      <c r="J9" s="82">
        <v>2</v>
      </c>
      <c r="K9" s="3">
        <v>1</v>
      </c>
      <c r="L9" s="93">
        <f t="shared" si="0"/>
        <v>1</v>
      </c>
      <c r="M9" s="22">
        <f t="shared" si="1"/>
        <v>1</v>
      </c>
      <c r="N9" s="22">
        <f t="shared" si="2"/>
        <v>0</v>
      </c>
      <c r="O9" s="5" t="str">
        <f t="shared" si="3"/>
        <v/>
      </c>
      <c r="P9" s="27" t="str">
        <f t="shared" si="4"/>
        <v/>
      </c>
    </row>
    <row r="10" spans="1:25" x14ac:dyDescent="0.25">
      <c r="A10" s="4" t="s">
        <v>30</v>
      </c>
      <c r="B10" s="4" t="s">
        <v>361</v>
      </c>
      <c r="C10" s="4" t="s">
        <v>680</v>
      </c>
      <c r="D10" s="3">
        <v>2</v>
      </c>
      <c r="E10" s="82">
        <v>1</v>
      </c>
      <c r="F10" s="82">
        <v>0</v>
      </c>
      <c r="G10" s="82">
        <v>1</v>
      </c>
      <c r="H10" s="3">
        <v>0</v>
      </c>
      <c r="I10" s="82">
        <v>3</v>
      </c>
      <c r="J10" s="82">
        <v>1</v>
      </c>
      <c r="K10" s="3">
        <v>2</v>
      </c>
      <c r="L10" s="93">
        <f t="shared" si="0"/>
        <v>0.5</v>
      </c>
      <c r="M10" s="22">
        <f t="shared" si="1"/>
        <v>2</v>
      </c>
      <c r="N10" s="22">
        <f t="shared" si="2"/>
        <v>0</v>
      </c>
      <c r="O10" s="5" t="str">
        <f t="shared" si="3"/>
        <v/>
      </c>
      <c r="P10" s="27" t="str">
        <f t="shared" si="4"/>
        <v/>
      </c>
    </row>
    <row r="11" spans="1:25" x14ac:dyDescent="0.25">
      <c r="A11" s="4" t="s">
        <v>30</v>
      </c>
      <c r="B11" s="4" t="s">
        <v>313</v>
      </c>
      <c r="C11" s="4" t="s">
        <v>680</v>
      </c>
      <c r="D11" s="3">
        <v>2</v>
      </c>
      <c r="E11" s="82">
        <v>0</v>
      </c>
      <c r="F11" s="82">
        <v>2</v>
      </c>
      <c r="G11" s="82">
        <v>0</v>
      </c>
      <c r="H11" s="3">
        <v>0</v>
      </c>
      <c r="I11" s="82">
        <v>3</v>
      </c>
      <c r="J11" s="82">
        <v>3</v>
      </c>
      <c r="K11" s="3">
        <v>0</v>
      </c>
      <c r="L11" s="93">
        <f t="shared" si="0"/>
        <v>0.33333333333333337</v>
      </c>
      <c r="M11" s="22">
        <f t="shared" si="1"/>
        <v>2</v>
      </c>
      <c r="N11" s="22">
        <f t="shared" si="2"/>
        <v>0</v>
      </c>
      <c r="O11" s="5" t="str">
        <f t="shared" si="3"/>
        <v/>
      </c>
      <c r="P11" s="27" t="str">
        <f t="shared" si="4"/>
        <v/>
      </c>
    </row>
    <row r="12" spans="1:25" x14ac:dyDescent="0.25">
      <c r="A12" s="4" t="s">
        <v>30</v>
      </c>
      <c r="B12" s="4" t="s">
        <v>327</v>
      </c>
      <c r="C12" s="4" t="s">
        <v>712</v>
      </c>
      <c r="D12" s="3">
        <v>1</v>
      </c>
      <c r="E12" s="82">
        <v>0</v>
      </c>
      <c r="F12" s="82">
        <v>0</v>
      </c>
      <c r="G12" s="82">
        <v>1</v>
      </c>
      <c r="H12" s="3">
        <v>-1</v>
      </c>
      <c r="I12" s="82">
        <v>2</v>
      </c>
      <c r="J12" s="82">
        <v>3</v>
      </c>
      <c r="K12" s="3">
        <v>-1</v>
      </c>
      <c r="L12" s="93">
        <f t="shared" si="0"/>
        <v>0</v>
      </c>
      <c r="M12" s="22">
        <f t="shared" si="1"/>
        <v>1</v>
      </c>
      <c r="N12" s="22">
        <f t="shared" si="2"/>
        <v>0</v>
      </c>
      <c r="O12" s="5" t="str">
        <f t="shared" si="3"/>
        <v/>
      </c>
      <c r="P12" s="27" t="str">
        <f t="shared" si="4"/>
        <v/>
      </c>
    </row>
    <row r="13" spans="1:25" x14ac:dyDescent="0.25">
      <c r="A13" s="4" t="s">
        <v>19</v>
      </c>
      <c r="B13" s="4" t="s">
        <v>352</v>
      </c>
      <c r="C13" s="4" t="s">
        <v>706</v>
      </c>
      <c r="D13" s="3">
        <v>1</v>
      </c>
      <c r="E13" s="82">
        <v>0</v>
      </c>
      <c r="F13" s="82">
        <v>0</v>
      </c>
      <c r="G13" s="82">
        <v>1</v>
      </c>
      <c r="H13" s="3">
        <v>-1</v>
      </c>
      <c r="I13" s="82">
        <v>1</v>
      </c>
      <c r="J13" s="82">
        <v>2</v>
      </c>
      <c r="K13" s="3">
        <v>-1</v>
      </c>
      <c r="L13" s="93">
        <f t="shared" si="0"/>
        <v>0</v>
      </c>
      <c r="M13" s="22">
        <f t="shared" si="1"/>
        <v>1</v>
      </c>
      <c r="N13" s="22">
        <f t="shared" si="2"/>
        <v>0</v>
      </c>
      <c r="O13" s="5" t="str">
        <f t="shared" si="3"/>
        <v/>
      </c>
      <c r="P13" s="27" t="str">
        <f t="shared" si="4"/>
        <v/>
      </c>
    </row>
    <row r="14" spans="1:25" x14ac:dyDescent="0.25">
      <c r="A14" s="4" t="s">
        <v>19</v>
      </c>
      <c r="B14" s="4" t="s">
        <v>343</v>
      </c>
      <c r="C14" s="4" t="s">
        <v>716</v>
      </c>
      <c r="D14" s="3">
        <v>1</v>
      </c>
      <c r="E14" s="82">
        <v>0</v>
      </c>
      <c r="F14" s="82">
        <v>1</v>
      </c>
      <c r="G14" s="82">
        <v>0</v>
      </c>
      <c r="H14" s="3">
        <v>0</v>
      </c>
      <c r="I14" s="82">
        <v>2</v>
      </c>
      <c r="J14" s="82">
        <v>2</v>
      </c>
      <c r="K14" s="3">
        <v>0</v>
      </c>
      <c r="L14" s="93">
        <f t="shared" si="0"/>
        <v>0.33333333333333337</v>
      </c>
      <c r="M14" s="22">
        <f t="shared" si="1"/>
        <v>1</v>
      </c>
      <c r="N14" s="22">
        <f t="shared" si="2"/>
        <v>0</v>
      </c>
      <c r="O14" s="5" t="str">
        <f t="shared" si="3"/>
        <v/>
      </c>
      <c r="P14" s="27" t="str">
        <f t="shared" si="4"/>
        <v/>
      </c>
    </row>
    <row r="15" spans="1:25" x14ac:dyDescent="0.25">
      <c r="A15" s="4" t="s">
        <v>19</v>
      </c>
      <c r="B15" s="4" t="s">
        <v>357</v>
      </c>
      <c r="C15" s="4" t="s">
        <v>702</v>
      </c>
      <c r="D15" s="3">
        <v>1</v>
      </c>
      <c r="E15" s="82">
        <v>1</v>
      </c>
      <c r="F15" s="82">
        <v>0</v>
      </c>
      <c r="G15" s="82">
        <v>0</v>
      </c>
      <c r="H15" s="3">
        <v>1</v>
      </c>
      <c r="I15" s="82">
        <v>2</v>
      </c>
      <c r="J15" s="82">
        <v>0</v>
      </c>
      <c r="K15" s="3">
        <v>2</v>
      </c>
      <c r="L15" s="93">
        <f t="shared" si="0"/>
        <v>1</v>
      </c>
      <c r="M15" s="22">
        <f t="shared" si="1"/>
        <v>1</v>
      </c>
      <c r="N15" s="22">
        <f t="shared" si="2"/>
        <v>0</v>
      </c>
      <c r="O15" s="5" t="str">
        <f t="shared" si="3"/>
        <v/>
      </c>
      <c r="P15" s="27" t="str">
        <f t="shared" si="4"/>
        <v/>
      </c>
    </row>
    <row r="16" spans="1:25" x14ac:dyDescent="0.25">
      <c r="A16" s="4" t="s">
        <v>19</v>
      </c>
      <c r="B16" s="4" t="s">
        <v>354</v>
      </c>
      <c r="C16" s="4" t="s">
        <v>680</v>
      </c>
      <c r="D16" s="3">
        <v>1</v>
      </c>
      <c r="E16" s="82">
        <v>0</v>
      </c>
      <c r="F16" s="82">
        <v>1</v>
      </c>
      <c r="G16" s="82">
        <v>0</v>
      </c>
      <c r="H16" s="3">
        <v>0</v>
      </c>
      <c r="I16" s="82">
        <v>1</v>
      </c>
      <c r="J16" s="82">
        <v>1</v>
      </c>
      <c r="K16" s="3">
        <v>0</v>
      </c>
      <c r="L16" s="93">
        <f t="shared" si="0"/>
        <v>0.33333333333333337</v>
      </c>
      <c r="M16" s="22">
        <f t="shared" si="1"/>
        <v>1</v>
      </c>
      <c r="N16" s="22">
        <f t="shared" si="2"/>
        <v>0</v>
      </c>
      <c r="O16" s="5" t="str">
        <f t="shared" si="3"/>
        <v/>
      </c>
      <c r="P16" s="27" t="str">
        <f t="shared" si="4"/>
        <v/>
      </c>
    </row>
    <row r="17" spans="1:16" x14ac:dyDescent="0.25">
      <c r="A17" s="4" t="s">
        <v>19</v>
      </c>
      <c r="B17" s="4" t="s">
        <v>362</v>
      </c>
      <c r="C17" s="4" t="s">
        <v>717</v>
      </c>
      <c r="D17" s="3">
        <v>1</v>
      </c>
      <c r="E17" s="82">
        <v>0</v>
      </c>
      <c r="F17" s="82">
        <v>0</v>
      </c>
      <c r="G17" s="82">
        <v>1</v>
      </c>
      <c r="H17" s="3">
        <v>-1</v>
      </c>
      <c r="I17" s="82">
        <v>0</v>
      </c>
      <c r="J17" s="82">
        <v>1</v>
      </c>
      <c r="K17" s="3">
        <v>-1</v>
      </c>
      <c r="L17" s="93">
        <f t="shared" si="0"/>
        <v>0</v>
      </c>
      <c r="M17" s="22">
        <f t="shared" si="1"/>
        <v>1</v>
      </c>
      <c r="N17" s="22">
        <f t="shared" si="2"/>
        <v>0</v>
      </c>
      <c r="O17" s="5" t="str">
        <f t="shared" si="3"/>
        <v/>
      </c>
      <c r="P17" s="27" t="str">
        <f t="shared" si="4"/>
        <v/>
      </c>
    </row>
    <row r="18" spans="1:16" x14ac:dyDescent="0.25">
      <c r="A18" s="4" t="s">
        <v>19</v>
      </c>
      <c r="B18" s="4" t="s">
        <v>362</v>
      </c>
      <c r="C18" s="4" t="s">
        <v>718</v>
      </c>
      <c r="D18" s="3">
        <v>1</v>
      </c>
      <c r="E18" s="82">
        <v>0</v>
      </c>
      <c r="F18" s="82">
        <v>1</v>
      </c>
      <c r="G18" s="82">
        <v>0</v>
      </c>
      <c r="H18" s="3">
        <v>0</v>
      </c>
      <c r="I18" s="82">
        <v>0</v>
      </c>
      <c r="J18" s="82">
        <v>0</v>
      </c>
      <c r="K18" s="3">
        <v>0</v>
      </c>
      <c r="L18" s="93">
        <f t="shared" si="0"/>
        <v>0.33333333333333337</v>
      </c>
      <c r="M18" s="22">
        <f t="shared" si="1"/>
        <v>1</v>
      </c>
      <c r="N18" s="22">
        <f t="shared" si="2"/>
        <v>0</v>
      </c>
      <c r="O18" s="5" t="str">
        <f t="shared" si="3"/>
        <v/>
      </c>
      <c r="P18" s="27" t="str">
        <f t="shared" si="4"/>
        <v/>
      </c>
    </row>
    <row r="19" spans="1:16" x14ac:dyDescent="0.25">
      <c r="A19" s="4" t="s">
        <v>19</v>
      </c>
      <c r="B19" s="4" t="s">
        <v>346</v>
      </c>
      <c r="C19" s="4" t="s">
        <v>696</v>
      </c>
      <c r="D19" s="3">
        <v>1</v>
      </c>
      <c r="E19" s="82">
        <v>1</v>
      </c>
      <c r="F19" s="82">
        <v>0</v>
      </c>
      <c r="G19" s="82">
        <v>0</v>
      </c>
      <c r="H19" s="3">
        <v>1</v>
      </c>
      <c r="I19" s="82">
        <v>2</v>
      </c>
      <c r="J19" s="82">
        <v>1</v>
      </c>
      <c r="K19" s="3">
        <v>1</v>
      </c>
      <c r="L19" s="93">
        <f t="shared" si="0"/>
        <v>1</v>
      </c>
      <c r="M19" s="22">
        <f t="shared" si="1"/>
        <v>1</v>
      </c>
      <c r="N19" s="22">
        <f t="shared" si="2"/>
        <v>0</v>
      </c>
      <c r="O19" s="5" t="str">
        <f t="shared" si="3"/>
        <v/>
      </c>
      <c r="P19" s="27" t="str">
        <f t="shared" si="4"/>
        <v/>
      </c>
    </row>
    <row r="20" spans="1:16" x14ac:dyDescent="0.25">
      <c r="A20" s="4" t="s">
        <v>19</v>
      </c>
      <c r="B20" s="4" t="s">
        <v>344</v>
      </c>
      <c r="C20" s="4" t="s">
        <v>706</v>
      </c>
      <c r="D20" s="3">
        <v>1</v>
      </c>
      <c r="E20" s="82">
        <v>0</v>
      </c>
      <c r="F20" s="82">
        <v>1</v>
      </c>
      <c r="G20" s="82">
        <v>0</v>
      </c>
      <c r="H20" s="3">
        <v>0</v>
      </c>
      <c r="I20" s="82">
        <v>1</v>
      </c>
      <c r="J20" s="82">
        <v>1</v>
      </c>
      <c r="K20" s="3">
        <v>0</v>
      </c>
      <c r="L20" s="93">
        <f t="shared" si="0"/>
        <v>0.33333333333333337</v>
      </c>
      <c r="M20" s="22">
        <f t="shared" si="1"/>
        <v>1</v>
      </c>
      <c r="N20" s="22">
        <f t="shared" si="2"/>
        <v>0</v>
      </c>
      <c r="O20" s="5" t="str">
        <f t="shared" si="3"/>
        <v/>
      </c>
      <c r="P20" s="27" t="str">
        <f t="shared" si="4"/>
        <v/>
      </c>
    </row>
    <row r="21" spans="1:16" x14ac:dyDescent="0.25">
      <c r="A21" s="4" t="s">
        <v>19</v>
      </c>
      <c r="B21" s="4" t="s">
        <v>63</v>
      </c>
      <c r="C21" s="4" t="s">
        <v>695</v>
      </c>
      <c r="D21" s="3">
        <v>1</v>
      </c>
      <c r="E21" s="82">
        <v>0</v>
      </c>
      <c r="F21" s="82">
        <v>0</v>
      </c>
      <c r="G21" s="82">
        <v>1</v>
      </c>
      <c r="H21" s="3">
        <v>-1</v>
      </c>
      <c r="I21" s="82">
        <v>0</v>
      </c>
      <c r="J21" s="82">
        <v>1</v>
      </c>
      <c r="K21" s="3">
        <v>-1</v>
      </c>
      <c r="L21" s="93">
        <f t="shared" si="0"/>
        <v>0</v>
      </c>
      <c r="M21" s="22">
        <f t="shared" si="1"/>
        <v>1</v>
      </c>
      <c r="N21" s="22">
        <f t="shared" si="2"/>
        <v>0</v>
      </c>
      <c r="O21" s="5" t="str">
        <f t="shared" si="3"/>
        <v/>
      </c>
      <c r="P21" s="27" t="str">
        <f t="shared" si="4"/>
        <v/>
      </c>
    </row>
    <row r="22" spans="1:16" x14ac:dyDescent="0.25">
      <c r="A22" s="4" t="s">
        <v>19</v>
      </c>
      <c r="B22" s="4" t="s">
        <v>318</v>
      </c>
      <c r="C22" s="4" t="s">
        <v>687</v>
      </c>
      <c r="D22" s="3">
        <v>2</v>
      </c>
      <c r="E22" s="82">
        <v>0</v>
      </c>
      <c r="F22" s="82">
        <v>0</v>
      </c>
      <c r="G22" s="82">
        <v>2</v>
      </c>
      <c r="H22" s="3">
        <v>-2</v>
      </c>
      <c r="I22" s="82">
        <v>1</v>
      </c>
      <c r="J22" s="82">
        <v>3</v>
      </c>
      <c r="K22" s="3">
        <v>-2</v>
      </c>
      <c r="L22" s="93">
        <f t="shared" si="0"/>
        <v>0</v>
      </c>
      <c r="M22" s="22">
        <f t="shared" si="1"/>
        <v>2</v>
      </c>
      <c r="N22" s="22">
        <f t="shared" si="2"/>
        <v>0</v>
      </c>
      <c r="O22" s="5" t="str">
        <f t="shared" si="3"/>
        <v/>
      </c>
      <c r="P22" s="27" t="str">
        <f t="shared" si="4"/>
        <v/>
      </c>
    </row>
    <row r="23" spans="1:16" x14ac:dyDescent="0.25">
      <c r="A23" s="4" t="s">
        <v>19</v>
      </c>
      <c r="B23" s="4" t="s">
        <v>330</v>
      </c>
      <c r="C23" s="4" t="s">
        <v>715</v>
      </c>
      <c r="D23" s="3">
        <v>1</v>
      </c>
      <c r="E23" s="82">
        <v>0</v>
      </c>
      <c r="F23" s="82">
        <v>1</v>
      </c>
      <c r="G23" s="82">
        <v>0</v>
      </c>
      <c r="H23" s="3">
        <v>0</v>
      </c>
      <c r="I23" s="82">
        <v>0</v>
      </c>
      <c r="J23" s="82">
        <v>0</v>
      </c>
      <c r="K23" s="3">
        <v>0</v>
      </c>
      <c r="L23" s="93">
        <f t="shared" si="0"/>
        <v>0.33333333333333337</v>
      </c>
      <c r="M23" s="22">
        <f t="shared" si="1"/>
        <v>1</v>
      </c>
      <c r="N23" s="22">
        <f t="shared" si="2"/>
        <v>0</v>
      </c>
      <c r="O23" s="5" t="str">
        <f t="shared" si="3"/>
        <v/>
      </c>
      <c r="P23" s="27" t="str">
        <f t="shared" si="4"/>
        <v/>
      </c>
    </row>
    <row r="24" spans="1:16" x14ac:dyDescent="0.25">
      <c r="A24" s="4" t="s">
        <v>19</v>
      </c>
      <c r="B24" s="4" t="s">
        <v>821</v>
      </c>
      <c r="C24" s="4" t="s">
        <v>682</v>
      </c>
      <c r="D24" s="3">
        <v>3</v>
      </c>
      <c r="E24" s="82">
        <v>1</v>
      </c>
      <c r="F24" s="82">
        <v>2</v>
      </c>
      <c r="G24" s="82">
        <v>0</v>
      </c>
      <c r="H24" s="3">
        <v>1</v>
      </c>
      <c r="I24" s="82">
        <v>6</v>
      </c>
      <c r="J24" s="82">
        <v>3</v>
      </c>
      <c r="K24" s="3">
        <v>3</v>
      </c>
      <c r="L24" s="93">
        <f t="shared" si="0"/>
        <v>0.55555555555555558</v>
      </c>
      <c r="M24" s="22">
        <f t="shared" si="1"/>
        <v>3</v>
      </c>
      <c r="N24" s="22">
        <f t="shared" si="2"/>
        <v>0</v>
      </c>
      <c r="O24" s="5" t="str">
        <f t="shared" si="3"/>
        <v/>
      </c>
      <c r="P24" s="27" t="str">
        <f t="shared" si="4"/>
        <v/>
      </c>
    </row>
    <row r="25" spans="1:16" x14ac:dyDescent="0.25">
      <c r="A25" s="4" t="s">
        <v>19</v>
      </c>
      <c r="B25" s="4" t="s">
        <v>360</v>
      </c>
      <c r="C25" s="4" t="s">
        <v>702</v>
      </c>
      <c r="D25" s="3">
        <v>1</v>
      </c>
      <c r="E25" s="82">
        <v>0</v>
      </c>
      <c r="F25" s="82">
        <v>0</v>
      </c>
      <c r="G25" s="82">
        <v>1</v>
      </c>
      <c r="H25" s="3">
        <v>-1</v>
      </c>
      <c r="I25" s="82">
        <v>0</v>
      </c>
      <c r="J25" s="82">
        <v>2</v>
      </c>
      <c r="K25" s="3">
        <v>-2</v>
      </c>
      <c r="L25" s="93">
        <f t="shared" si="0"/>
        <v>0</v>
      </c>
      <c r="M25" s="22">
        <f t="shared" si="1"/>
        <v>1</v>
      </c>
      <c r="N25" s="22">
        <f t="shared" si="2"/>
        <v>0</v>
      </c>
      <c r="O25" s="5" t="str">
        <f t="shared" si="3"/>
        <v/>
      </c>
      <c r="P25" s="27" t="str">
        <f t="shared" si="4"/>
        <v/>
      </c>
    </row>
    <row r="26" spans="1:16" x14ac:dyDescent="0.25">
      <c r="A26" s="4" t="s">
        <v>19</v>
      </c>
      <c r="B26" s="4" t="s">
        <v>331</v>
      </c>
      <c r="C26" s="4" t="s">
        <v>700</v>
      </c>
      <c r="D26" s="3">
        <v>1</v>
      </c>
      <c r="E26" s="82">
        <v>0</v>
      </c>
      <c r="F26" s="82">
        <v>0</v>
      </c>
      <c r="G26" s="82">
        <v>1</v>
      </c>
      <c r="H26" s="3">
        <v>-1</v>
      </c>
      <c r="I26" s="82">
        <v>0</v>
      </c>
      <c r="J26" s="82">
        <v>1</v>
      </c>
      <c r="K26" s="3">
        <v>-1</v>
      </c>
      <c r="L26" s="93">
        <f t="shared" si="0"/>
        <v>0</v>
      </c>
      <c r="M26" s="22">
        <f t="shared" si="1"/>
        <v>1</v>
      </c>
      <c r="N26" s="22">
        <f t="shared" si="2"/>
        <v>0</v>
      </c>
      <c r="O26" s="5" t="str">
        <f t="shared" si="3"/>
        <v/>
      </c>
      <c r="P26" s="27" t="str">
        <f t="shared" si="4"/>
        <v/>
      </c>
    </row>
    <row r="27" spans="1:16" x14ac:dyDescent="0.25">
      <c r="A27" s="4" t="s">
        <v>19</v>
      </c>
      <c r="B27" s="4" t="s">
        <v>361</v>
      </c>
      <c r="C27" s="4" t="s">
        <v>680</v>
      </c>
      <c r="D27" s="3">
        <v>29</v>
      </c>
      <c r="E27" s="82">
        <v>18</v>
      </c>
      <c r="F27" s="82">
        <v>7</v>
      </c>
      <c r="G27" s="82">
        <v>4</v>
      </c>
      <c r="H27" s="3">
        <v>14</v>
      </c>
      <c r="I27" s="82">
        <v>47</v>
      </c>
      <c r="J27" s="82">
        <v>21</v>
      </c>
      <c r="K27" s="3">
        <v>26</v>
      </c>
      <c r="L27" s="93">
        <f t="shared" si="0"/>
        <v>0.70114942528735624</v>
      </c>
      <c r="M27" s="22">
        <f t="shared" si="1"/>
        <v>29</v>
      </c>
      <c r="N27" s="22">
        <f t="shared" si="2"/>
        <v>0</v>
      </c>
      <c r="O27" s="5" t="str">
        <f t="shared" si="3"/>
        <v/>
      </c>
      <c r="P27" s="27" t="str">
        <f t="shared" si="4"/>
        <v/>
      </c>
    </row>
    <row r="28" spans="1:16" x14ac:dyDescent="0.25">
      <c r="A28" s="4" t="s">
        <v>19</v>
      </c>
      <c r="B28" s="4" t="s">
        <v>351</v>
      </c>
      <c r="C28" s="4" t="s">
        <v>714</v>
      </c>
      <c r="D28" s="3">
        <v>1</v>
      </c>
      <c r="E28" s="82">
        <v>1</v>
      </c>
      <c r="F28" s="82">
        <v>0</v>
      </c>
      <c r="G28" s="82">
        <v>0</v>
      </c>
      <c r="H28" s="3">
        <v>1</v>
      </c>
      <c r="I28" s="82">
        <v>5</v>
      </c>
      <c r="J28" s="82">
        <v>0</v>
      </c>
      <c r="K28" s="3">
        <v>5</v>
      </c>
      <c r="L28" s="93">
        <f t="shared" si="0"/>
        <v>1</v>
      </c>
      <c r="M28" s="22">
        <f t="shared" si="1"/>
        <v>1</v>
      </c>
      <c r="N28" s="22">
        <f t="shared" si="2"/>
        <v>0</v>
      </c>
      <c r="O28" s="5" t="str">
        <f t="shared" si="3"/>
        <v/>
      </c>
      <c r="P28" s="27" t="str">
        <f t="shared" si="4"/>
        <v/>
      </c>
    </row>
    <row r="29" spans="1:16" x14ac:dyDescent="0.25">
      <c r="A29" s="4" t="s">
        <v>19</v>
      </c>
      <c r="B29" s="4" t="s">
        <v>661</v>
      </c>
      <c r="C29" s="4" t="s">
        <v>698</v>
      </c>
      <c r="D29" s="3">
        <v>1</v>
      </c>
      <c r="E29" s="82">
        <v>0</v>
      </c>
      <c r="F29" s="82">
        <v>1</v>
      </c>
      <c r="G29" s="82">
        <v>0</v>
      </c>
      <c r="H29" s="3">
        <v>0</v>
      </c>
      <c r="I29" s="82">
        <v>0</v>
      </c>
      <c r="J29" s="82">
        <v>0</v>
      </c>
      <c r="K29" s="3">
        <v>0</v>
      </c>
      <c r="L29" s="93">
        <f t="shared" si="0"/>
        <v>0.33333333333333337</v>
      </c>
      <c r="M29" s="22">
        <f t="shared" si="1"/>
        <v>1</v>
      </c>
      <c r="N29" s="22">
        <f t="shared" si="2"/>
        <v>0</v>
      </c>
      <c r="O29" s="5" t="str">
        <f t="shared" si="3"/>
        <v/>
      </c>
      <c r="P29" s="27" t="str">
        <f t="shared" si="4"/>
        <v/>
      </c>
    </row>
    <row r="30" spans="1:16" x14ac:dyDescent="0.25">
      <c r="A30" s="4" t="s">
        <v>19</v>
      </c>
      <c r="B30" s="4" t="s">
        <v>363</v>
      </c>
      <c r="C30" s="4" t="s">
        <v>724</v>
      </c>
      <c r="D30" s="3">
        <v>1</v>
      </c>
      <c r="E30" s="82">
        <v>0</v>
      </c>
      <c r="F30" s="82">
        <v>0</v>
      </c>
      <c r="G30" s="82">
        <v>1</v>
      </c>
      <c r="H30" s="3">
        <v>-1</v>
      </c>
      <c r="I30" s="82">
        <v>0</v>
      </c>
      <c r="J30" s="82">
        <v>2</v>
      </c>
      <c r="K30" s="3">
        <v>-2</v>
      </c>
      <c r="L30" s="93">
        <f t="shared" si="0"/>
        <v>0</v>
      </c>
      <c r="M30" s="22">
        <f t="shared" si="1"/>
        <v>1</v>
      </c>
      <c r="N30" s="22">
        <f t="shared" si="2"/>
        <v>0</v>
      </c>
      <c r="O30" s="5" t="str">
        <f t="shared" si="3"/>
        <v/>
      </c>
      <c r="P30" s="27" t="str">
        <f t="shared" si="4"/>
        <v/>
      </c>
    </row>
    <row r="31" spans="1:16" x14ac:dyDescent="0.25">
      <c r="A31" s="4" t="s">
        <v>19</v>
      </c>
      <c r="B31" s="4" t="s">
        <v>315</v>
      </c>
      <c r="C31" s="4" t="s">
        <v>682</v>
      </c>
      <c r="D31" s="3">
        <v>1</v>
      </c>
      <c r="E31" s="82">
        <v>0</v>
      </c>
      <c r="F31" s="82">
        <v>1</v>
      </c>
      <c r="G31" s="82">
        <v>0</v>
      </c>
      <c r="H31" s="3">
        <v>0</v>
      </c>
      <c r="I31" s="82">
        <v>0</v>
      </c>
      <c r="J31" s="82">
        <v>0</v>
      </c>
      <c r="K31" s="3">
        <v>0</v>
      </c>
      <c r="L31" s="93">
        <f t="shared" si="0"/>
        <v>0.33333333333333337</v>
      </c>
      <c r="M31" s="22">
        <f t="shared" si="1"/>
        <v>1</v>
      </c>
      <c r="N31" s="22">
        <f t="shared" si="2"/>
        <v>0</v>
      </c>
      <c r="O31" s="5" t="str">
        <f t="shared" si="3"/>
        <v/>
      </c>
      <c r="P31" s="27" t="str">
        <f t="shared" si="4"/>
        <v/>
      </c>
    </row>
    <row r="32" spans="1:16" x14ac:dyDescent="0.25">
      <c r="A32" s="4" t="s">
        <v>19</v>
      </c>
      <c r="B32" s="4" t="s">
        <v>353</v>
      </c>
      <c r="C32" s="4" t="s">
        <v>722</v>
      </c>
      <c r="D32" s="3">
        <v>1</v>
      </c>
      <c r="E32" s="82">
        <v>1</v>
      </c>
      <c r="F32" s="82">
        <v>0</v>
      </c>
      <c r="G32" s="82">
        <v>0</v>
      </c>
      <c r="H32" s="3">
        <v>1</v>
      </c>
      <c r="I32" s="82">
        <v>2</v>
      </c>
      <c r="J32" s="82">
        <v>0</v>
      </c>
      <c r="K32" s="3">
        <v>2</v>
      </c>
      <c r="L32" s="93">
        <f t="shared" si="0"/>
        <v>1</v>
      </c>
      <c r="M32" s="22">
        <f t="shared" si="1"/>
        <v>1</v>
      </c>
      <c r="N32" s="22">
        <f t="shared" si="2"/>
        <v>0</v>
      </c>
      <c r="O32" s="5" t="str">
        <f t="shared" si="3"/>
        <v/>
      </c>
      <c r="P32" s="27" t="str">
        <f t="shared" si="4"/>
        <v/>
      </c>
    </row>
    <row r="33" spans="1:16" x14ac:dyDescent="0.25">
      <c r="A33" s="4" t="s">
        <v>19</v>
      </c>
      <c r="B33" s="4" t="s">
        <v>310</v>
      </c>
      <c r="C33" s="4" t="s">
        <v>689</v>
      </c>
      <c r="D33" s="3">
        <v>1</v>
      </c>
      <c r="E33" s="82">
        <v>0</v>
      </c>
      <c r="F33" s="82">
        <v>0</v>
      </c>
      <c r="G33" s="82">
        <v>1</v>
      </c>
      <c r="H33" s="3">
        <v>-1</v>
      </c>
      <c r="I33" s="82">
        <v>2</v>
      </c>
      <c r="J33" s="82">
        <v>3</v>
      </c>
      <c r="K33" s="3">
        <v>-1</v>
      </c>
      <c r="L33" s="93">
        <f t="shared" si="0"/>
        <v>0</v>
      </c>
      <c r="M33" s="22">
        <f t="shared" si="1"/>
        <v>1</v>
      </c>
      <c r="N33" s="22">
        <f t="shared" si="2"/>
        <v>0</v>
      </c>
      <c r="O33" s="5" t="str">
        <f t="shared" si="3"/>
        <v/>
      </c>
      <c r="P33" s="27" t="str">
        <f t="shared" si="4"/>
        <v/>
      </c>
    </row>
    <row r="34" spans="1:16" x14ac:dyDescent="0.25">
      <c r="A34" s="4" t="s">
        <v>39</v>
      </c>
      <c r="B34" s="4" t="s">
        <v>317</v>
      </c>
      <c r="C34" s="4" t="s">
        <v>701</v>
      </c>
      <c r="D34" s="3">
        <v>1</v>
      </c>
      <c r="E34" s="82">
        <v>0</v>
      </c>
      <c r="F34" s="82">
        <v>0</v>
      </c>
      <c r="G34" s="82">
        <v>1</v>
      </c>
      <c r="H34" s="3">
        <v>-1</v>
      </c>
      <c r="I34" s="82">
        <v>0</v>
      </c>
      <c r="J34" s="82">
        <v>1</v>
      </c>
      <c r="K34" s="3">
        <v>-1</v>
      </c>
      <c r="L34" s="93">
        <f t="shared" si="0"/>
        <v>0</v>
      </c>
      <c r="M34" s="22">
        <f t="shared" si="1"/>
        <v>1</v>
      </c>
      <c r="N34" s="22">
        <f t="shared" si="2"/>
        <v>0</v>
      </c>
      <c r="O34" s="5" t="str">
        <f t="shared" si="3"/>
        <v/>
      </c>
      <c r="P34" s="27" t="str">
        <f t="shared" si="4"/>
        <v/>
      </c>
    </row>
    <row r="35" spans="1:16" x14ac:dyDescent="0.25">
      <c r="A35" s="4" t="s">
        <v>39</v>
      </c>
      <c r="B35" s="4" t="s">
        <v>323</v>
      </c>
      <c r="C35" s="4" t="s">
        <v>707</v>
      </c>
      <c r="D35" s="3">
        <v>1</v>
      </c>
      <c r="E35" s="82">
        <v>1</v>
      </c>
      <c r="F35" s="82">
        <v>0</v>
      </c>
      <c r="G35" s="82">
        <v>0</v>
      </c>
      <c r="H35" s="3">
        <v>1</v>
      </c>
      <c r="I35" s="82">
        <v>1</v>
      </c>
      <c r="J35" s="82">
        <v>0</v>
      </c>
      <c r="K35" s="3">
        <v>1</v>
      </c>
      <c r="L35" s="93">
        <f t="shared" si="0"/>
        <v>1</v>
      </c>
      <c r="M35" s="22">
        <f t="shared" si="1"/>
        <v>1</v>
      </c>
      <c r="N35" s="22">
        <f t="shared" si="2"/>
        <v>0</v>
      </c>
      <c r="O35" s="5" t="str">
        <f t="shared" si="3"/>
        <v/>
      </c>
      <c r="P35" s="27" t="str">
        <f t="shared" si="4"/>
        <v/>
      </c>
    </row>
    <row r="36" spans="1:16" x14ac:dyDescent="0.25">
      <c r="A36" s="4" t="s">
        <v>39</v>
      </c>
      <c r="B36" s="4" t="s">
        <v>328</v>
      </c>
      <c r="C36" s="4" t="s">
        <v>693</v>
      </c>
      <c r="D36" s="3">
        <v>1</v>
      </c>
      <c r="E36" s="82">
        <v>1</v>
      </c>
      <c r="F36" s="82">
        <v>0</v>
      </c>
      <c r="G36" s="82">
        <v>0</v>
      </c>
      <c r="H36" s="3">
        <v>1</v>
      </c>
      <c r="I36" s="82">
        <v>3</v>
      </c>
      <c r="J36" s="82">
        <v>2</v>
      </c>
      <c r="K36" s="3">
        <v>1</v>
      </c>
      <c r="L36" s="93">
        <f t="shared" si="0"/>
        <v>1</v>
      </c>
      <c r="M36" s="22">
        <f t="shared" si="1"/>
        <v>1</v>
      </c>
      <c r="N36" s="22">
        <f t="shared" si="2"/>
        <v>0</v>
      </c>
      <c r="O36" s="5" t="str">
        <f t="shared" si="3"/>
        <v/>
      </c>
      <c r="P36" s="27" t="str">
        <f t="shared" si="4"/>
        <v/>
      </c>
    </row>
    <row r="37" spans="1:16" x14ac:dyDescent="0.25">
      <c r="A37" s="4" t="s">
        <v>39</v>
      </c>
      <c r="B37" s="4" t="s">
        <v>316</v>
      </c>
      <c r="C37" s="4" t="s">
        <v>699</v>
      </c>
      <c r="D37" s="3">
        <v>1</v>
      </c>
      <c r="E37" s="82">
        <v>1</v>
      </c>
      <c r="F37" s="82">
        <v>0</v>
      </c>
      <c r="G37" s="82">
        <v>0</v>
      </c>
      <c r="H37" s="3">
        <v>1</v>
      </c>
      <c r="I37" s="82">
        <v>2</v>
      </c>
      <c r="J37" s="82">
        <v>0</v>
      </c>
      <c r="K37" s="3">
        <v>2</v>
      </c>
      <c r="L37" s="93">
        <f t="shared" si="0"/>
        <v>1</v>
      </c>
      <c r="M37" s="22">
        <f t="shared" si="1"/>
        <v>1</v>
      </c>
      <c r="N37" s="22">
        <f t="shared" si="2"/>
        <v>0</v>
      </c>
      <c r="O37" s="5" t="str">
        <f t="shared" si="3"/>
        <v/>
      </c>
      <c r="P37" s="27" t="str">
        <f t="shared" si="4"/>
        <v/>
      </c>
    </row>
    <row r="38" spans="1:16" x14ac:dyDescent="0.25">
      <c r="A38" s="4" t="s">
        <v>39</v>
      </c>
      <c r="B38" s="4" t="s">
        <v>322</v>
      </c>
      <c r="C38" s="4" t="s">
        <v>687</v>
      </c>
      <c r="D38" s="3">
        <v>1</v>
      </c>
      <c r="E38" s="82">
        <v>0</v>
      </c>
      <c r="F38" s="82">
        <v>0</v>
      </c>
      <c r="G38" s="82">
        <v>1</v>
      </c>
      <c r="H38" s="3">
        <v>-1</v>
      </c>
      <c r="I38" s="82">
        <v>1</v>
      </c>
      <c r="J38" s="82">
        <v>2</v>
      </c>
      <c r="K38" s="3">
        <v>-1</v>
      </c>
      <c r="L38" s="93">
        <f t="shared" si="0"/>
        <v>0</v>
      </c>
      <c r="M38" s="22">
        <f t="shared" si="1"/>
        <v>1</v>
      </c>
      <c r="N38" s="22">
        <f t="shared" si="2"/>
        <v>0</v>
      </c>
      <c r="O38" s="5" t="str">
        <f t="shared" si="3"/>
        <v/>
      </c>
      <c r="P38" s="27" t="str">
        <f t="shared" si="4"/>
        <v/>
      </c>
    </row>
    <row r="39" spans="1:16" x14ac:dyDescent="0.25">
      <c r="A39" s="4" t="s">
        <v>39</v>
      </c>
      <c r="B39" s="4" t="s">
        <v>342</v>
      </c>
      <c r="C39" s="4" t="s">
        <v>681</v>
      </c>
      <c r="D39" s="3">
        <v>1</v>
      </c>
      <c r="E39" s="82">
        <v>0</v>
      </c>
      <c r="F39" s="82">
        <v>1</v>
      </c>
      <c r="G39" s="82">
        <v>0</v>
      </c>
      <c r="H39" s="3">
        <v>0</v>
      </c>
      <c r="I39" s="82">
        <v>0</v>
      </c>
      <c r="J39" s="82">
        <v>0</v>
      </c>
      <c r="K39" s="3">
        <v>0</v>
      </c>
      <c r="L39" s="93">
        <f t="shared" si="0"/>
        <v>0.33333333333333337</v>
      </c>
      <c r="M39" s="22">
        <f t="shared" si="1"/>
        <v>1</v>
      </c>
      <c r="N39" s="22">
        <f t="shared" si="2"/>
        <v>0</v>
      </c>
      <c r="O39" s="5" t="str">
        <f t="shared" si="3"/>
        <v/>
      </c>
      <c r="P39" s="27" t="str">
        <f t="shared" si="4"/>
        <v/>
      </c>
    </row>
    <row r="40" spans="1:16" x14ac:dyDescent="0.25">
      <c r="A40" s="4" t="s">
        <v>39</v>
      </c>
      <c r="B40" s="4" t="s">
        <v>371</v>
      </c>
      <c r="C40" s="4" t="s">
        <v>692</v>
      </c>
      <c r="D40" s="3">
        <v>1</v>
      </c>
      <c r="E40" s="82">
        <v>0</v>
      </c>
      <c r="F40" s="82">
        <v>1</v>
      </c>
      <c r="G40" s="82">
        <v>0</v>
      </c>
      <c r="H40" s="3">
        <v>0</v>
      </c>
      <c r="I40" s="82">
        <v>0</v>
      </c>
      <c r="J40" s="82">
        <v>0</v>
      </c>
      <c r="K40" s="3">
        <v>0</v>
      </c>
      <c r="L40" s="93">
        <f t="shared" si="0"/>
        <v>0.33333333333333337</v>
      </c>
      <c r="M40" s="22">
        <f t="shared" si="1"/>
        <v>1</v>
      </c>
      <c r="N40" s="22">
        <f t="shared" si="2"/>
        <v>0</v>
      </c>
      <c r="O40" s="5" t="str">
        <f t="shared" si="3"/>
        <v/>
      </c>
      <c r="P40" s="27" t="str">
        <f t="shared" si="4"/>
        <v/>
      </c>
    </row>
    <row r="41" spans="1:16" x14ac:dyDescent="0.25">
      <c r="A41" s="4" t="s">
        <v>39</v>
      </c>
      <c r="B41" s="4" t="s">
        <v>324</v>
      </c>
      <c r="C41" s="4" t="s">
        <v>688</v>
      </c>
      <c r="D41" s="3">
        <v>1</v>
      </c>
      <c r="E41" s="82">
        <v>1</v>
      </c>
      <c r="F41" s="82">
        <v>0</v>
      </c>
      <c r="G41" s="82">
        <v>0</v>
      </c>
      <c r="H41" s="3">
        <v>1</v>
      </c>
      <c r="I41" s="82">
        <v>2</v>
      </c>
      <c r="J41" s="82">
        <v>0</v>
      </c>
      <c r="K41" s="3">
        <v>2</v>
      </c>
      <c r="L41" s="93">
        <f t="shared" si="0"/>
        <v>1</v>
      </c>
      <c r="M41" s="22">
        <f t="shared" si="1"/>
        <v>1</v>
      </c>
      <c r="N41" s="22">
        <f t="shared" si="2"/>
        <v>0</v>
      </c>
      <c r="O41" s="5" t="str">
        <f t="shared" si="3"/>
        <v/>
      </c>
      <c r="P41" s="27" t="str">
        <f t="shared" si="4"/>
        <v/>
      </c>
    </row>
    <row r="42" spans="1:16" x14ac:dyDescent="0.25">
      <c r="A42" s="4" t="s">
        <v>39</v>
      </c>
      <c r="B42" s="4" t="s">
        <v>320</v>
      </c>
      <c r="C42" s="4" t="s">
        <v>697</v>
      </c>
      <c r="D42" s="3">
        <v>1</v>
      </c>
      <c r="E42" s="82">
        <v>1</v>
      </c>
      <c r="F42" s="82">
        <v>0</v>
      </c>
      <c r="G42" s="82">
        <v>0</v>
      </c>
      <c r="H42" s="3">
        <v>1</v>
      </c>
      <c r="I42" s="82">
        <v>2</v>
      </c>
      <c r="J42" s="82">
        <v>1</v>
      </c>
      <c r="K42" s="3">
        <v>1</v>
      </c>
      <c r="L42" s="93">
        <f t="shared" si="0"/>
        <v>1</v>
      </c>
      <c r="M42" s="22">
        <f t="shared" si="1"/>
        <v>1</v>
      </c>
      <c r="N42" s="22">
        <f t="shared" si="2"/>
        <v>0</v>
      </c>
      <c r="O42" s="5" t="str">
        <f t="shared" si="3"/>
        <v/>
      </c>
      <c r="P42" s="27" t="str">
        <f t="shared" si="4"/>
        <v/>
      </c>
    </row>
    <row r="43" spans="1:16" x14ac:dyDescent="0.25">
      <c r="A43" s="4" t="s">
        <v>39</v>
      </c>
      <c r="B43" s="4" t="s">
        <v>318</v>
      </c>
      <c r="C43" s="4" t="s">
        <v>687</v>
      </c>
      <c r="D43" s="3">
        <v>2</v>
      </c>
      <c r="E43" s="82">
        <v>1</v>
      </c>
      <c r="F43" s="82">
        <v>0</v>
      </c>
      <c r="G43" s="82">
        <v>1</v>
      </c>
      <c r="H43" s="3">
        <v>0</v>
      </c>
      <c r="I43" s="82">
        <v>2</v>
      </c>
      <c r="J43" s="82">
        <v>5</v>
      </c>
      <c r="K43" s="3">
        <v>-3</v>
      </c>
      <c r="L43" s="93">
        <f t="shared" si="0"/>
        <v>0.5</v>
      </c>
      <c r="M43" s="22">
        <f t="shared" si="1"/>
        <v>2</v>
      </c>
      <c r="N43" s="22">
        <f t="shared" si="2"/>
        <v>0</v>
      </c>
      <c r="O43" s="5" t="str">
        <f t="shared" si="3"/>
        <v/>
      </c>
      <c r="P43" s="27" t="str">
        <f t="shared" si="4"/>
        <v/>
      </c>
    </row>
    <row r="44" spans="1:16" x14ac:dyDescent="0.25">
      <c r="A44" s="4" t="s">
        <v>39</v>
      </c>
      <c r="B44" s="4" t="s">
        <v>349</v>
      </c>
      <c r="C44" s="4" t="s">
        <v>680</v>
      </c>
      <c r="D44" s="3">
        <v>19</v>
      </c>
      <c r="E44" s="82">
        <v>11</v>
      </c>
      <c r="F44" s="82">
        <v>3</v>
      </c>
      <c r="G44" s="82">
        <v>5</v>
      </c>
      <c r="H44" s="3">
        <v>6</v>
      </c>
      <c r="I44" s="82">
        <v>23</v>
      </c>
      <c r="J44" s="82">
        <v>16</v>
      </c>
      <c r="K44" s="3">
        <v>7</v>
      </c>
      <c r="L44" s="93">
        <f t="shared" si="0"/>
        <v>0.63157894736842102</v>
      </c>
      <c r="M44" s="22">
        <f t="shared" si="1"/>
        <v>19</v>
      </c>
      <c r="N44" s="22">
        <f t="shared" si="2"/>
        <v>0</v>
      </c>
      <c r="O44" s="5" t="str">
        <f t="shared" si="3"/>
        <v/>
      </c>
      <c r="P44" s="27" t="str">
        <f t="shared" si="4"/>
        <v/>
      </c>
    </row>
    <row r="45" spans="1:16" x14ac:dyDescent="0.25">
      <c r="A45" s="4" t="s">
        <v>39</v>
      </c>
      <c r="B45" s="4" t="s">
        <v>325</v>
      </c>
      <c r="C45" s="4" t="s">
        <v>709</v>
      </c>
      <c r="D45" s="3">
        <v>1</v>
      </c>
      <c r="E45" s="82">
        <v>1</v>
      </c>
      <c r="F45" s="82">
        <v>0</v>
      </c>
      <c r="G45" s="82">
        <v>0</v>
      </c>
      <c r="H45" s="3">
        <v>1</v>
      </c>
      <c r="I45" s="82">
        <v>1</v>
      </c>
      <c r="J45" s="82">
        <v>0</v>
      </c>
      <c r="K45" s="3">
        <v>1</v>
      </c>
      <c r="L45" s="93">
        <f t="shared" si="0"/>
        <v>1</v>
      </c>
      <c r="M45" s="22">
        <f t="shared" si="1"/>
        <v>1</v>
      </c>
      <c r="N45" s="22">
        <f t="shared" si="2"/>
        <v>0</v>
      </c>
      <c r="O45" s="5" t="str">
        <f t="shared" si="3"/>
        <v/>
      </c>
      <c r="P45" s="27" t="str">
        <f t="shared" si="4"/>
        <v/>
      </c>
    </row>
    <row r="46" spans="1:16" x14ac:dyDescent="0.25">
      <c r="A46" s="4" t="s">
        <v>39</v>
      </c>
      <c r="B46" s="4" t="s">
        <v>361</v>
      </c>
      <c r="C46" s="4" t="s">
        <v>680</v>
      </c>
      <c r="D46" s="3">
        <v>27</v>
      </c>
      <c r="E46" s="82">
        <v>21</v>
      </c>
      <c r="F46" s="82">
        <v>2</v>
      </c>
      <c r="G46" s="82">
        <v>4</v>
      </c>
      <c r="H46" s="3">
        <v>17</v>
      </c>
      <c r="I46" s="82">
        <v>52</v>
      </c>
      <c r="J46" s="82">
        <v>15</v>
      </c>
      <c r="K46" s="3">
        <v>37</v>
      </c>
      <c r="L46" s="93">
        <f t="shared" si="0"/>
        <v>0.80246913580246915</v>
      </c>
      <c r="M46" s="22">
        <f t="shared" si="1"/>
        <v>27</v>
      </c>
      <c r="N46" s="22">
        <f t="shared" si="2"/>
        <v>0</v>
      </c>
      <c r="O46" s="5" t="str">
        <f t="shared" si="3"/>
        <v/>
      </c>
      <c r="P46" s="27" t="str">
        <f t="shared" si="4"/>
        <v/>
      </c>
    </row>
    <row r="47" spans="1:16" x14ac:dyDescent="0.25">
      <c r="A47" s="4" t="s">
        <v>39</v>
      </c>
      <c r="B47" s="4" t="s">
        <v>326</v>
      </c>
      <c r="C47" s="4" t="s">
        <v>691</v>
      </c>
      <c r="D47" s="3">
        <v>1</v>
      </c>
      <c r="E47" s="82">
        <v>1</v>
      </c>
      <c r="F47" s="82">
        <v>0</v>
      </c>
      <c r="G47" s="82">
        <v>0</v>
      </c>
      <c r="H47" s="3">
        <v>1</v>
      </c>
      <c r="I47" s="82">
        <v>1</v>
      </c>
      <c r="J47" s="82">
        <v>0</v>
      </c>
      <c r="K47" s="3">
        <v>1</v>
      </c>
      <c r="L47" s="93">
        <f t="shared" si="0"/>
        <v>1</v>
      </c>
      <c r="M47" s="22">
        <f t="shared" si="1"/>
        <v>1</v>
      </c>
      <c r="N47" s="22">
        <f t="shared" si="2"/>
        <v>0</v>
      </c>
      <c r="O47" s="5" t="str">
        <f t="shared" si="3"/>
        <v/>
      </c>
      <c r="P47" s="27" t="str">
        <f t="shared" si="4"/>
        <v/>
      </c>
    </row>
    <row r="48" spans="1:16" x14ac:dyDescent="0.25">
      <c r="A48" s="4" t="s">
        <v>39</v>
      </c>
      <c r="B48" s="4" t="s">
        <v>743</v>
      </c>
      <c r="C48" s="4" t="s">
        <v>704</v>
      </c>
      <c r="D48" s="3">
        <v>1</v>
      </c>
      <c r="E48" s="82">
        <v>1</v>
      </c>
      <c r="F48" s="82">
        <v>0</v>
      </c>
      <c r="G48" s="82">
        <v>0</v>
      </c>
      <c r="H48" s="3">
        <v>1</v>
      </c>
      <c r="I48" s="82">
        <v>3</v>
      </c>
      <c r="J48" s="82">
        <v>0</v>
      </c>
      <c r="K48" s="3">
        <v>3</v>
      </c>
      <c r="L48" s="93">
        <f t="shared" si="0"/>
        <v>1</v>
      </c>
      <c r="M48" s="22">
        <f t="shared" si="1"/>
        <v>1</v>
      </c>
      <c r="N48" s="22">
        <f t="shared" si="2"/>
        <v>0</v>
      </c>
      <c r="O48" s="5" t="str">
        <f t="shared" si="3"/>
        <v/>
      </c>
      <c r="P48" s="27" t="str">
        <f t="shared" si="4"/>
        <v/>
      </c>
    </row>
    <row r="49" spans="1:16" x14ac:dyDescent="0.25">
      <c r="A49" s="4" t="s">
        <v>39</v>
      </c>
      <c r="B49" s="4" t="s">
        <v>339</v>
      </c>
      <c r="C49" s="4" t="s">
        <v>708</v>
      </c>
      <c r="D49" s="3">
        <v>1</v>
      </c>
      <c r="E49" s="82">
        <v>1</v>
      </c>
      <c r="F49" s="82">
        <v>0</v>
      </c>
      <c r="G49" s="82">
        <v>0</v>
      </c>
      <c r="H49" s="3">
        <v>1</v>
      </c>
      <c r="I49" s="82">
        <v>2</v>
      </c>
      <c r="J49" s="82">
        <v>0</v>
      </c>
      <c r="K49" s="3">
        <v>2</v>
      </c>
      <c r="L49" s="93">
        <f t="shared" si="0"/>
        <v>1</v>
      </c>
      <c r="M49" s="22">
        <f t="shared" si="1"/>
        <v>1</v>
      </c>
      <c r="N49" s="22">
        <f t="shared" si="2"/>
        <v>0</v>
      </c>
      <c r="O49" s="5" t="str">
        <f t="shared" si="3"/>
        <v/>
      </c>
      <c r="P49" s="27" t="str">
        <f t="shared" si="4"/>
        <v/>
      </c>
    </row>
    <row r="50" spans="1:16" x14ac:dyDescent="0.25">
      <c r="A50" s="4" t="s">
        <v>39</v>
      </c>
      <c r="B50" s="4" t="s">
        <v>604</v>
      </c>
      <c r="C50" s="4" t="s">
        <v>723</v>
      </c>
      <c r="D50" s="3">
        <v>1</v>
      </c>
      <c r="E50" s="82">
        <v>0</v>
      </c>
      <c r="F50" s="82">
        <v>1</v>
      </c>
      <c r="G50" s="82">
        <v>0</v>
      </c>
      <c r="H50" s="3">
        <v>0</v>
      </c>
      <c r="I50" s="82">
        <v>1</v>
      </c>
      <c r="J50" s="82">
        <v>1</v>
      </c>
      <c r="K50" s="3">
        <v>0</v>
      </c>
      <c r="L50" s="93">
        <f t="shared" si="0"/>
        <v>0.33333333333333337</v>
      </c>
      <c r="M50" s="22">
        <f t="shared" si="1"/>
        <v>1</v>
      </c>
      <c r="N50" s="22">
        <f t="shared" si="2"/>
        <v>0</v>
      </c>
      <c r="O50" s="5" t="str">
        <f t="shared" si="3"/>
        <v/>
      </c>
      <c r="P50" s="27" t="str">
        <f t="shared" si="4"/>
        <v/>
      </c>
    </row>
    <row r="51" spans="1:16" x14ac:dyDescent="0.25">
      <c r="A51" s="4" t="s">
        <v>39</v>
      </c>
      <c r="B51" s="4" t="s">
        <v>86</v>
      </c>
      <c r="C51" s="4" t="s">
        <v>691</v>
      </c>
      <c r="D51" s="3">
        <v>3</v>
      </c>
      <c r="E51" s="82">
        <v>1</v>
      </c>
      <c r="F51" s="82">
        <v>2</v>
      </c>
      <c r="G51" s="82">
        <v>0</v>
      </c>
      <c r="H51" s="3">
        <v>1</v>
      </c>
      <c r="I51" s="82">
        <v>6</v>
      </c>
      <c r="J51" s="82">
        <v>5</v>
      </c>
      <c r="K51" s="3">
        <v>1</v>
      </c>
      <c r="L51" s="93">
        <f t="shared" si="0"/>
        <v>0.55555555555555558</v>
      </c>
      <c r="M51" s="22">
        <f t="shared" si="1"/>
        <v>3</v>
      </c>
      <c r="N51" s="22">
        <f t="shared" si="2"/>
        <v>0</v>
      </c>
      <c r="O51" s="5" t="str">
        <f t="shared" si="3"/>
        <v/>
      </c>
      <c r="P51" s="27" t="str">
        <f t="shared" si="4"/>
        <v/>
      </c>
    </row>
    <row r="52" spans="1:16" x14ac:dyDescent="0.25">
      <c r="A52" s="4" t="s">
        <v>39</v>
      </c>
      <c r="B52" s="4" t="s">
        <v>310</v>
      </c>
      <c r="C52" s="4" t="s">
        <v>689</v>
      </c>
      <c r="D52" s="3">
        <v>2</v>
      </c>
      <c r="E52" s="82">
        <v>1</v>
      </c>
      <c r="F52" s="82">
        <v>0</v>
      </c>
      <c r="G52" s="82">
        <v>1</v>
      </c>
      <c r="H52" s="3">
        <v>0</v>
      </c>
      <c r="I52" s="82">
        <v>1</v>
      </c>
      <c r="J52" s="82">
        <v>1</v>
      </c>
      <c r="K52" s="3">
        <v>0</v>
      </c>
      <c r="L52" s="93">
        <f t="shared" si="0"/>
        <v>0.5</v>
      </c>
      <c r="M52" s="22">
        <f t="shared" si="1"/>
        <v>2</v>
      </c>
      <c r="N52" s="22">
        <f t="shared" si="2"/>
        <v>0</v>
      </c>
      <c r="O52" s="5" t="str">
        <f t="shared" si="3"/>
        <v/>
      </c>
      <c r="P52" s="27" t="str">
        <f t="shared" si="4"/>
        <v/>
      </c>
    </row>
    <row r="53" spans="1:16" x14ac:dyDescent="0.25">
      <c r="A53" s="4" t="s">
        <v>39</v>
      </c>
      <c r="B53" s="4" t="s">
        <v>334</v>
      </c>
      <c r="C53" s="4" t="s">
        <v>694</v>
      </c>
      <c r="D53" s="3">
        <v>1</v>
      </c>
      <c r="E53" s="82">
        <v>0</v>
      </c>
      <c r="F53" s="82">
        <v>0</v>
      </c>
      <c r="G53" s="82">
        <v>1</v>
      </c>
      <c r="H53" s="3">
        <v>-1</v>
      </c>
      <c r="I53" s="82">
        <v>0</v>
      </c>
      <c r="J53" s="82">
        <v>3</v>
      </c>
      <c r="K53" s="3">
        <v>-3</v>
      </c>
      <c r="L53" s="93">
        <f t="shared" si="0"/>
        <v>0</v>
      </c>
      <c r="M53" s="22">
        <f t="shared" si="1"/>
        <v>1</v>
      </c>
      <c r="N53" s="22">
        <f t="shared" si="2"/>
        <v>0</v>
      </c>
      <c r="O53" s="5" t="str">
        <f t="shared" si="3"/>
        <v/>
      </c>
      <c r="P53" s="27" t="str">
        <f t="shared" si="4"/>
        <v/>
      </c>
    </row>
    <row r="54" spans="1:16" x14ac:dyDescent="0.25">
      <c r="A54" s="4" t="s">
        <v>24</v>
      </c>
      <c r="B54" s="4" t="s">
        <v>349</v>
      </c>
      <c r="C54" s="4" t="s">
        <v>680</v>
      </c>
      <c r="D54" s="3">
        <v>2</v>
      </c>
      <c r="E54" s="82">
        <v>1</v>
      </c>
      <c r="F54" s="82">
        <v>1</v>
      </c>
      <c r="G54" s="82">
        <v>0</v>
      </c>
      <c r="H54" s="3">
        <v>1</v>
      </c>
      <c r="I54" s="82">
        <v>4</v>
      </c>
      <c r="J54" s="82">
        <v>2</v>
      </c>
      <c r="K54" s="3">
        <v>2</v>
      </c>
      <c r="L54" s="93">
        <f t="shared" si="0"/>
        <v>0.66666666666666674</v>
      </c>
      <c r="M54" s="22">
        <f t="shared" si="1"/>
        <v>2</v>
      </c>
      <c r="N54" s="22">
        <f t="shared" si="2"/>
        <v>0</v>
      </c>
      <c r="O54" s="5" t="str">
        <f t="shared" si="3"/>
        <v/>
      </c>
      <c r="P54" s="27" t="str">
        <f t="shared" si="4"/>
        <v/>
      </c>
    </row>
    <row r="55" spans="1:16" x14ac:dyDescent="0.25">
      <c r="A55" s="4" t="s">
        <v>370</v>
      </c>
      <c r="B55" s="4" t="s">
        <v>585</v>
      </c>
      <c r="C55" s="4" t="s">
        <v>680</v>
      </c>
      <c r="D55" s="3">
        <v>2</v>
      </c>
      <c r="E55" s="82">
        <v>2</v>
      </c>
      <c r="F55" s="82">
        <v>0</v>
      </c>
      <c r="G55" s="82">
        <v>0</v>
      </c>
      <c r="H55" s="3">
        <v>2</v>
      </c>
      <c r="I55" s="82">
        <v>7</v>
      </c>
      <c r="J55" s="82">
        <v>0</v>
      </c>
      <c r="K55" s="3">
        <v>7</v>
      </c>
      <c r="L55" s="93">
        <f t="shared" si="0"/>
        <v>1</v>
      </c>
      <c r="M55" s="22">
        <f t="shared" si="1"/>
        <v>2</v>
      </c>
      <c r="N55" s="22">
        <f t="shared" si="2"/>
        <v>0</v>
      </c>
      <c r="O55" s="5" t="str">
        <f t="shared" si="3"/>
        <v/>
      </c>
      <c r="P55" s="27" t="str">
        <f t="shared" si="4"/>
        <v/>
      </c>
    </row>
    <row r="56" spans="1:16" x14ac:dyDescent="0.25">
      <c r="A56" s="4" t="s">
        <v>370</v>
      </c>
      <c r="B56" s="4" t="s">
        <v>309</v>
      </c>
      <c r="C56" s="4" t="s">
        <v>680</v>
      </c>
      <c r="D56" s="3">
        <v>1</v>
      </c>
      <c r="E56" s="82">
        <v>0</v>
      </c>
      <c r="F56" s="82">
        <v>0</v>
      </c>
      <c r="G56" s="82">
        <v>0</v>
      </c>
      <c r="H56" s="3">
        <v>0</v>
      </c>
      <c r="I56" s="82">
        <v>0</v>
      </c>
      <c r="J56" s="82">
        <v>0</v>
      </c>
      <c r="K56" s="3">
        <v>0</v>
      </c>
      <c r="L56" s="93">
        <f t="shared" si="0"/>
        <v>0</v>
      </c>
      <c r="M56" s="22">
        <f t="shared" si="1"/>
        <v>0</v>
      </c>
      <c r="N56" s="22">
        <f t="shared" si="2"/>
        <v>1</v>
      </c>
      <c r="O56" s="5">
        <f t="shared" si="3"/>
        <v>1</v>
      </c>
      <c r="P56" s="27" t="str">
        <f t="shared" si="4"/>
        <v>resultado(s) não encontrado(s)</v>
      </c>
    </row>
    <row r="57" spans="1:16" x14ac:dyDescent="0.25">
      <c r="A57" s="4" t="s">
        <v>370</v>
      </c>
      <c r="B57" s="4" t="s">
        <v>306</v>
      </c>
      <c r="C57" s="4" t="s">
        <v>680</v>
      </c>
      <c r="D57" s="3">
        <v>1</v>
      </c>
      <c r="E57" s="82">
        <v>0</v>
      </c>
      <c r="F57" s="82">
        <v>0</v>
      </c>
      <c r="G57" s="82">
        <v>1</v>
      </c>
      <c r="H57" s="3">
        <v>-1</v>
      </c>
      <c r="I57" s="82">
        <v>0</v>
      </c>
      <c r="J57" s="82">
        <v>1</v>
      </c>
      <c r="K57" s="3">
        <v>-1</v>
      </c>
      <c r="L57" s="93">
        <f t="shared" si="0"/>
        <v>0</v>
      </c>
      <c r="M57" s="22">
        <f t="shared" si="1"/>
        <v>1</v>
      </c>
      <c r="N57" s="22">
        <f t="shared" si="2"/>
        <v>0</v>
      </c>
      <c r="O57" s="5" t="str">
        <f t="shared" si="3"/>
        <v/>
      </c>
      <c r="P57" s="27" t="str">
        <f t="shared" si="4"/>
        <v/>
      </c>
    </row>
    <row r="58" spans="1:16" x14ac:dyDescent="0.25">
      <c r="A58" s="4" t="s">
        <v>167</v>
      </c>
      <c r="B58" s="4" t="s">
        <v>660</v>
      </c>
      <c r="C58" s="4" t="s">
        <v>728</v>
      </c>
      <c r="D58" s="3">
        <v>1</v>
      </c>
      <c r="E58" s="82">
        <v>1</v>
      </c>
      <c r="F58" s="82">
        <v>0</v>
      </c>
      <c r="G58" s="82">
        <v>0</v>
      </c>
      <c r="H58" s="3">
        <v>1</v>
      </c>
      <c r="I58" s="82">
        <v>3</v>
      </c>
      <c r="J58" s="82">
        <v>1</v>
      </c>
      <c r="K58" s="3">
        <v>2</v>
      </c>
      <c r="L58" s="93">
        <f t="shared" si="0"/>
        <v>1</v>
      </c>
      <c r="M58" s="22">
        <f t="shared" si="1"/>
        <v>1</v>
      </c>
      <c r="N58" s="22">
        <f t="shared" si="2"/>
        <v>0</v>
      </c>
      <c r="O58" s="5" t="str">
        <f t="shared" si="3"/>
        <v/>
      </c>
      <c r="P58" s="27" t="str">
        <f t="shared" si="4"/>
        <v/>
      </c>
    </row>
    <row r="59" spans="1:16" x14ac:dyDescent="0.25">
      <c r="A59" s="4" t="s">
        <v>167</v>
      </c>
      <c r="B59" s="4" t="s">
        <v>338</v>
      </c>
      <c r="C59" s="4" t="s">
        <v>725</v>
      </c>
      <c r="D59" s="3">
        <v>1</v>
      </c>
      <c r="E59" s="82">
        <v>0</v>
      </c>
      <c r="F59" s="82">
        <v>1</v>
      </c>
      <c r="G59" s="82">
        <v>0</v>
      </c>
      <c r="H59" s="3">
        <v>0</v>
      </c>
      <c r="I59" s="82">
        <v>0</v>
      </c>
      <c r="J59" s="82">
        <v>0</v>
      </c>
      <c r="K59" s="3">
        <v>0</v>
      </c>
      <c r="L59" s="93">
        <f t="shared" si="0"/>
        <v>0.33333333333333337</v>
      </c>
      <c r="M59" s="22">
        <f t="shared" si="1"/>
        <v>1</v>
      </c>
      <c r="N59" s="22">
        <f t="shared" si="2"/>
        <v>0</v>
      </c>
      <c r="O59" s="5" t="str">
        <f t="shared" si="3"/>
        <v/>
      </c>
      <c r="P59" s="27" t="str">
        <f t="shared" si="4"/>
        <v/>
      </c>
    </row>
    <row r="60" spans="1:16" x14ac:dyDescent="0.25">
      <c r="A60" s="4" t="s">
        <v>167</v>
      </c>
      <c r="B60" s="4" t="s">
        <v>357</v>
      </c>
      <c r="C60" s="4" t="s">
        <v>702</v>
      </c>
      <c r="D60" s="3">
        <v>1</v>
      </c>
      <c r="E60" s="82">
        <v>0</v>
      </c>
      <c r="F60" s="82">
        <v>0</v>
      </c>
      <c r="G60" s="82">
        <v>1</v>
      </c>
      <c r="H60" s="3">
        <v>-1</v>
      </c>
      <c r="I60" s="82">
        <v>0</v>
      </c>
      <c r="J60" s="82">
        <v>1</v>
      </c>
      <c r="K60" s="3">
        <v>-1</v>
      </c>
      <c r="L60" s="93">
        <f t="shared" si="0"/>
        <v>0</v>
      </c>
      <c r="M60" s="22">
        <f t="shared" si="1"/>
        <v>1</v>
      </c>
      <c r="N60" s="22">
        <f t="shared" si="2"/>
        <v>0</v>
      </c>
      <c r="O60" s="5" t="str">
        <f t="shared" si="3"/>
        <v/>
      </c>
      <c r="P60" s="27" t="str">
        <f t="shared" si="4"/>
        <v/>
      </c>
    </row>
    <row r="61" spans="1:16" x14ac:dyDescent="0.25">
      <c r="A61" s="4" t="s">
        <v>167</v>
      </c>
      <c r="B61" s="4" t="s">
        <v>333</v>
      </c>
      <c r="C61" s="4" t="s">
        <v>720</v>
      </c>
      <c r="D61" s="3">
        <v>1</v>
      </c>
      <c r="E61" s="82">
        <v>0</v>
      </c>
      <c r="F61" s="82">
        <v>0</v>
      </c>
      <c r="G61" s="82">
        <v>1</v>
      </c>
      <c r="H61" s="3">
        <v>-1</v>
      </c>
      <c r="I61" s="82">
        <v>1</v>
      </c>
      <c r="J61" s="82">
        <v>2</v>
      </c>
      <c r="K61" s="3">
        <v>-1</v>
      </c>
      <c r="L61" s="93">
        <f t="shared" si="0"/>
        <v>0</v>
      </c>
      <c r="M61" s="22">
        <f t="shared" si="1"/>
        <v>1</v>
      </c>
      <c r="N61" s="22">
        <f t="shared" si="2"/>
        <v>0</v>
      </c>
      <c r="O61" s="5" t="str">
        <f t="shared" si="3"/>
        <v/>
      </c>
      <c r="P61" s="27" t="str">
        <f t="shared" si="4"/>
        <v/>
      </c>
    </row>
    <row r="62" spans="1:16" x14ac:dyDescent="0.25">
      <c r="A62" s="4" t="s">
        <v>167</v>
      </c>
      <c r="B62" s="4" t="s">
        <v>341</v>
      </c>
      <c r="C62" s="4" t="s">
        <v>713</v>
      </c>
      <c r="D62" s="3">
        <v>1</v>
      </c>
      <c r="E62" s="82">
        <v>0</v>
      </c>
      <c r="F62" s="82">
        <v>1</v>
      </c>
      <c r="G62" s="82">
        <v>0</v>
      </c>
      <c r="H62" s="3">
        <v>0</v>
      </c>
      <c r="I62" s="82">
        <v>0</v>
      </c>
      <c r="J62" s="82">
        <v>0</v>
      </c>
      <c r="K62" s="3">
        <v>0</v>
      </c>
      <c r="L62" s="93">
        <f t="shared" si="0"/>
        <v>0.33333333333333337</v>
      </c>
      <c r="M62" s="22">
        <f t="shared" si="1"/>
        <v>1</v>
      </c>
      <c r="N62" s="22">
        <f t="shared" si="2"/>
        <v>0</v>
      </c>
      <c r="O62" s="5" t="str">
        <f t="shared" si="3"/>
        <v/>
      </c>
      <c r="P62" s="27" t="str">
        <f t="shared" si="4"/>
        <v/>
      </c>
    </row>
    <row r="63" spans="1:16" x14ac:dyDescent="0.25">
      <c r="A63" s="4" t="s">
        <v>167</v>
      </c>
      <c r="B63" s="4" t="s">
        <v>348</v>
      </c>
      <c r="C63" s="4" t="s">
        <v>710</v>
      </c>
      <c r="D63" s="3">
        <v>1</v>
      </c>
      <c r="E63" s="82">
        <v>0</v>
      </c>
      <c r="F63" s="82">
        <v>1</v>
      </c>
      <c r="G63" s="82">
        <v>0</v>
      </c>
      <c r="H63" s="3">
        <v>0</v>
      </c>
      <c r="I63" s="82">
        <v>1</v>
      </c>
      <c r="J63" s="82">
        <v>1</v>
      </c>
      <c r="K63" s="3">
        <v>0</v>
      </c>
      <c r="L63" s="93">
        <f t="shared" si="0"/>
        <v>0.33333333333333337</v>
      </c>
      <c r="M63" s="22">
        <f t="shared" si="1"/>
        <v>1</v>
      </c>
      <c r="N63" s="22">
        <f t="shared" si="2"/>
        <v>0</v>
      </c>
      <c r="O63" s="5" t="str">
        <f t="shared" si="3"/>
        <v/>
      </c>
      <c r="P63" s="27" t="str">
        <f t="shared" si="4"/>
        <v/>
      </c>
    </row>
    <row r="64" spans="1:16" x14ac:dyDescent="0.25">
      <c r="A64" s="4" t="s">
        <v>167</v>
      </c>
      <c r="B64" s="4" t="s">
        <v>349</v>
      </c>
      <c r="C64" s="4" t="s">
        <v>680</v>
      </c>
      <c r="D64" s="3">
        <v>2</v>
      </c>
      <c r="E64" s="82">
        <v>1</v>
      </c>
      <c r="F64" s="82">
        <v>1</v>
      </c>
      <c r="G64" s="82">
        <v>0</v>
      </c>
      <c r="H64" s="3">
        <v>1</v>
      </c>
      <c r="I64" s="82">
        <v>4</v>
      </c>
      <c r="J64" s="82">
        <v>1</v>
      </c>
      <c r="K64" s="3">
        <v>3</v>
      </c>
      <c r="L64" s="93">
        <f t="shared" si="0"/>
        <v>0.66666666666666674</v>
      </c>
      <c r="M64" s="22">
        <f t="shared" si="1"/>
        <v>2</v>
      </c>
      <c r="N64" s="22">
        <f t="shared" si="2"/>
        <v>0</v>
      </c>
      <c r="O64" s="5" t="str">
        <f t="shared" si="3"/>
        <v/>
      </c>
      <c r="P64" s="27" t="str">
        <f t="shared" si="4"/>
        <v/>
      </c>
    </row>
    <row r="65" spans="1:16" x14ac:dyDescent="0.25">
      <c r="A65" s="4" t="s">
        <v>167</v>
      </c>
      <c r="B65" s="4" t="s">
        <v>332</v>
      </c>
      <c r="C65" s="4" t="s">
        <v>719</v>
      </c>
      <c r="D65" s="3">
        <v>1</v>
      </c>
      <c r="E65" s="82">
        <v>0</v>
      </c>
      <c r="F65" s="82">
        <v>0</v>
      </c>
      <c r="G65" s="82">
        <v>1</v>
      </c>
      <c r="H65" s="3">
        <v>-1</v>
      </c>
      <c r="I65" s="82">
        <v>1</v>
      </c>
      <c r="J65" s="82">
        <v>2</v>
      </c>
      <c r="K65" s="3">
        <v>-1</v>
      </c>
      <c r="L65" s="93">
        <f t="shared" si="0"/>
        <v>0</v>
      </c>
      <c r="M65" s="22">
        <f t="shared" si="1"/>
        <v>1</v>
      </c>
      <c r="N65" s="22">
        <f t="shared" si="2"/>
        <v>0</v>
      </c>
      <c r="O65" s="5" t="str">
        <f t="shared" si="3"/>
        <v/>
      </c>
      <c r="P65" s="27" t="str">
        <f t="shared" si="4"/>
        <v/>
      </c>
    </row>
    <row r="66" spans="1:16" x14ac:dyDescent="0.25">
      <c r="A66" s="4" t="s">
        <v>167</v>
      </c>
      <c r="B66" s="4" t="s">
        <v>361</v>
      </c>
      <c r="C66" s="4" t="s">
        <v>680</v>
      </c>
      <c r="D66" s="3">
        <v>8</v>
      </c>
      <c r="E66" s="82">
        <v>7</v>
      </c>
      <c r="F66" s="82">
        <v>1</v>
      </c>
      <c r="G66" s="82">
        <v>0</v>
      </c>
      <c r="H66" s="3">
        <v>7</v>
      </c>
      <c r="I66" s="82">
        <v>20</v>
      </c>
      <c r="J66" s="82">
        <v>1</v>
      </c>
      <c r="K66" s="3">
        <v>19</v>
      </c>
      <c r="L66" s="93">
        <f t="shared" si="0"/>
        <v>0.91666666666666674</v>
      </c>
      <c r="M66" s="22">
        <f t="shared" si="1"/>
        <v>8</v>
      </c>
      <c r="N66" s="22">
        <f t="shared" si="2"/>
        <v>0</v>
      </c>
      <c r="O66" s="5" t="str">
        <f t="shared" si="3"/>
        <v/>
      </c>
      <c r="P66" s="27" t="str">
        <f t="shared" si="4"/>
        <v/>
      </c>
    </row>
    <row r="67" spans="1:16" x14ac:dyDescent="0.25">
      <c r="A67" s="4" t="s">
        <v>167</v>
      </c>
      <c r="B67" s="4" t="s">
        <v>340</v>
      </c>
      <c r="C67" s="4" t="s">
        <v>727</v>
      </c>
      <c r="D67" s="3">
        <v>1</v>
      </c>
      <c r="E67" s="82">
        <v>0</v>
      </c>
      <c r="F67" s="82">
        <v>1</v>
      </c>
      <c r="G67" s="82">
        <v>0</v>
      </c>
      <c r="H67" s="3">
        <v>0</v>
      </c>
      <c r="I67" s="82">
        <v>1</v>
      </c>
      <c r="J67" s="82">
        <v>1</v>
      </c>
      <c r="K67" s="3">
        <v>0</v>
      </c>
      <c r="L67" s="93">
        <f t="shared" si="0"/>
        <v>0.33333333333333337</v>
      </c>
      <c r="M67" s="22">
        <f t="shared" si="1"/>
        <v>1</v>
      </c>
      <c r="N67" s="22">
        <f t="shared" si="2"/>
        <v>0</v>
      </c>
      <c r="O67" s="5" t="str">
        <f t="shared" si="3"/>
        <v/>
      </c>
      <c r="P67" s="27" t="str">
        <f t="shared" si="4"/>
        <v/>
      </c>
    </row>
    <row r="68" spans="1:16" x14ac:dyDescent="0.25">
      <c r="A68" s="4" t="s">
        <v>167</v>
      </c>
      <c r="B68" s="4" t="s">
        <v>315</v>
      </c>
      <c r="C68" s="4" t="s">
        <v>682</v>
      </c>
      <c r="D68" s="3">
        <v>1</v>
      </c>
      <c r="E68" s="82">
        <v>0</v>
      </c>
      <c r="F68" s="82">
        <v>1</v>
      </c>
      <c r="G68" s="82">
        <v>0</v>
      </c>
      <c r="H68" s="3">
        <v>0</v>
      </c>
      <c r="I68" s="82">
        <v>0</v>
      </c>
      <c r="J68" s="82">
        <v>0</v>
      </c>
      <c r="K68" s="3">
        <v>0</v>
      </c>
      <c r="L68" s="93">
        <f t="shared" si="0"/>
        <v>0.33333333333333337</v>
      </c>
      <c r="M68" s="22">
        <f t="shared" si="1"/>
        <v>1</v>
      </c>
      <c r="N68" s="22">
        <f t="shared" si="2"/>
        <v>0</v>
      </c>
      <c r="O68" s="5" t="str">
        <f t="shared" si="3"/>
        <v/>
      </c>
      <c r="P68" s="27" t="str">
        <f t="shared" si="4"/>
        <v/>
      </c>
    </row>
    <row r="69" spans="1:16" x14ac:dyDescent="0.25">
      <c r="A69" s="4" t="s">
        <v>167</v>
      </c>
      <c r="B69" s="4" t="s">
        <v>310</v>
      </c>
      <c r="C69" s="4" t="s">
        <v>689</v>
      </c>
      <c r="D69" s="3">
        <v>1</v>
      </c>
      <c r="E69" s="82">
        <v>1</v>
      </c>
      <c r="F69" s="82">
        <v>0</v>
      </c>
      <c r="G69" s="82">
        <v>0</v>
      </c>
      <c r="H69" s="3">
        <v>1</v>
      </c>
      <c r="I69" s="82">
        <v>1</v>
      </c>
      <c r="J69" s="82">
        <v>0</v>
      </c>
      <c r="K69" s="3">
        <v>1</v>
      </c>
      <c r="L69" s="93">
        <f t="shared" si="0"/>
        <v>1</v>
      </c>
      <c r="M69" s="22">
        <f t="shared" si="1"/>
        <v>1</v>
      </c>
      <c r="N69" s="22">
        <f t="shared" si="2"/>
        <v>0</v>
      </c>
      <c r="O69" s="5" t="str">
        <f t="shared" si="3"/>
        <v/>
      </c>
      <c r="P69" s="27" t="str">
        <f t="shared" si="4"/>
        <v/>
      </c>
    </row>
    <row r="70" spans="1:16" x14ac:dyDescent="0.25">
      <c r="A70" s="4" t="s">
        <v>27</v>
      </c>
      <c r="B70" s="4" t="s">
        <v>369</v>
      </c>
      <c r="C70" s="4" t="s">
        <v>731</v>
      </c>
      <c r="D70" s="3">
        <v>1</v>
      </c>
      <c r="E70" s="82">
        <v>1</v>
      </c>
      <c r="F70" s="82">
        <v>0</v>
      </c>
      <c r="G70" s="82">
        <v>0</v>
      </c>
      <c r="H70" s="3">
        <v>1</v>
      </c>
      <c r="I70" s="82">
        <v>1</v>
      </c>
      <c r="J70" s="82">
        <v>0</v>
      </c>
      <c r="K70" s="3">
        <v>1</v>
      </c>
      <c r="L70" s="93">
        <f t="shared" ref="L70:L71" si="5">IF(D70="","",((((E70*3)+(F70*1))*100)/(D70*3))/100)</f>
        <v>1</v>
      </c>
      <c r="M70" s="22">
        <f t="shared" si="1"/>
        <v>1</v>
      </c>
      <c r="N70" s="22">
        <f t="shared" si="2"/>
        <v>0</v>
      </c>
      <c r="O70" s="5" t="str">
        <f t="shared" si="3"/>
        <v/>
      </c>
      <c r="P70" s="27" t="str">
        <f t="shared" si="4"/>
        <v/>
      </c>
    </row>
    <row r="71" spans="1:16" x14ac:dyDescent="0.25">
      <c r="A71" s="4" t="s">
        <v>27</v>
      </c>
      <c r="B71" s="4" t="s">
        <v>367</v>
      </c>
      <c r="C71" s="4" t="s">
        <v>730</v>
      </c>
      <c r="D71" s="3">
        <v>1</v>
      </c>
      <c r="E71" s="82">
        <v>1</v>
      </c>
      <c r="F71" s="82">
        <v>0</v>
      </c>
      <c r="G71" s="82">
        <v>0</v>
      </c>
      <c r="H71" s="3">
        <v>1</v>
      </c>
      <c r="I71" s="82">
        <v>1</v>
      </c>
      <c r="J71" s="82">
        <v>0</v>
      </c>
      <c r="K71" s="3">
        <v>1</v>
      </c>
      <c r="L71" s="93">
        <f t="shared" si="5"/>
        <v>1</v>
      </c>
      <c r="M71" s="22">
        <f t="shared" ref="M71" si="6">SUM(E71:G71)</f>
        <v>1</v>
      </c>
      <c r="N71" s="22">
        <f t="shared" ref="N71" si="7">D71-M71</f>
        <v>0</v>
      </c>
      <c r="O71" s="5" t="str">
        <f t="shared" ref="O71" si="8">IF(N71=0,"",N71)</f>
        <v/>
      </c>
      <c r="P71" s="27" t="str">
        <f t="shared" ref="P71" si="9">IF(O71="","","resultado(s) não encontrado(s)")</f>
        <v/>
      </c>
    </row>
  </sheetData>
  <autoFilter ref="A5:L71" xr:uid="{00000000-0009-0000-0000-000010000000}"/>
  <mergeCells count="4">
    <mergeCell ref="A2:L2"/>
    <mergeCell ref="A3:L3"/>
    <mergeCell ref="Q3:Y3"/>
    <mergeCell ref="A1:L1"/>
  </mergeCells>
  <conditionalFormatting sqref="Q2:Y2">
    <cfRule type="containsText" dxfId="9" priority="1" operator="containsText" text="ERRO">
      <formula>NOT(ISERROR(SEARCH("ERRO",Q2)))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102"/>
  <sheetViews>
    <sheetView workbookViewId="0">
      <pane ySplit="5" topLeftCell="A6" activePane="bottomLeft" state="frozen"/>
      <selection pane="bottomLeft" sqref="A1:N1"/>
    </sheetView>
  </sheetViews>
  <sheetFormatPr defaultColWidth="9.140625" defaultRowHeight="15" x14ac:dyDescent="0.25"/>
  <cols>
    <col min="1" max="1" width="10.140625" style="22" customWidth="1"/>
    <col min="2" max="2" width="37.42578125" style="22" customWidth="1"/>
    <col min="3" max="3" width="26.28515625" style="22" bestFit="1" customWidth="1"/>
    <col min="4" max="4" width="19.28515625" style="22" customWidth="1"/>
    <col min="5" max="5" width="34.140625" style="22" customWidth="1"/>
    <col min="6" max="9" width="5.5703125" style="22" customWidth="1"/>
    <col min="10" max="10" width="7.5703125" style="22" customWidth="1"/>
    <col min="11" max="12" width="6.7109375" style="22" customWidth="1"/>
    <col min="13" max="13" width="7.5703125" style="22" customWidth="1"/>
    <col min="14" max="14" width="8.42578125" style="22" customWidth="1"/>
    <col min="15" max="15" width="3" style="22" hidden="1" customWidth="1"/>
    <col min="16" max="16" width="2" style="22" hidden="1" customWidth="1"/>
    <col min="17" max="17" width="3.140625" style="5" customWidth="1"/>
    <col min="18" max="18" width="28.85546875" style="22" bestFit="1" customWidth="1"/>
    <col min="19" max="26" width="7.28515625" style="22" customWidth="1"/>
    <col min="27" max="16384" width="9.140625" style="22"/>
  </cols>
  <sheetData>
    <row r="1" spans="1:27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27"/>
    </row>
    <row r="2" spans="1:27" ht="19.5" thickBot="1" x14ac:dyDescent="0.35">
      <c r="A2" s="193" t="s">
        <v>849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5"/>
      <c r="S2" s="9" t="str">
        <f>IF(S5&lt;&gt;'Jogos 2'!AB5,"ERRO","")</f>
        <v/>
      </c>
      <c r="T2" s="9" t="str">
        <f>IF(T5&lt;&gt;'Jogos 2'!AC5,"ERRO","")</f>
        <v/>
      </c>
      <c r="U2" s="9" t="str">
        <f>IF(U5&lt;&gt;'Jogos 2'!AD5,"ERRO","")</f>
        <v/>
      </c>
      <c r="V2" s="9" t="str">
        <f>IF(V5&lt;&gt;'Jogos 2'!AE5,"ERRO","")</f>
        <v/>
      </c>
      <c r="W2" s="9" t="str">
        <f>IF(W5&lt;&gt;'Jogos 2'!AF5,"ERRO","")</f>
        <v/>
      </c>
      <c r="X2" s="9" t="str">
        <f>IF(X5&lt;&gt;'Jogos 2'!AG5,"ERRO","")</f>
        <v/>
      </c>
      <c r="Y2" s="9" t="str">
        <f>IF(Y5&lt;&gt;'Jogos 2'!AH5,"ERRO","")</f>
        <v/>
      </c>
      <c r="Z2" s="9" t="str">
        <f>IF(Z5&lt;&gt;'Jogos 2'!AI5,"ERRO","")</f>
        <v/>
      </c>
      <c r="AA2" s="9" t="str">
        <f>IF(AA5&lt;&gt;'Jogos 2'!AJ5,"ERRO","")</f>
        <v/>
      </c>
    </row>
    <row r="3" spans="1:27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8"/>
      <c r="S3" s="177" t="s">
        <v>143</v>
      </c>
      <c r="T3" s="178"/>
      <c r="U3" s="178"/>
      <c r="V3" s="178"/>
      <c r="W3" s="178"/>
      <c r="X3" s="178"/>
      <c r="Y3" s="178"/>
      <c r="Z3" s="178"/>
      <c r="AA3" s="179"/>
    </row>
    <row r="4" spans="1:27" ht="15.75" x14ac:dyDescent="0.25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47"/>
      <c r="S4" s="87" t="s">
        <v>136</v>
      </c>
      <c r="T4" s="68" t="s">
        <v>137</v>
      </c>
      <c r="U4" s="68" t="s">
        <v>138</v>
      </c>
      <c r="V4" s="68" t="s">
        <v>139</v>
      </c>
      <c r="W4" s="89" t="s">
        <v>140</v>
      </c>
      <c r="X4" s="68" t="s">
        <v>141</v>
      </c>
      <c r="Y4" s="68" t="s">
        <v>142</v>
      </c>
      <c r="Z4" s="89" t="s">
        <v>140</v>
      </c>
      <c r="AA4" s="91" t="s">
        <v>373</v>
      </c>
    </row>
    <row r="5" spans="1:27" ht="16.5" thickBot="1" x14ac:dyDescent="0.3">
      <c r="A5" s="89" t="s">
        <v>135</v>
      </c>
      <c r="B5" s="89" t="s">
        <v>133</v>
      </c>
      <c r="C5" s="89" t="s">
        <v>787</v>
      </c>
      <c r="D5" s="89" t="s">
        <v>788</v>
      </c>
      <c r="E5" s="89" t="s">
        <v>282</v>
      </c>
      <c r="F5" s="68" t="s">
        <v>136</v>
      </c>
      <c r="G5" s="89" t="s">
        <v>137</v>
      </c>
      <c r="H5" s="89" t="s">
        <v>138</v>
      </c>
      <c r="I5" s="89" t="s">
        <v>139</v>
      </c>
      <c r="J5" s="68" t="s">
        <v>140</v>
      </c>
      <c r="K5" s="89" t="s">
        <v>141</v>
      </c>
      <c r="L5" s="89" t="s">
        <v>142</v>
      </c>
      <c r="M5" s="68" t="s">
        <v>140</v>
      </c>
      <c r="N5" s="89" t="s">
        <v>373</v>
      </c>
      <c r="S5" s="88">
        <f>SUM(F6:F102)</f>
        <v>157</v>
      </c>
      <c r="T5" s="69">
        <f>SUM(G6:G102)</f>
        <v>85</v>
      </c>
      <c r="U5" s="69">
        <f>SUM(H6:H102)</f>
        <v>37</v>
      </c>
      <c r="V5" s="69">
        <f>SUM(I6:I102)</f>
        <v>34</v>
      </c>
      <c r="W5" s="90">
        <f>SUM(J6:J102)</f>
        <v>51</v>
      </c>
      <c r="X5" s="69">
        <f>SUM(K6:K102)</f>
        <v>236</v>
      </c>
      <c r="Y5" s="69">
        <f>SUM(L6:L102)</f>
        <v>124</v>
      </c>
      <c r="Z5" s="90">
        <f>SUM(M6:M102)</f>
        <v>112</v>
      </c>
      <c r="AA5" s="92">
        <f>((((T5*3)+(U5*1))*100)/(S5*3))/100</f>
        <v>0.61995753715498936</v>
      </c>
    </row>
    <row r="6" spans="1:27" x14ac:dyDescent="0.25">
      <c r="A6" s="82" t="s">
        <v>261</v>
      </c>
      <c r="B6" s="4" t="s">
        <v>32</v>
      </c>
      <c r="C6" s="4" t="s">
        <v>72</v>
      </c>
      <c r="D6" s="4" t="s">
        <v>0</v>
      </c>
      <c r="E6" s="4" t="s">
        <v>370</v>
      </c>
      <c r="F6" s="3">
        <v>1</v>
      </c>
      <c r="G6" s="82">
        <v>1</v>
      </c>
      <c r="H6" s="82">
        <v>0</v>
      </c>
      <c r="I6" s="82">
        <v>0</v>
      </c>
      <c r="J6" s="3">
        <v>1</v>
      </c>
      <c r="K6" s="82">
        <v>2</v>
      </c>
      <c r="L6" s="82">
        <v>0</v>
      </c>
      <c r="M6" s="3">
        <v>2</v>
      </c>
      <c r="N6" s="93">
        <f>IF(F6="","",((((G6*3)+(H6*1))*100)/(F6*3))/100)</f>
        <v>1</v>
      </c>
      <c r="O6" s="22">
        <f>SUM(G6:I6)</f>
        <v>1</v>
      </c>
      <c r="P6" s="22">
        <f>F6-O6</f>
        <v>0</v>
      </c>
      <c r="Q6" s="5" t="str">
        <f t="shared" ref="Q6:Q69" si="0">IF(P6=0,"",P6)</f>
        <v/>
      </c>
      <c r="R6" s="22" t="str">
        <f>IF(Q6="","","resultado(s) não encontrado(s)")</f>
        <v/>
      </c>
    </row>
    <row r="7" spans="1:27" x14ac:dyDescent="0.25">
      <c r="A7" s="82" t="s">
        <v>261</v>
      </c>
      <c r="B7" s="4" t="s">
        <v>34</v>
      </c>
      <c r="C7" s="4" t="s">
        <v>72</v>
      </c>
      <c r="D7" s="4" t="s">
        <v>0</v>
      </c>
      <c r="E7" s="4" t="s">
        <v>370</v>
      </c>
      <c r="F7" s="3">
        <v>1</v>
      </c>
      <c r="G7" s="82">
        <v>1</v>
      </c>
      <c r="H7" s="82">
        <v>0</v>
      </c>
      <c r="I7" s="82">
        <v>0</v>
      </c>
      <c r="J7" s="3">
        <v>1</v>
      </c>
      <c r="K7" s="82">
        <v>5</v>
      </c>
      <c r="L7" s="82">
        <v>0</v>
      </c>
      <c r="M7" s="3">
        <v>5</v>
      </c>
      <c r="N7" s="93">
        <f t="shared" ref="N7:N70" si="1">IF(F7="","",((((G7*3)+(H7*1))*100)/(F7*3))/100)</f>
        <v>1</v>
      </c>
      <c r="O7" s="22">
        <f t="shared" ref="O7:O70" si="2">SUM(G7:I7)</f>
        <v>1</v>
      </c>
      <c r="P7" s="22">
        <f t="shared" ref="P7:P70" si="3">F7-O7</f>
        <v>0</v>
      </c>
      <c r="Q7" s="5" t="str">
        <f t="shared" si="0"/>
        <v/>
      </c>
      <c r="R7" s="22" t="str">
        <f t="shared" ref="R7:R70" si="4">IF(Q7="","","resultado(s) não encontrado(s)")</f>
        <v/>
      </c>
    </row>
    <row r="8" spans="1:27" x14ac:dyDescent="0.25">
      <c r="A8" s="82" t="s">
        <v>261</v>
      </c>
      <c r="B8" s="4" t="s">
        <v>639</v>
      </c>
      <c r="C8" s="4" t="s">
        <v>72</v>
      </c>
      <c r="D8" s="4" t="s">
        <v>0</v>
      </c>
      <c r="E8" s="4" t="s">
        <v>370</v>
      </c>
      <c r="F8" s="3">
        <v>1</v>
      </c>
      <c r="G8" s="82">
        <v>0</v>
      </c>
      <c r="H8" s="82">
        <v>0</v>
      </c>
      <c r="I8" s="82">
        <v>0</v>
      </c>
      <c r="J8" s="3">
        <v>0</v>
      </c>
      <c r="K8" s="82">
        <v>0</v>
      </c>
      <c r="L8" s="82">
        <v>0</v>
      </c>
      <c r="M8" s="3">
        <v>0</v>
      </c>
      <c r="N8" s="93">
        <f t="shared" si="1"/>
        <v>0</v>
      </c>
      <c r="O8" s="22">
        <f t="shared" si="2"/>
        <v>0</v>
      </c>
      <c r="P8" s="22">
        <f t="shared" si="3"/>
        <v>1</v>
      </c>
      <c r="Q8" s="5">
        <f t="shared" si="0"/>
        <v>1</v>
      </c>
      <c r="R8" s="22" t="str">
        <f t="shared" si="4"/>
        <v>resultado(s) não encontrado(s)</v>
      </c>
    </row>
    <row r="9" spans="1:27" x14ac:dyDescent="0.25">
      <c r="A9" s="82" t="s">
        <v>261</v>
      </c>
      <c r="B9" s="4" t="s">
        <v>29</v>
      </c>
      <c r="C9" s="4" t="s">
        <v>72</v>
      </c>
      <c r="D9" s="4" t="s">
        <v>0</v>
      </c>
      <c r="E9" s="4" t="s">
        <v>370</v>
      </c>
      <c r="F9" s="3">
        <v>1</v>
      </c>
      <c r="G9" s="82">
        <v>0</v>
      </c>
      <c r="H9" s="82">
        <v>0</v>
      </c>
      <c r="I9" s="82">
        <v>1</v>
      </c>
      <c r="J9" s="3">
        <v>-1</v>
      </c>
      <c r="K9" s="82">
        <v>0</v>
      </c>
      <c r="L9" s="82">
        <v>1</v>
      </c>
      <c r="M9" s="3">
        <v>-1</v>
      </c>
      <c r="N9" s="93">
        <f t="shared" si="1"/>
        <v>0</v>
      </c>
      <c r="O9" s="22">
        <f t="shared" si="2"/>
        <v>1</v>
      </c>
      <c r="P9" s="22">
        <f t="shared" si="3"/>
        <v>0</v>
      </c>
      <c r="Q9" s="5" t="str">
        <f t="shared" si="0"/>
        <v/>
      </c>
      <c r="R9" s="22" t="str">
        <f t="shared" si="4"/>
        <v/>
      </c>
    </row>
    <row r="10" spans="1:27" x14ac:dyDescent="0.25">
      <c r="A10" s="82" t="s">
        <v>262</v>
      </c>
      <c r="B10" s="4" t="s">
        <v>20</v>
      </c>
      <c r="C10" s="4" t="s">
        <v>778</v>
      </c>
      <c r="D10" s="4" t="s">
        <v>21</v>
      </c>
      <c r="E10" s="4" t="s">
        <v>19</v>
      </c>
      <c r="F10" s="3">
        <v>1</v>
      </c>
      <c r="G10" s="82">
        <v>1</v>
      </c>
      <c r="H10" s="82">
        <v>0</v>
      </c>
      <c r="I10" s="82">
        <v>0</v>
      </c>
      <c r="J10" s="3">
        <v>1</v>
      </c>
      <c r="K10" s="82">
        <v>1</v>
      </c>
      <c r="L10" s="82">
        <v>0</v>
      </c>
      <c r="M10" s="3">
        <v>1</v>
      </c>
      <c r="N10" s="93">
        <f t="shared" si="1"/>
        <v>1</v>
      </c>
      <c r="O10" s="22">
        <f t="shared" si="2"/>
        <v>1</v>
      </c>
      <c r="P10" s="22">
        <f t="shared" si="3"/>
        <v>0</v>
      </c>
      <c r="Q10" s="5" t="str">
        <f t="shared" si="0"/>
        <v/>
      </c>
      <c r="R10" s="22" t="str">
        <f t="shared" si="4"/>
        <v/>
      </c>
    </row>
    <row r="11" spans="1:27" x14ac:dyDescent="0.25">
      <c r="A11" s="82" t="s">
        <v>262</v>
      </c>
      <c r="B11" s="4" t="s">
        <v>110</v>
      </c>
      <c r="C11" s="4" t="s">
        <v>757</v>
      </c>
      <c r="D11" s="4" t="s">
        <v>0</v>
      </c>
      <c r="E11" s="4" t="s">
        <v>30</v>
      </c>
      <c r="F11" s="3">
        <v>1</v>
      </c>
      <c r="G11" s="82">
        <v>0</v>
      </c>
      <c r="H11" s="82">
        <v>1</v>
      </c>
      <c r="I11" s="82">
        <v>0</v>
      </c>
      <c r="J11" s="3">
        <v>0</v>
      </c>
      <c r="K11" s="82">
        <v>1</v>
      </c>
      <c r="L11" s="82">
        <v>1</v>
      </c>
      <c r="M11" s="3">
        <v>0</v>
      </c>
      <c r="N11" s="93">
        <f t="shared" si="1"/>
        <v>0.33333333333333337</v>
      </c>
      <c r="O11" s="22">
        <f t="shared" si="2"/>
        <v>1</v>
      </c>
      <c r="P11" s="22">
        <f t="shared" si="3"/>
        <v>0</v>
      </c>
      <c r="Q11" s="5" t="str">
        <f t="shared" si="0"/>
        <v/>
      </c>
      <c r="R11" s="22" t="str">
        <f t="shared" si="4"/>
        <v/>
      </c>
    </row>
    <row r="12" spans="1:27" x14ac:dyDescent="0.25">
      <c r="A12" s="82" t="s">
        <v>262</v>
      </c>
      <c r="B12" s="4" t="s">
        <v>56</v>
      </c>
      <c r="C12" s="4" t="s">
        <v>754</v>
      </c>
      <c r="D12" s="4" t="s">
        <v>1</v>
      </c>
      <c r="E12" s="4" t="s">
        <v>19</v>
      </c>
      <c r="F12" s="3">
        <v>1</v>
      </c>
      <c r="G12" s="82">
        <v>0</v>
      </c>
      <c r="H12" s="82">
        <v>1</v>
      </c>
      <c r="I12" s="82">
        <v>0</v>
      </c>
      <c r="J12" s="3">
        <v>0</v>
      </c>
      <c r="K12" s="82">
        <v>0</v>
      </c>
      <c r="L12" s="82">
        <v>0</v>
      </c>
      <c r="M12" s="3">
        <v>0</v>
      </c>
      <c r="N12" s="93">
        <f t="shared" si="1"/>
        <v>0.33333333333333337</v>
      </c>
      <c r="O12" s="22">
        <f t="shared" si="2"/>
        <v>1</v>
      </c>
      <c r="P12" s="22">
        <f t="shared" si="3"/>
        <v>0</v>
      </c>
      <c r="Q12" s="5" t="str">
        <f t="shared" si="0"/>
        <v/>
      </c>
      <c r="R12" s="22" t="str">
        <f t="shared" si="4"/>
        <v/>
      </c>
    </row>
    <row r="13" spans="1:27" x14ac:dyDescent="0.25">
      <c r="A13" s="82" t="s">
        <v>262</v>
      </c>
      <c r="B13" s="4" t="s">
        <v>56</v>
      </c>
      <c r="C13" s="4" t="s">
        <v>778</v>
      </c>
      <c r="D13" s="4" t="s">
        <v>21</v>
      </c>
      <c r="E13" s="4" t="s">
        <v>19</v>
      </c>
      <c r="F13" s="3">
        <v>1</v>
      </c>
      <c r="G13" s="82">
        <v>0</v>
      </c>
      <c r="H13" s="82">
        <v>1</v>
      </c>
      <c r="I13" s="82">
        <v>0</v>
      </c>
      <c r="J13" s="3">
        <v>0</v>
      </c>
      <c r="K13" s="82">
        <v>0</v>
      </c>
      <c r="L13" s="82">
        <v>0</v>
      </c>
      <c r="M13" s="3">
        <v>0</v>
      </c>
      <c r="N13" s="93">
        <f t="shared" si="1"/>
        <v>0.33333333333333337</v>
      </c>
      <c r="O13" s="22">
        <f t="shared" si="2"/>
        <v>1</v>
      </c>
      <c r="P13" s="22">
        <f t="shared" si="3"/>
        <v>0</v>
      </c>
      <c r="Q13" s="5" t="str">
        <f t="shared" si="0"/>
        <v/>
      </c>
      <c r="R13" s="22" t="str">
        <f t="shared" si="4"/>
        <v/>
      </c>
    </row>
    <row r="14" spans="1:27" x14ac:dyDescent="0.25">
      <c r="A14" s="82" t="s">
        <v>262</v>
      </c>
      <c r="B14" s="4" t="s">
        <v>659</v>
      </c>
      <c r="C14" s="4" t="s">
        <v>763</v>
      </c>
      <c r="D14" s="4" t="s">
        <v>0</v>
      </c>
      <c r="E14" s="4" t="s">
        <v>39</v>
      </c>
      <c r="F14" s="3">
        <v>2</v>
      </c>
      <c r="G14" s="82">
        <v>2</v>
      </c>
      <c r="H14" s="82">
        <v>0</v>
      </c>
      <c r="I14" s="82">
        <v>0</v>
      </c>
      <c r="J14" s="3">
        <v>2</v>
      </c>
      <c r="K14" s="82">
        <v>5</v>
      </c>
      <c r="L14" s="82">
        <v>1</v>
      </c>
      <c r="M14" s="3">
        <v>4</v>
      </c>
      <c r="N14" s="93">
        <f t="shared" si="1"/>
        <v>1</v>
      </c>
      <c r="O14" s="22">
        <f t="shared" si="2"/>
        <v>2</v>
      </c>
      <c r="P14" s="22">
        <f t="shared" si="3"/>
        <v>0</v>
      </c>
      <c r="Q14" s="5" t="str">
        <f t="shared" si="0"/>
        <v/>
      </c>
      <c r="R14" s="22" t="str">
        <f t="shared" si="4"/>
        <v/>
      </c>
    </row>
    <row r="15" spans="1:27" x14ac:dyDescent="0.25">
      <c r="A15" s="82" t="s">
        <v>262</v>
      </c>
      <c r="B15" s="4" t="s">
        <v>90</v>
      </c>
      <c r="C15" s="4" t="s">
        <v>752</v>
      </c>
      <c r="D15" s="4" t="s">
        <v>0</v>
      </c>
      <c r="E15" s="4" t="s">
        <v>39</v>
      </c>
      <c r="F15" s="3">
        <v>3</v>
      </c>
      <c r="G15" s="82">
        <v>2</v>
      </c>
      <c r="H15" s="82">
        <v>1</v>
      </c>
      <c r="I15" s="82">
        <v>0</v>
      </c>
      <c r="J15" s="3">
        <v>2</v>
      </c>
      <c r="K15" s="82">
        <v>5</v>
      </c>
      <c r="L15" s="82">
        <v>2</v>
      </c>
      <c r="M15" s="3">
        <v>3</v>
      </c>
      <c r="N15" s="93">
        <f t="shared" si="1"/>
        <v>0.77777777777777768</v>
      </c>
      <c r="O15" s="22">
        <f t="shared" si="2"/>
        <v>3</v>
      </c>
      <c r="P15" s="22">
        <f t="shared" si="3"/>
        <v>0</v>
      </c>
      <c r="Q15" s="5" t="str">
        <f t="shared" si="0"/>
        <v/>
      </c>
      <c r="R15" s="22" t="str">
        <f t="shared" si="4"/>
        <v/>
      </c>
    </row>
    <row r="16" spans="1:27" x14ac:dyDescent="0.25">
      <c r="A16" s="82" t="s">
        <v>262</v>
      </c>
      <c r="B16" s="4" t="s">
        <v>113</v>
      </c>
      <c r="C16" s="4" t="s">
        <v>113</v>
      </c>
      <c r="D16" s="4" t="s">
        <v>23</v>
      </c>
      <c r="E16" s="4" t="s">
        <v>19</v>
      </c>
      <c r="F16" s="3">
        <v>1</v>
      </c>
      <c r="G16" s="82">
        <v>1</v>
      </c>
      <c r="H16" s="82">
        <v>0</v>
      </c>
      <c r="I16" s="82">
        <v>0</v>
      </c>
      <c r="J16" s="3">
        <v>1</v>
      </c>
      <c r="K16" s="82">
        <v>5</v>
      </c>
      <c r="L16" s="82">
        <v>0</v>
      </c>
      <c r="M16" s="3">
        <v>5</v>
      </c>
      <c r="N16" s="93">
        <f t="shared" si="1"/>
        <v>1</v>
      </c>
      <c r="O16" s="22">
        <f t="shared" si="2"/>
        <v>1</v>
      </c>
      <c r="P16" s="22">
        <f t="shared" si="3"/>
        <v>0</v>
      </c>
      <c r="Q16" s="5" t="str">
        <f t="shared" si="0"/>
        <v/>
      </c>
      <c r="R16" s="22" t="str">
        <f t="shared" si="4"/>
        <v/>
      </c>
    </row>
    <row r="17" spans="1:18" x14ac:dyDescent="0.25">
      <c r="A17" s="82" t="s">
        <v>262</v>
      </c>
      <c r="B17" s="4" t="s">
        <v>104</v>
      </c>
      <c r="C17" s="4" t="s">
        <v>101</v>
      </c>
      <c r="D17" s="4" t="s">
        <v>18</v>
      </c>
      <c r="E17" s="4" t="s">
        <v>19</v>
      </c>
      <c r="F17" s="3">
        <v>1</v>
      </c>
      <c r="G17" s="82">
        <v>0</v>
      </c>
      <c r="H17" s="82">
        <v>0</v>
      </c>
      <c r="I17" s="82">
        <v>1</v>
      </c>
      <c r="J17" s="3">
        <v>-1</v>
      </c>
      <c r="K17" s="82">
        <v>0</v>
      </c>
      <c r="L17" s="82">
        <v>1</v>
      </c>
      <c r="M17" s="3">
        <v>-1</v>
      </c>
      <c r="N17" s="93">
        <f t="shared" si="1"/>
        <v>0</v>
      </c>
      <c r="O17" s="22">
        <f t="shared" si="2"/>
        <v>1</v>
      </c>
      <c r="P17" s="22">
        <f t="shared" si="3"/>
        <v>0</v>
      </c>
      <c r="Q17" s="5" t="str">
        <f t="shared" si="0"/>
        <v/>
      </c>
      <c r="R17" s="22" t="str">
        <f t="shared" si="4"/>
        <v/>
      </c>
    </row>
    <row r="18" spans="1:18" x14ac:dyDescent="0.25">
      <c r="A18" s="82" t="s">
        <v>262</v>
      </c>
      <c r="B18" s="4" t="s">
        <v>50</v>
      </c>
      <c r="C18" s="4" t="s">
        <v>752</v>
      </c>
      <c r="D18" s="4" t="s">
        <v>0</v>
      </c>
      <c r="E18" s="4" t="s">
        <v>39</v>
      </c>
      <c r="F18" s="3">
        <v>2</v>
      </c>
      <c r="G18" s="82">
        <v>2</v>
      </c>
      <c r="H18" s="82">
        <v>0</v>
      </c>
      <c r="I18" s="82">
        <v>0</v>
      </c>
      <c r="J18" s="3">
        <v>2</v>
      </c>
      <c r="K18" s="82">
        <v>4</v>
      </c>
      <c r="L18" s="82">
        <v>0</v>
      </c>
      <c r="M18" s="3">
        <v>4</v>
      </c>
      <c r="N18" s="93">
        <f t="shared" si="1"/>
        <v>1</v>
      </c>
      <c r="O18" s="22">
        <f t="shared" si="2"/>
        <v>2</v>
      </c>
      <c r="P18" s="22">
        <f t="shared" si="3"/>
        <v>0</v>
      </c>
      <c r="Q18" s="5" t="str">
        <f t="shared" si="0"/>
        <v/>
      </c>
      <c r="R18" s="22" t="str">
        <f t="shared" si="4"/>
        <v/>
      </c>
    </row>
    <row r="19" spans="1:18" x14ac:dyDescent="0.25">
      <c r="A19" s="82" t="s">
        <v>262</v>
      </c>
      <c r="B19" s="4" t="s">
        <v>109</v>
      </c>
      <c r="C19" s="4" t="s">
        <v>782</v>
      </c>
      <c r="D19" s="4" t="s">
        <v>15</v>
      </c>
      <c r="E19" s="4" t="s">
        <v>167</v>
      </c>
      <c r="F19" s="3">
        <v>2</v>
      </c>
      <c r="G19" s="82">
        <v>1</v>
      </c>
      <c r="H19" s="82">
        <v>0</v>
      </c>
      <c r="I19" s="82">
        <v>1</v>
      </c>
      <c r="J19" s="3">
        <v>0</v>
      </c>
      <c r="K19" s="82">
        <v>5</v>
      </c>
      <c r="L19" s="82">
        <v>2</v>
      </c>
      <c r="M19" s="3">
        <v>3</v>
      </c>
      <c r="N19" s="93">
        <f t="shared" si="1"/>
        <v>0.5</v>
      </c>
      <c r="O19" s="22">
        <f t="shared" si="2"/>
        <v>2</v>
      </c>
      <c r="P19" s="22">
        <f t="shared" si="3"/>
        <v>0</v>
      </c>
      <c r="Q19" s="5" t="str">
        <f t="shared" si="0"/>
        <v/>
      </c>
      <c r="R19" s="22" t="str">
        <f t="shared" si="4"/>
        <v/>
      </c>
    </row>
    <row r="20" spans="1:18" x14ac:dyDescent="0.25">
      <c r="A20" s="82" t="s">
        <v>262</v>
      </c>
      <c r="B20" s="4" t="s">
        <v>108</v>
      </c>
      <c r="C20" s="4" t="s">
        <v>781</v>
      </c>
      <c r="D20" s="4" t="s">
        <v>15</v>
      </c>
      <c r="E20" s="4" t="s">
        <v>167</v>
      </c>
      <c r="F20" s="3">
        <v>2</v>
      </c>
      <c r="G20" s="82">
        <v>1</v>
      </c>
      <c r="H20" s="82">
        <v>0</v>
      </c>
      <c r="I20" s="82">
        <v>1</v>
      </c>
      <c r="J20" s="3">
        <v>0</v>
      </c>
      <c r="K20" s="82">
        <v>4</v>
      </c>
      <c r="L20" s="82">
        <v>2</v>
      </c>
      <c r="M20" s="3">
        <v>2</v>
      </c>
      <c r="N20" s="93">
        <f t="shared" si="1"/>
        <v>0.5</v>
      </c>
      <c r="O20" s="22">
        <f t="shared" si="2"/>
        <v>2</v>
      </c>
      <c r="P20" s="22">
        <f t="shared" si="3"/>
        <v>0</v>
      </c>
      <c r="Q20" s="5" t="str">
        <f t="shared" si="0"/>
        <v/>
      </c>
      <c r="R20" s="22" t="str">
        <f t="shared" si="4"/>
        <v/>
      </c>
    </row>
    <row r="21" spans="1:18" x14ac:dyDescent="0.25">
      <c r="A21" s="82" t="s">
        <v>262</v>
      </c>
      <c r="B21" s="4" t="s">
        <v>94</v>
      </c>
      <c r="C21" s="4" t="s">
        <v>765</v>
      </c>
      <c r="D21" s="4" t="s">
        <v>0</v>
      </c>
      <c r="E21" s="4" t="s">
        <v>39</v>
      </c>
      <c r="F21" s="3">
        <v>2</v>
      </c>
      <c r="G21" s="82">
        <v>1</v>
      </c>
      <c r="H21" s="82">
        <v>1</v>
      </c>
      <c r="I21" s="82">
        <v>0</v>
      </c>
      <c r="J21" s="3">
        <v>1</v>
      </c>
      <c r="K21" s="82">
        <v>3</v>
      </c>
      <c r="L21" s="82">
        <v>1</v>
      </c>
      <c r="M21" s="3">
        <v>2</v>
      </c>
      <c r="N21" s="93">
        <f t="shared" si="1"/>
        <v>0.66666666666666674</v>
      </c>
      <c r="O21" s="22">
        <f t="shared" si="2"/>
        <v>2</v>
      </c>
      <c r="P21" s="22">
        <f t="shared" si="3"/>
        <v>0</v>
      </c>
      <c r="Q21" s="5" t="str">
        <f t="shared" si="0"/>
        <v/>
      </c>
      <c r="R21" s="22" t="str">
        <f t="shared" si="4"/>
        <v/>
      </c>
    </row>
    <row r="22" spans="1:18" x14ac:dyDescent="0.25">
      <c r="A22" s="82" t="s">
        <v>262</v>
      </c>
      <c r="B22" s="4" t="s">
        <v>51</v>
      </c>
      <c r="C22" s="4" t="s">
        <v>780</v>
      </c>
      <c r="D22" s="4" t="s">
        <v>17</v>
      </c>
      <c r="E22" s="4" t="s">
        <v>19</v>
      </c>
      <c r="F22" s="3">
        <v>1</v>
      </c>
      <c r="G22" s="82">
        <v>1</v>
      </c>
      <c r="H22" s="82">
        <v>0</v>
      </c>
      <c r="I22" s="82">
        <v>0</v>
      </c>
      <c r="J22" s="3">
        <v>1</v>
      </c>
      <c r="K22" s="82">
        <v>3</v>
      </c>
      <c r="L22" s="82">
        <v>0</v>
      </c>
      <c r="M22" s="3">
        <v>3</v>
      </c>
      <c r="N22" s="93">
        <f t="shared" si="1"/>
        <v>1</v>
      </c>
      <c r="O22" s="22">
        <f t="shared" si="2"/>
        <v>1</v>
      </c>
      <c r="P22" s="22">
        <f t="shared" si="3"/>
        <v>0</v>
      </c>
      <c r="Q22" s="5" t="str">
        <f t="shared" si="0"/>
        <v/>
      </c>
      <c r="R22" s="22" t="str">
        <f t="shared" si="4"/>
        <v/>
      </c>
    </row>
    <row r="23" spans="1:18" x14ac:dyDescent="0.25">
      <c r="A23" s="82" t="s">
        <v>262</v>
      </c>
      <c r="B23" s="4" t="s">
        <v>101</v>
      </c>
      <c r="C23" s="4" t="s">
        <v>101</v>
      </c>
      <c r="D23" s="4" t="s">
        <v>18</v>
      </c>
      <c r="E23" s="4" t="s">
        <v>19</v>
      </c>
      <c r="F23" s="3">
        <v>1</v>
      </c>
      <c r="G23" s="82">
        <v>1</v>
      </c>
      <c r="H23" s="82">
        <v>0</v>
      </c>
      <c r="I23" s="82">
        <v>0</v>
      </c>
      <c r="J23" s="3">
        <v>1</v>
      </c>
      <c r="K23" s="82">
        <v>3</v>
      </c>
      <c r="L23" s="82">
        <v>0</v>
      </c>
      <c r="M23" s="3">
        <v>3</v>
      </c>
      <c r="N23" s="93">
        <f t="shared" si="1"/>
        <v>1</v>
      </c>
      <c r="O23" s="22">
        <f t="shared" si="2"/>
        <v>1</v>
      </c>
      <c r="P23" s="22">
        <f t="shared" si="3"/>
        <v>0</v>
      </c>
      <c r="Q23" s="5" t="str">
        <f t="shared" si="0"/>
        <v/>
      </c>
      <c r="R23" s="22" t="str">
        <f t="shared" si="4"/>
        <v/>
      </c>
    </row>
    <row r="24" spans="1:18" x14ac:dyDescent="0.25">
      <c r="A24" s="82" t="s">
        <v>262</v>
      </c>
      <c r="B24" s="4" t="s">
        <v>84</v>
      </c>
      <c r="C24" s="4" t="s">
        <v>770</v>
      </c>
      <c r="D24" s="4" t="s">
        <v>0</v>
      </c>
      <c r="E24" s="4" t="s">
        <v>30</v>
      </c>
      <c r="F24" s="3">
        <v>1</v>
      </c>
      <c r="G24" s="82">
        <v>0</v>
      </c>
      <c r="H24" s="82">
        <v>0</v>
      </c>
      <c r="I24" s="82">
        <v>1</v>
      </c>
      <c r="J24" s="3">
        <v>-1</v>
      </c>
      <c r="K24" s="82">
        <v>1</v>
      </c>
      <c r="L24" s="82">
        <v>3</v>
      </c>
      <c r="M24" s="3">
        <v>-2</v>
      </c>
      <c r="N24" s="93">
        <f t="shared" si="1"/>
        <v>0</v>
      </c>
      <c r="O24" s="22">
        <f t="shared" si="2"/>
        <v>1</v>
      </c>
      <c r="P24" s="22">
        <f t="shared" si="3"/>
        <v>0</v>
      </c>
      <c r="Q24" s="5" t="str">
        <f t="shared" si="0"/>
        <v/>
      </c>
      <c r="R24" s="22" t="str">
        <f t="shared" si="4"/>
        <v/>
      </c>
    </row>
    <row r="25" spans="1:18" x14ac:dyDescent="0.25">
      <c r="A25" s="82" t="s">
        <v>262</v>
      </c>
      <c r="B25" s="4" t="s">
        <v>97</v>
      </c>
      <c r="C25" s="4" t="s">
        <v>776</v>
      </c>
      <c r="D25" s="4" t="s">
        <v>5</v>
      </c>
      <c r="E25" s="4" t="s">
        <v>30</v>
      </c>
      <c r="F25" s="3">
        <v>1</v>
      </c>
      <c r="G25" s="82">
        <v>0</v>
      </c>
      <c r="H25" s="82">
        <v>0</v>
      </c>
      <c r="I25" s="82">
        <v>1</v>
      </c>
      <c r="J25" s="3">
        <v>-1</v>
      </c>
      <c r="K25" s="82">
        <v>2</v>
      </c>
      <c r="L25" s="82">
        <v>3</v>
      </c>
      <c r="M25" s="3">
        <v>-1</v>
      </c>
      <c r="N25" s="93">
        <f t="shared" si="1"/>
        <v>0</v>
      </c>
      <c r="O25" s="22">
        <f t="shared" si="2"/>
        <v>1</v>
      </c>
      <c r="P25" s="22">
        <f t="shared" si="3"/>
        <v>0</v>
      </c>
      <c r="Q25" s="5" t="str">
        <f t="shared" si="0"/>
        <v/>
      </c>
      <c r="R25" s="22" t="str">
        <f t="shared" si="4"/>
        <v/>
      </c>
    </row>
    <row r="26" spans="1:18" x14ac:dyDescent="0.25">
      <c r="A26" s="82" t="s">
        <v>262</v>
      </c>
      <c r="B26" s="4" t="s">
        <v>44</v>
      </c>
      <c r="C26" s="4" t="s">
        <v>750</v>
      </c>
      <c r="D26" s="4" t="s">
        <v>0</v>
      </c>
      <c r="E26" s="4" t="s">
        <v>19</v>
      </c>
      <c r="F26" s="3">
        <v>1</v>
      </c>
      <c r="G26" s="82">
        <v>1</v>
      </c>
      <c r="H26" s="82">
        <v>0</v>
      </c>
      <c r="I26" s="82">
        <v>0</v>
      </c>
      <c r="J26" s="3">
        <v>1</v>
      </c>
      <c r="K26" s="82">
        <v>1</v>
      </c>
      <c r="L26" s="82">
        <v>0</v>
      </c>
      <c r="M26" s="3">
        <v>1</v>
      </c>
      <c r="N26" s="93">
        <f t="shared" si="1"/>
        <v>1</v>
      </c>
      <c r="O26" s="22">
        <f t="shared" si="2"/>
        <v>1</v>
      </c>
      <c r="P26" s="22">
        <f t="shared" si="3"/>
        <v>0</v>
      </c>
      <c r="Q26" s="5" t="str">
        <f t="shared" si="0"/>
        <v/>
      </c>
      <c r="R26" s="22" t="str">
        <f t="shared" si="4"/>
        <v/>
      </c>
    </row>
    <row r="27" spans="1:18" x14ac:dyDescent="0.25">
      <c r="A27" s="82" t="s">
        <v>262</v>
      </c>
      <c r="B27" s="4" t="s">
        <v>44</v>
      </c>
      <c r="C27" s="4" t="s">
        <v>750</v>
      </c>
      <c r="D27" s="4" t="s">
        <v>0</v>
      </c>
      <c r="E27" s="4" t="s">
        <v>39</v>
      </c>
      <c r="F27" s="3">
        <v>3</v>
      </c>
      <c r="G27" s="82">
        <v>0</v>
      </c>
      <c r="H27" s="82">
        <v>0</v>
      </c>
      <c r="I27" s="82">
        <v>3</v>
      </c>
      <c r="J27" s="3">
        <v>-3</v>
      </c>
      <c r="K27" s="82">
        <v>1</v>
      </c>
      <c r="L27" s="82">
        <v>6</v>
      </c>
      <c r="M27" s="3">
        <v>-5</v>
      </c>
      <c r="N27" s="93">
        <f t="shared" si="1"/>
        <v>0</v>
      </c>
      <c r="O27" s="22">
        <f t="shared" si="2"/>
        <v>3</v>
      </c>
      <c r="P27" s="22">
        <f t="shared" si="3"/>
        <v>0</v>
      </c>
      <c r="Q27" s="5" t="str">
        <f t="shared" si="0"/>
        <v/>
      </c>
      <c r="R27" s="22" t="str">
        <f t="shared" si="4"/>
        <v/>
      </c>
    </row>
    <row r="28" spans="1:18" x14ac:dyDescent="0.25">
      <c r="A28" s="82" t="s">
        <v>262</v>
      </c>
      <c r="B28" s="4" t="s">
        <v>41</v>
      </c>
      <c r="C28" s="4" t="s">
        <v>769</v>
      </c>
      <c r="D28" s="4" t="s">
        <v>10</v>
      </c>
      <c r="E28" s="4" t="s">
        <v>19</v>
      </c>
      <c r="F28" s="3">
        <v>1</v>
      </c>
      <c r="G28" s="82">
        <v>1</v>
      </c>
      <c r="H28" s="82">
        <v>0</v>
      </c>
      <c r="I28" s="82">
        <v>0</v>
      </c>
      <c r="J28" s="3">
        <v>1</v>
      </c>
      <c r="K28" s="82">
        <v>1</v>
      </c>
      <c r="L28" s="82">
        <v>0</v>
      </c>
      <c r="M28" s="3">
        <v>1</v>
      </c>
      <c r="N28" s="93">
        <f t="shared" si="1"/>
        <v>1</v>
      </c>
      <c r="O28" s="22">
        <f t="shared" si="2"/>
        <v>1</v>
      </c>
      <c r="P28" s="22">
        <f t="shared" si="3"/>
        <v>0</v>
      </c>
      <c r="Q28" s="5" t="str">
        <f t="shared" si="0"/>
        <v/>
      </c>
      <c r="R28" s="22" t="str">
        <f t="shared" si="4"/>
        <v/>
      </c>
    </row>
    <row r="29" spans="1:18" x14ac:dyDescent="0.25">
      <c r="A29" s="82" t="s">
        <v>262</v>
      </c>
      <c r="B29" s="4" t="s">
        <v>41</v>
      </c>
      <c r="C29" s="4" t="s">
        <v>769</v>
      </c>
      <c r="D29" s="4" t="s">
        <v>10</v>
      </c>
      <c r="E29" s="4" t="s">
        <v>167</v>
      </c>
      <c r="F29" s="3">
        <v>2</v>
      </c>
      <c r="G29" s="82">
        <v>0</v>
      </c>
      <c r="H29" s="82">
        <v>1</v>
      </c>
      <c r="I29" s="82">
        <v>1</v>
      </c>
      <c r="J29" s="3">
        <v>-1</v>
      </c>
      <c r="K29" s="82">
        <v>1</v>
      </c>
      <c r="L29" s="82">
        <v>2</v>
      </c>
      <c r="M29" s="3">
        <v>-1</v>
      </c>
      <c r="N29" s="93">
        <f t="shared" si="1"/>
        <v>0.16666666666666669</v>
      </c>
      <c r="O29" s="22">
        <f t="shared" si="2"/>
        <v>2</v>
      </c>
      <c r="P29" s="22">
        <f t="shared" si="3"/>
        <v>0</v>
      </c>
      <c r="Q29" s="5" t="str">
        <f t="shared" si="0"/>
        <v/>
      </c>
      <c r="R29" s="22" t="str">
        <f t="shared" si="4"/>
        <v/>
      </c>
    </row>
    <row r="30" spans="1:18" x14ac:dyDescent="0.25">
      <c r="A30" s="82" t="s">
        <v>262</v>
      </c>
      <c r="B30" s="4" t="s">
        <v>96</v>
      </c>
      <c r="C30" s="4" t="s">
        <v>774</v>
      </c>
      <c r="D30" s="4" t="s">
        <v>0</v>
      </c>
      <c r="E30" s="4" t="s">
        <v>30</v>
      </c>
      <c r="F30" s="3">
        <v>1</v>
      </c>
      <c r="G30" s="82">
        <v>1</v>
      </c>
      <c r="H30" s="82">
        <v>0</v>
      </c>
      <c r="I30" s="82">
        <v>0</v>
      </c>
      <c r="J30" s="3">
        <v>1</v>
      </c>
      <c r="K30" s="82">
        <v>3</v>
      </c>
      <c r="L30" s="82">
        <v>2</v>
      </c>
      <c r="M30" s="3">
        <v>1</v>
      </c>
      <c r="N30" s="93">
        <f t="shared" si="1"/>
        <v>1</v>
      </c>
      <c r="O30" s="22">
        <f t="shared" si="2"/>
        <v>1</v>
      </c>
      <c r="P30" s="22">
        <f t="shared" si="3"/>
        <v>0</v>
      </c>
      <c r="Q30" s="5" t="str">
        <f t="shared" si="0"/>
        <v/>
      </c>
      <c r="R30" s="22" t="str">
        <f t="shared" si="4"/>
        <v/>
      </c>
    </row>
    <row r="31" spans="1:18" x14ac:dyDescent="0.25">
      <c r="A31" s="82" t="s">
        <v>262</v>
      </c>
      <c r="B31" s="4" t="s">
        <v>67</v>
      </c>
      <c r="C31" s="4" t="s">
        <v>72</v>
      </c>
      <c r="D31" s="4" t="s">
        <v>0</v>
      </c>
      <c r="E31" s="4" t="s">
        <v>39</v>
      </c>
      <c r="F31" s="3">
        <v>2</v>
      </c>
      <c r="G31" s="82">
        <v>1</v>
      </c>
      <c r="H31" s="82">
        <v>0</v>
      </c>
      <c r="I31" s="82">
        <v>1</v>
      </c>
      <c r="J31" s="3">
        <v>0</v>
      </c>
      <c r="K31" s="82">
        <v>1</v>
      </c>
      <c r="L31" s="82">
        <v>1</v>
      </c>
      <c r="M31" s="3">
        <v>0</v>
      </c>
      <c r="N31" s="93">
        <f t="shared" si="1"/>
        <v>0.5</v>
      </c>
      <c r="O31" s="22">
        <f t="shared" si="2"/>
        <v>2</v>
      </c>
      <c r="P31" s="22">
        <f t="shared" si="3"/>
        <v>0</v>
      </c>
      <c r="Q31" s="5" t="str">
        <f t="shared" si="0"/>
        <v/>
      </c>
      <c r="R31" s="22" t="str">
        <f t="shared" si="4"/>
        <v/>
      </c>
    </row>
    <row r="32" spans="1:18" x14ac:dyDescent="0.25">
      <c r="A32" s="82" t="s">
        <v>262</v>
      </c>
      <c r="B32" s="4" t="s">
        <v>103</v>
      </c>
      <c r="C32" s="4" t="s">
        <v>103</v>
      </c>
      <c r="D32" s="4" t="s">
        <v>0</v>
      </c>
      <c r="E32" s="4" t="s">
        <v>39</v>
      </c>
      <c r="F32" s="3">
        <v>2</v>
      </c>
      <c r="G32" s="82">
        <v>2</v>
      </c>
      <c r="H32" s="82">
        <v>0</v>
      </c>
      <c r="I32" s="82">
        <v>0</v>
      </c>
      <c r="J32" s="3">
        <v>2</v>
      </c>
      <c r="K32" s="82">
        <v>3</v>
      </c>
      <c r="L32" s="82">
        <v>0</v>
      </c>
      <c r="M32" s="3">
        <v>3</v>
      </c>
      <c r="N32" s="93">
        <f t="shared" si="1"/>
        <v>1</v>
      </c>
      <c r="O32" s="22">
        <f t="shared" si="2"/>
        <v>2</v>
      </c>
      <c r="P32" s="22">
        <f t="shared" si="3"/>
        <v>0</v>
      </c>
      <c r="Q32" s="5" t="str">
        <f t="shared" si="0"/>
        <v/>
      </c>
      <c r="R32" s="22" t="str">
        <f t="shared" si="4"/>
        <v/>
      </c>
    </row>
    <row r="33" spans="1:18" x14ac:dyDescent="0.25">
      <c r="A33" s="82" t="s">
        <v>262</v>
      </c>
      <c r="B33" s="4" t="s">
        <v>87</v>
      </c>
      <c r="C33" s="4" t="s">
        <v>88</v>
      </c>
      <c r="D33" s="4" t="s">
        <v>0</v>
      </c>
      <c r="E33" s="4" t="s">
        <v>39</v>
      </c>
      <c r="F33" s="3">
        <v>2</v>
      </c>
      <c r="G33" s="82">
        <v>1</v>
      </c>
      <c r="H33" s="82">
        <v>0</v>
      </c>
      <c r="I33" s="82">
        <v>1</v>
      </c>
      <c r="J33" s="3">
        <v>0</v>
      </c>
      <c r="K33" s="82">
        <v>5</v>
      </c>
      <c r="L33" s="82">
        <v>2</v>
      </c>
      <c r="M33" s="3">
        <v>3</v>
      </c>
      <c r="N33" s="93">
        <f t="shared" si="1"/>
        <v>0.5</v>
      </c>
      <c r="O33" s="22">
        <f t="shared" si="2"/>
        <v>2</v>
      </c>
      <c r="P33" s="22">
        <f t="shared" si="3"/>
        <v>0</v>
      </c>
      <c r="Q33" s="5" t="str">
        <f t="shared" si="0"/>
        <v/>
      </c>
      <c r="R33" s="22" t="str">
        <f t="shared" si="4"/>
        <v/>
      </c>
    </row>
    <row r="34" spans="1:18" x14ac:dyDescent="0.25">
      <c r="A34" s="82" t="s">
        <v>262</v>
      </c>
      <c r="B34" s="4" t="s">
        <v>78</v>
      </c>
      <c r="C34" s="4" t="s">
        <v>72</v>
      </c>
      <c r="D34" s="4" t="s">
        <v>0</v>
      </c>
      <c r="E34" s="4" t="s">
        <v>39</v>
      </c>
      <c r="F34" s="3">
        <v>4</v>
      </c>
      <c r="G34" s="82">
        <v>2</v>
      </c>
      <c r="H34" s="82">
        <v>1</v>
      </c>
      <c r="I34" s="82">
        <v>1</v>
      </c>
      <c r="J34" s="3">
        <v>1</v>
      </c>
      <c r="K34" s="82">
        <v>5</v>
      </c>
      <c r="L34" s="82">
        <v>4</v>
      </c>
      <c r="M34" s="3">
        <v>1</v>
      </c>
      <c r="N34" s="93">
        <f t="shared" si="1"/>
        <v>0.58333333333333337</v>
      </c>
      <c r="O34" s="22">
        <f t="shared" si="2"/>
        <v>4</v>
      </c>
      <c r="P34" s="22">
        <f t="shared" si="3"/>
        <v>0</v>
      </c>
      <c r="Q34" s="5" t="str">
        <f t="shared" si="0"/>
        <v/>
      </c>
      <c r="R34" s="22" t="str">
        <f t="shared" si="4"/>
        <v/>
      </c>
    </row>
    <row r="35" spans="1:18" x14ac:dyDescent="0.25">
      <c r="A35" s="82" t="s">
        <v>262</v>
      </c>
      <c r="B35" s="4" t="s">
        <v>78</v>
      </c>
      <c r="C35" s="4" t="s">
        <v>72</v>
      </c>
      <c r="D35" s="4" t="s">
        <v>0</v>
      </c>
      <c r="E35" s="4" t="s">
        <v>24</v>
      </c>
      <c r="F35" s="3">
        <v>1</v>
      </c>
      <c r="G35" s="82">
        <v>1</v>
      </c>
      <c r="H35" s="82">
        <v>0</v>
      </c>
      <c r="I35" s="82">
        <v>0</v>
      </c>
      <c r="J35" s="3">
        <v>1</v>
      </c>
      <c r="K35" s="82">
        <v>2</v>
      </c>
      <c r="L35" s="82">
        <v>0</v>
      </c>
      <c r="M35" s="3">
        <v>2</v>
      </c>
      <c r="N35" s="93">
        <f t="shared" si="1"/>
        <v>1</v>
      </c>
      <c r="O35" s="22">
        <f t="shared" si="2"/>
        <v>1</v>
      </c>
      <c r="P35" s="22">
        <f t="shared" si="3"/>
        <v>0</v>
      </c>
      <c r="Q35" s="5" t="str">
        <f t="shared" si="0"/>
        <v/>
      </c>
      <c r="R35" s="22" t="str">
        <f t="shared" si="4"/>
        <v/>
      </c>
    </row>
    <row r="36" spans="1:18" x14ac:dyDescent="0.25">
      <c r="A36" s="82" t="s">
        <v>262</v>
      </c>
      <c r="B36" s="4" t="s">
        <v>37</v>
      </c>
      <c r="C36" s="4" t="s">
        <v>751</v>
      </c>
      <c r="D36" s="4" t="s">
        <v>0</v>
      </c>
      <c r="E36" s="4" t="s">
        <v>39</v>
      </c>
      <c r="F36" s="3">
        <v>2</v>
      </c>
      <c r="G36" s="82">
        <v>2</v>
      </c>
      <c r="H36" s="82">
        <v>0</v>
      </c>
      <c r="I36" s="82">
        <v>0</v>
      </c>
      <c r="J36" s="3">
        <v>2</v>
      </c>
      <c r="K36" s="82">
        <v>6</v>
      </c>
      <c r="L36" s="82">
        <v>0</v>
      </c>
      <c r="M36" s="3">
        <v>6</v>
      </c>
      <c r="N36" s="93">
        <f t="shared" si="1"/>
        <v>1</v>
      </c>
      <c r="O36" s="22">
        <f t="shared" si="2"/>
        <v>2</v>
      </c>
      <c r="P36" s="22">
        <f t="shared" si="3"/>
        <v>0</v>
      </c>
      <c r="Q36" s="5" t="str">
        <f t="shared" si="0"/>
        <v/>
      </c>
      <c r="R36" s="22" t="str">
        <f t="shared" si="4"/>
        <v/>
      </c>
    </row>
    <row r="37" spans="1:18" x14ac:dyDescent="0.25">
      <c r="A37" s="82" t="s">
        <v>262</v>
      </c>
      <c r="B37" s="4" t="s">
        <v>36</v>
      </c>
      <c r="C37" s="4" t="s">
        <v>750</v>
      </c>
      <c r="D37" s="4" t="s">
        <v>0</v>
      </c>
      <c r="E37" s="4" t="s">
        <v>19</v>
      </c>
      <c r="F37" s="3">
        <v>1</v>
      </c>
      <c r="G37" s="82">
        <v>0</v>
      </c>
      <c r="H37" s="82">
        <v>0</v>
      </c>
      <c r="I37" s="82">
        <v>1</v>
      </c>
      <c r="J37" s="3">
        <v>-1</v>
      </c>
      <c r="K37" s="82">
        <v>1</v>
      </c>
      <c r="L37" s="82">
        <v>2</v>
      </c>
      <c r="M37" s="3">
        <v>-1</v>
      </c>
      <c r="N37" s="93">
        <f t="shared" si="1"/>
        <v>0</v>
      </c>
      <c r="O37" s="22">
        <f t="shared" si="2"/>
        <v>1</v>
      </c>
      <c r="P37" s="22">
        <f t="shared" si="3"/>
        <v>0</v>
      </c>
      <c r="Q37" s="5" t="str">
        <f t="shared" si="0"/>
        <v/>
      </c>
      <c r="R37" s="22" t="str">
        <f t="shared" si="4"/>
        <v/>
      </c>
    </row>
    <row r="38" spans="1:18" x14ac:dyDescent="0.25">
      <c r="A38" s="82" t="s">
        <v>262</v>
      </c>
      <c r="B38" s="4" t="s">
        <v>36</v>
      </c>
      <c r="C38" s="4" t="s">
        <v>750</v>
      </c>
      <c r="D38" s="4" t="s">
        <v>0</v>
      </c>
      <c r="E38" s="4" t="s">
        <v>39</v>
      </c>
      <c r="F38" s="3">
        <v>6</v>
      </c>
      <c r="G38" s="82">
        <v>2</v>
      </c>
      <c r="H38" s="82">
        <v>0</v>
      </c>
      <c r="I38" s="82">
        <v>4</v>
      </c>
      <c r="J38" s="3">
        <v>-2</v>
      </c>
      <c r="K38" s="82">
        <v>4</v>
      </c>
      <c r="L38" s="82">
        <v>9</v>
      </c>
      <c r="M38" s="3">
        <v>-5</v>
      </c>
      <c r="N38" s="93">
        <f t="shared" si="1"/>
        <v>0.33333333333333337</v>
      </c>
      <c r="O38" s="22">
        <f t="shared" si="2"/>
        <v>6</v>
      </c>
      <c r="P38" s="22">
        <f t="shared" si="3"/>
        <v>0</v>
      </c>
      <c r="Q38" s="5" t="str">
        <f t="shared" si="0"/>
        <v/>
      </c>
      <c r="R38" s="22" t="str">
        <f t="shared" si="4"/>
        <v/>
      </c>
    </row>
    <row r="39" spans="1:18" x14ac:dyDescent="0.25">
      <c r="A39" s="82" t="s">
        <v>262</v>
      </c>
      <c r="B39" s="4" t="s">
        <v>54</v>
      </c>
      <c r="C39" s="4" t="s">
        <v>72</v>
      </c>
      <c r="D39" s="4" t="s">
        <v>0</v>
      </c>
      <c r="E39" s="4" t="s">
        <v>19</v>
      </c>
      <c r="F39" s="3">
        <v>1</v>
      </c>
      <c r="G39" s="82">
        <v>1</v>
      </c>
      <c r="H39" s="82">
        <v>0</v>
      </c>
      <c r="I39" s="82">
        <v>0</v>
      </c>
      <c r="J39" s="3">
        <v>1</v>
      </c>
      <c r="K39" s="82">
        <v>2</v>
      </c>
      <c r="L39" s="82">
        <v>0</v>
      </c>
      <c r="M39" s="3">
        <v>2</v>
      </c>
      <c r="N39" s="93">
        <f t="shared" si="1"/>
        <v>1</v>
      </c>
      <c r="O39" s="22">
        <f t="shared" si="2"/>
        <v>1</v>
      </c>
      <c r="P39" s="22">
        <f t="shared" si="3"/>
        <v>0</v>
      </c>
      <c r="Q39" s="5" t="str">
        <f t="shared" si="0"/>
        <v/>
      </c>
      <c r="R39" s="22" t="str">
        <f t="shared" si="4"/>
        <v/>
      </c>
    </row>
    <row r="40" spans="1:18" x14ac:dyDescent="0.25">
      <c r="A40" s="82" t="s">
        <v>262</v>
      </c>
      <c r="B40" s="4" t="s">
        <v>54</v>
      </c>
      <c r="C40" s="4" t="s">
        <v>72</v>
      </c>
      <c r="D40" s="4" t="s">
        <v>0</v>
      </c>
      <c r="E40" s="4" t="s">
        <v>39</v>
      </c>
      <c r="F40" s="3">
        <v>3</v>
      </c>
      <c r="G40" s="82">
        <v>2</v>
      </c>
      <c r="H40" s="82">
        <v>0</v>
      </c>
      <c r="I40" s="82">
        <v>1</v>
      </c>
      <c r="J40" s="3">
        <v>1</v>
      </c>
      <c r="K40" s="82">
        <v>3</v>
      </c>
      <c r="L40" s="82">
        <v>1</v>
      </c>
      <c r="M40" s="3">
        <v>2</v>
      </c>
      <c r="N40" s="93">
        <f t="shared" si="1"/>
        <v>0.66666666666666674</v>
      </c>
      <c r="O40" s="22">
        <f t="shared" si="2"/>
        <v>3</v>
      </c>
      <c r="P40" s="22">
        <f t="shared" si="3"/>
        <v>0</v>
      </c>
      <c r="Q40" s="5" t="str">
        <f t="shared" si="0"/>
        <v/>
      </c>
      <c r="R40" s="22" t="str">
        <f t="shared" si="4"/>
        <v/>
      </c>
    </row>
    <row r="41" spans="1:18" x14ac:dyDescent="0.25">
      <c r="A41" s="82" t="s">
        <v>262</v>
      </c>
      <c r="B41" s="4" t="s">
        <v>61</v>
      </c>
      <c r="C41" s="4" t="s">
        <v>43</v>
      </c>
      <c r="D41" s="4" t="s">
        <v>0</v>
      </c>
      <c r="E41" s="4" t="s">
        <v>39</v>
      </c>
      <c r="F41" s="3">
        <v>2</v>
      </c>
      <c r="G41" s="82">
        <v>2</v>
      </c>
      <c r="H41" s="82">
        <v>0</v>
      </c>
      <c r="I41" s="82">
        <v>0</v>
      </c>
      <c r="J41" s="3">
        <v>2</v>
      </c>
      <c r="K41" s="82">
        <v>3</v>
      </c>
      <c r="L41" s="82">
        <v>0</v>
      </c>
      <c r="M41" s="3">
        <v>3</v>
      </c>
      <c r="N41" s="93">
        <f t="shared" si="1"/>
        <v>1</v>
      </c>
      <c r="O41" s="22">
        <f t="shared" si="2"/>
        <v>2</v>
      </c>
      <c r="P41" s="22">
        <f t="shared" si="3"/>
        <v>0</v>
      </c>
      <c r="Q41" s="5" t="str">
        <f t="shared" si="0"/>
        <v/>
      </c>
      <c r="R41" s="22" t="str">
        <f t="shared" si="4"/>
        <v/>
      </c>
    </row>
    <row r="42" spans="1:18" x14ac:dyDescent="0.25">
      <c r="A42" s="82" t="s">
        <v>262</v>
      </c>
      <c r="B42" s="4" t="s">
        <v>112</v>
      </c>
      <c r="C42" s="4" t="s">
        <v>780</v>
      </c>
      <c r="D42" s="4" t="s">
        <v>17</v>
      </c>
      <c r="E42" s="4" t="s">
        <v>19</v>
      </c>
      <c r="F42" s="3">
        <v>1</v>
      </c>
      <c r="G42" s="82">
        <v>0</v>
      </c>
      <c r="H42" s="82">
        <v>1</v>
      </c>
      <c r="I42" s="82">
        <v>0</v>
      </c>
      <c r="J42" s="3">
        <v>0</v>
      </c>
      <c r="K42" s="82">
        <v>2</v>
      </c>
      <c r="L42" s="82">
        <v>2</v>
      </c>
      <c r="M42" s="3">
        <v>0</v>
      </c>
      <c r="N42" s="93">
        <f t="shared" si="1"/>
        <v>0.33333333333333337</v>
      </c>
      <c r="O42" s="22">
        <f t="shared" si="2"/>
        <v>1</v>
      </c>
      <c r="P42" s="22">
        <f t="shared" si="3"/>
        <v>0</v>
      </c>
      <c r="Q42" s="5" t="str">
        <f t="shared" si="0"/>
        <v/>
      </c>
      <c r="R42" s="22" t="str">
        <f t="shared" si="4"/>
        <v/>
      </c>
    </row>
    <row r="43" spans="1:18" x14ac:dyDescent="0.25">
      <c r="A43" s="82" t="s">
        <v>262</v>
      </c>
      <c r="B43" s="4" t="s">
        <v>22</v>
      </c>
      <c r="C43" s="4" t="s">
        <v>118</v>
      </c>
      <c r="D43" s="4" t="s">
        <v>0</v>
      </c>
      <c r="E43" s="4" t="s">
        <v>30</v>
      </c>
      <c r="F43" s="3">
        <v>1</v>
      </c>
      <c r="G43" s="82">
        <v>0</v>
      </c>
      <c r="H43" s="82">
        <v>1</v>
      </c>
      <c r="I43" s="82">
        <v>0</v>
      </c>
      <c r="J43" s="3">
        <v>0</v>
      </c>
      <c r="K43" s="82">
        <v>2</v>
      </c>
      <c r="L43" s="82">
        <v>2</v>
      </c>
      <c r="M43" s="3">
        <v>0</v>
      </c>
      <c r="N43" s="93">
        <f t="shared" si="1"/>
        <v>0.33333333333333337</v>
      </c>
      <c r="O43" s="22">
        <f t="shared" si="2"/>
        <v>1</v>
      </c>
      <c r="P43" s="22">
        <f t="shared" si="3"/>
        <v>0</v>
      </c>
      <c r="Q43" s="5" t="str">
        <f t="shared" si="0"/>
        <v/>
      </c>
      <c r="R43" s="22" t="str">
        <f t="shared" si="4"/>
        <v/>
      </c>
    </row>
    <row r="44" spans="1:18" x14ac:dyDescent="0.25">
      <c r="A44" s="82" t="s">
        <v>262</v>
      </c>
      <c r="B44" s="4" t="s">
        <v>111</v>
      </c>
      <c r="C44" s="4" t="s">
        <v>779</v>
      </c>
      <c r="D44" s="4" t="s">
        <v>16</v>
      </c>
      <c r="E44" s="4" t="s">
        <v>19</v>
      </c>
      <c r="F44" s="3">
        <v>1</v>
      </c>
      <c r="G44" s="82">
        <v>0</v>
      </c>
      <c r="H44" s="82">
        <v>1</v>
      </c>
      <c r="I44" s="82">
        <v>0</v>
      </c>
      <c r="J44" s="3">
        <v>0</v>
      </c>
      <c r="K44" s="82">
        <v>0</v>
      </c>
      <c r="L44" s="82">
        <v>0</v>
      </c>
      <c r="M44" s="3">
        <v>0</v>
      </c>
      <c r="N44" s="93">
        <f t="shared" si="1"/>
        <v>0.33333333333333337</v>
      </c>
      <c r="O44" s="22">
        <f t="shared" si="2"/>
        <v>1</v>
      </c>
      <c r="P44" s="22">
        <f t="shared" si="3"/>
        <v>0</v>
      </c>
      <c r="Q44" s="5" t="str">
        <f t="shared" si="0"/>
        <v/>
      </c>
      <c r="R44" s="22" t="str">
        <f t="shared" si="4"/>
        <v/>
      </c>
    </row>
    <row r="45" spans="1:18" x14ac:dyDescent="0.25">
      <c r="A45" s="82" t="s">
        <v>262</v>
      </c>
      <c r="B45" s="4" t="s">
        <v>43</v>
      </c>
      <c r="C45" s="4" t="s">
        <v>43</v>
      </c>
      <c r="D45" s="4" t="s">
        <v>0</v>
      </c>
      <c r="E45" s="4" t="s">
        <v>39</v>
      </c>
      <c r="F45" s="3">
        <v>3</v>
      </c>
      <c r="G45" s="82">
        <v>1</v>
      </c>
      <c r="H45" s="82">
        <v>2</v>
      </c>
      <c r="I45" s="82">
        <v>0</v>
      </c>
      <c r="J45" s="3">
        <v>1</v>
      </c>
      <c r="K45" s="82">
        <v>7</v>
      </c>
      <c r="L45" s="82">
        <v>3</v>
      </c>
      <c r="M45" s="3">
        <v>4</v>
      </c>
      <c r="N45" s="93">
        <f t="shared" si="1"/>
        <v>0.55555555555555558</v>
      </c>
      <c r="O45" s="22">
        <f t="shared" si="2"/>
        <v>3</v>
      </c>
      <c r="P45" s="22">
        <f t="shared" si="3"/>
        <v>0</v>
      </c>
      <c r="Q45" s="5" t="str">
        <f t="shared" si="0"/>
        <v/>
      </c>
      <c r="R45" s="22" t="str">
        <f t="shared" si="4"/>
        <v/>
      </c>
    </row>
    <row r="46" spans="1:18" x14ac:dyDescent="0.25">
      <c r="A46" s="82" t="s">
        <v>262</v>
      </c>
      <c r="B46" s="4" t="s">
        <v>43</v>
      </c>
      <c r="C46" s="4" t="s">
        <v>43</v>
      </c>
      <c r="D46" s="4" t="s">
        <v>0</v>
      </c>
      <c r="E46" s="4" t="s">
        <v>24</v>
      </c>
      <c r="F46" s="3">
        <v>1</v>
      </c>
      <c r="G46" s="82">
        <v>0</v>
      </c>
      <c r="H46" s="82">
        <v>1</v>
      </c>
      <c r="I46" s="82">
        <v>0</v>
      </c>
      <c r="J46" s="3">
        <v>0</v>
      </c>
      <c r="K46" s="82">
        <v>2</v>
      </c>
      <c r="L46" s="82">
        <v>2</v>
      </c>
      <c r="M46" s="3">
        <v>0</v>
      </c>
      <c r="N46" s="93">
        <f t="shared" si="1"/>
        <v>0.33333333333333337</v>
      </c>
      <c r="O46" s="22">
        <f t="shared" si="2"/>
        <v>1</v>
      </c>
      <c r="P46" s="22">
        <f t="shared" si="3"/>
        <v>0</v>
      </c>
      <c r="Q46" s="5" t="str">
        <f t="shared" si="0"/>
        <v/>
      </c>
      <c r="R46" s="22" t="str">
        <f t="shared" si="4"/>
        <v/>
      </c>
    </row>
    <row r="47" spans="1:18" x14ac:dyDescent="0.25">
      <c r="A47" s="82" t="s">
        <v>262</v>
      </c>
      <c r="B47" s="4" t="s">
        <v>80</v>
      </c>
      <c r="C47" s="4" t="s">
        <v>753</v>
      </c>
      <c r="D47" s="4" t="s">
        <v>0</v>
      </c>
      <c r="E47" s="4" t="s">
        <v>39</v>
      </c>
      <c r="F47" s="3">
        <v>2</v>
      </c>
      <c r="G47" s="82">
        <v>1</v>
      </c>
      <c r="H47" s="82">
        <v>1</v>
      </c>
      <c r="I47" s="82">
        <v>0</v>
      </c>
      <c r="J47" s="3">
        <v>1</v>
      </c>
      <c r="K47" s="82">
        <v>2</v>
      </c>
      <c r="L47" s="82">
        <v>0</v>
      </c>
      <c r="M47" s="3">
        <v>2</v>
      </c>
      <c r="N47" s="93">
        <f t="shared" si="1"/>
        <v>0.66666666666666674</v>
      </c>
      <c r="O47" s="22">
        <f t="shared" si="2"/>
        <v>2</v>
      </c>
      <c r="P47" s="22">
        <f t="shared" si="3"/>
        <v>0</v>
      </c>
      <c r="Q47" s="5" t="str">
        <f t="shared" si="0"/>
        <v/>
      </c>
      <c r="R47" s="22" t="str">
        <f t="shared" si="4"/>
        <v/>
      </c>
    </row>
    <row r="48" spans="1:18" x14ac:dyDescent="0.25">
      <c r="A48" s="82" t="s">
        <v>262</v>
      </c>
      <c r="B48" s="4" t="s">
        <v>107</v>
      </c>
      <c r="C48" s="4" t="s">
        <v>775</v>
      </c>
      <c r="D48" s="4" t="s">
        <v>0</v>
      </c>
      <c r="E48" s="4" t="s">
        <v>30</v>
      </c>
      <c r="F48" s="3">
        <v>1</v>
      </c>
      <c r="G48" s="82">
        <v>1</v>
      </c>
      <c r="H48" s="82">
        <v>0</v>
      </c>
      <c r="I48" s="82">
        <v>0</v>
      </c>
      <c r="J48" s="3">
        <v>1</v>
      </c>
      <c r="K48" s="82">
        <v>3</v>
      </c>
      <c r="L48" s="82">
        <v>0</v>
      </c>
      <c r="M48" s="3">
        <v>3</v>
      </c>
      <c r="N48" s="93">
        <f t="shared" si="1"/>
        <v>1</v>
      </c>
      <c r="O48" s="22">
        <f t="shared" si="2"/>
        <v>1</v>
      </c>
      <c r="P48" s="22">
        <f t="shared" si="3"/>
        <v>0</v>
      </c>
      <c r="Q48" s="5" t="str">
        <f t="shared" si="0"/>
        <v/>
      </c>
      <c r="R48" s="22" t="str">
        <f t="shared" si="4"/>
        <v/>
      </c>
    </row>
    <row r="49" spans="1:18" x14ac:dyDescent="0.25">
      <c r="A49" s="82" t="s">
        <v>262</v>
      </c>
      <c r="B49" s="4" t="s">
        <v>72</v>
      </c>
      <c r="C49" s="4" t="s">
        <v>72</v>
      </c>
      <c r="D49" s="4" t="s">
        <v>0</v>
      </c>
      <c r="E49" s="4" t="s">
        <v>19</v>
      </c>
      <c r="F49" s="3">
        <v>1</v>
      </c>
      <c r="G49" s="82">
        <v>1</v>
      </c>
      <c r="H49" s="82">
        <v>0</v>
      </c>
      <c r="I49" s="82">
        <v>0</v>
      </c>
      <c r="J49" s="3">
        <v>1</v>
      </c>
      <c r="K49" s="82">
        <v>2</v>
      </c>
      <c r="L49" s="82">
        <v>0</v>
      </c>
      <c r="M49" s="3">
        <v>2</v>
      </c>
      <c r="N49" s="93">
        <f t="shared" si="1"/>
        <v>1</v>
      </c>
      <c r="O49" s="22">
        <f t="shared" si="2"/>
        <v>1</v>
      </c>
      <c r="P49" s="22">
        <f t="shared" si="3"/>
        <v>0</v>
      </c>
      <c r="Q49" s="5" t="str">
        <f t="shared" si="0"/>
        <v/>
      </c>
      <c r="R49" s="22" t="str">
        <f t="shared" si="4"/>
        <v/>
      </c>
    </row>
    <row r="50" spans="1:18" x14ac:dyDescent="0.25">
      <c r="A50" s="82" t="s">
        <v>262</v>
      </c>
      <c r="B50" s="4" t="s">
        <v>72</v>
      </c>
      <c r="C50" s="4" t="s">
        <v>72</v>
      </c>
      <c r="D50" s="4" t="s">
        <v>0</v>
      </c>
      <c r="E50" s="4" t="s">
        <v>39</v>
      </c>
      <c r="F50" s="3">
        <v>4</v>
      </c>
      <c r="G50" s="82">
        <v>4</v>
      </c>
      <c r="H50" s="82">
        <v>0</v>
      </c>
      <c r="I50" s="82">
        <v>0</v>
      </c>
      <c r="J50" s="3">
        <v>4</v>
      </c>
      <c r="K50" s="82">
        <v>6</v>
      </c>
      <c r="L50" s="82">
        <v>2</v>
      </c>
      <c r="M50" s="3">
        <v>4</v>
      </c>
      <c r="N50" s="93">
        <f t="shared" si="1"/>
        <v>1</v>
      </c>
      <c r="O50" s="22">
        <f t="shared" si="2"/>
        <v>4</v>
      </c>
      <c r="P50" s="22">
        <f t="shared" si="3"/>
        <v>0</v>
      </c>
      <c r="Q50" s="5" t="str">
        <f t="shared" si="0"/>
        <v/>
      </c>
      <c r="R50" s="22" t="str">
        <f t="shared" si="4"/>
        <v/>
      </c>
    </row>
    <row r="51" spans="1:18" x14ac:dyDescent="0.25">
      <c r="A51" s="82" t="s">
        <v>262</v>
      </c>
      <c r="B51" s="4" t="s">
        <v>46</v>
      </c>
      <c r="C51" s="4" t="s">
        <v>46</v>
      </c>
      <c r="D51" s="4" t="s">
        <v>0</v>
      </c>
      <c r="E51" s="4" t="s">
        <v>30</v>
      </c>
      <c r="F51" s="3">
        <v>1</v>
      </c>
      <c r="G51" s="82">
        <v>1</v>
      </c>
      <c r="H51" s="82">
        <v>0</v>
      </c>
      <c r="I51" s="82">
        <v>0</v>
      </c>
      <c r="J51" s="3">
        <v>1</v>
      </c>
      <c r="K51" s="82">
        <v>2</v>
      </c>
      <c r="L51" s="82">
        <v>1</v>
      </c>
      <c r="M51" s="3">
        <v>1</v>
      </c>
      <c r="N51" s="93">
        <f t="shared" si="1"/>
        <v>1</v>
      </c>
      <c r="O51" s="22">
        <f t="shared" si="2"/>
        <v>1</v>
      </c>
      <c r="P51" s="22">
        <f t="shared" si="3"/>
        <v>0</v>
      </c>
      <c r="Q51" s="5" t="str">
        <f t="shared" si="0"/>
        <v/>
      </c>
      <c r="R51" s="22" t="str">
        <f t="shared" si="4"/>
        <v/>
      </c>
    </row>
    <row r="52" spans="1:18" x14ac:dyDescent="0.25">
      <c r="A52" s="82" t="s">
        <v>262</v>
      </c>
      <c r="B52" s="4" t="s">
        <v>58</v>
      </c>
      <c r="C52" s="4" t="s">
        <v>758</v>
      </c>
      <c r="D52" s="4" t="s">
        <v>0</v>
      </c>
      <c r="E52" s="4" t="s">
        <v>39</v>
      </c>
      <c r="F52" s="3">
        <v>2</v>
      </c>
      <c r="G52" s="82">
        <v>1</v>
      </c>
      <c r="H52" s="82">
        <v>0</v>
      </c>
      <c r="I52" s="82">
        <v>1</v>
      </c>
      <c r="J52" s="3">
        <v>0</v>
      </c>
      <c r="K52" s="82">
        <v>4</v>
      </c>
      <c r="L52" s="82">
        <v>3</v>
      </c>
      <c r="M52" s="3">
        <v>1</v>
      </c>
      <c r="N52" s="93">
        <f t="shared" si="1"/>
        <v>0.5</v>
      </c>
      <c r="O52" s="22">
        <f t="shared" si="2"/>
        <v>2</v>
      </c>
      <c r="P52" s="22">
        <f t="shared" si="3"/>
        <v>0</v>
      </c>
      <c r="Q52" s="5" t="str">
        <f t="shared" si="0"/>
        <v/>
      </c>
      <c r="R52" s="22" t="str">
        <f t="shared" si="4"/>
        <v/>
      </c>
    </row>
    <row r="53" spans="1:18" x14ac:dyDescent="0.25">
      <c r="A53" s="82" t="s">
        <v>262</v>
      </c>
      <c r="B53" s="4" t="s">
        <v>53</v>
      </c>
      <c r="C53" s="4" t="s">
        <v>755</v>
      </c>
      <c r="D53" s="4" t="s">
        <v>0</v>
      </c>
      <c r="E53" s="4" t="s">
        <v>39</v>
      </c>
      <c r="F53" s="3">
        <v>2</v>
      </c>
      <c r="G53" s="82">
        <v>2</v>
      </c>
      <c r="H53" s="82">
        <v>0</v>
      </c>
      <c r="I53" s="82">
        <v>0</v>
      </c>
      <c r="J53" s="3">
        <v>2</v>
      </c>
      <c r="K53" s="82">
        <v>6</v>
      </c>
      <c r="L53" s="82">
        <v>3</v>
      </c>
      <c r="M53" s="3">
        <v>3</v>
      </c>
      <c r="N53" s="93">
        <f t="shared" si="1"/>
        <v>1</v>
      </c>
      <c r="O53" s="22">
        <f t="shared" si="2"/>
        <v>2</v>
      </c>
      <c r="P53" s="22">
        <f t="shared" si="3"/>
        <v>0</v>
      </c>
      <c r="Q53" s="5" t="str">
        <f t="shared" si="0"/>
        <v/>
      </c>
      <c r="R53" s="22" t="str">
        <f t="shared" si="4"/>
        <v/>
      </c>
    </row>
    <row r="54" spans="1:18" x14ac:dyDescent="0.25">
      <c r="A54" s="82" t="s">
        <v>263</v>
      </c>
      <c r="B54" s="4" t="s">
        <v>365</v>
      </c>
      <c r="C54" s="4" t="s">
        <v>786</v>
      </c>
      <c r="D54" s="4" t="s">
        <v>366</v>
      </c>
      <c r="E54" s="4" t="s">
        <v>27</v>
      </c>
      <c r="F54" s="3">
        <v>1</v>
      </c>
      <c r="G54" s="82">
        <v>1</v>
      </c>
      <c r="H54" s="82">
        <v>0</v>
      </c>
      <c r="I54" s="82">
        <v>0</v>
      </c>
      <c r="J54" s="3">
        <v>1</v>
      </c>
      <c r="K54" s="82">
        <v>1</v>
      </c>
      <c r="L54" s="82">
        <v>0</v>
      </c>
      <c r="M54" s="3">
        <v>1</v>
      </c>
      <c r="N54" s="93">
        <f t="shared" si="1"/>
        <v>1</v>
      </c>
      <c r="O54" s="22">
        <f t="shared" si="2"/>
        <v>1</v>
      </c>
      <c r="P54" s="22">
        <f t="shared" si="3"/>
        <v>0</v>
      </c>
      <c r="Q54" s="5" t="str">
        <f t="shared" si="0"/>
        <v/>
      </c>
      <c r="R54" s="22" t="str">
        <f t="shared" si="4"/>
        <v/>
      </c>
    </row>
    <row r="55" spans="1:18" x14ac:dyDescent="0.25">
      <c r="A55" s="82" t="s">
        <v>263</v>
      </c>
      <c r="B55" s="4" t="s">
        <v>591</v>
      </c>
      <c r="C55" s="4" t="s">
        <v>95</v>
      </c>
      <c r="D55" s="4" t="s">
        <v>14</v>
      </c>
      <c r="E55" s="4" t="s">
        <v>19</v>
      </c>
      <c r="F55" s="3">
        <v>2</v>
      </c>
      <c r="G55" s="82">
        <v>1</v>
      </c>
      <c r="H55" s="82">
        <v>1</v>
      </c>
      <c r="I55" s="82">
        <v>0</v>
      </c>
      <c r="J55" s="3">
        <v>1</v>
      </c>
      <c r="K55" s="82">
        <v>3</v>
      </c>
      <c r="L55" s="82">
        <v>1</v>
      </c>
      <c r="M55" s="3">
        <v>2</v>
      </c>
      <c r="N55" s="93">
        <f t="shared" si="1"/>
        <v>0.66666666666666674</v>
      </c>
      <c r="O55" s="22">
        <f t="shared" si="2"/>
        <v>2</v>
      </c>
      <c r="P55" s="22">
        <f t="shared" si="3"/>
        <v>0</v>
      </c>
      <c r="Q55" s="5" t="str">
        <f t="shared" si="0"/>
        <v/>
      </c>
      <c r="R55" s="22" t="str">
        <f t="shared" si="4"/>
        <v/>
      </c>
    </row>
    <row r="56" spans="1:18" x14ac:dyDescent="0.25">
      <c r="A56" s="82" t="s">
        <v>263</v>
      </c>
      <c r="B56" s="4" t="s">
        <v>589</v>
      </c>
      <c r="C56" s="4" t="s">
        <v>760</v>
      </c>
      <c r="D56" s="4" t="s">
        <v>3</v>
      </c>
      <c r="E56" s="4" t="s">
        <v>19</v>
      </c>
      <c r="F56" s="3">
        <v>2</v>
      </c>
      <c r="G56" s="82">
        <v>1</v>
      </c>
      <c r="H56" s="82">
        <v>0</v>
      </c>
      <c r="I56" s="82">
        <v>1</v>
      </c>
      <c r="J56" s="3">
        <v>0</v>
      </c>
      <c r="K56" s="82">
        <v>1</v>
      </c>
      <c r="L56" s="82">
        <v>1</v>
      </c>
      <c r="M56" s="3">
        <v>0</v>
      </c>
      <c r="N56" s="93">
        <f t="shared" si="1"/>
        <v>0.5</v>
      </c>
      <c r="O56" s="22">
        <f t="shared" si="2"/>
        <v>2</v>
      </c>
      <c r="P56" s="22">
        <f t="shared" si="3"/>
        <v>0</v>
      </c>
      <c r="Q56" s="5" t="str">
        <f t="shared" si="0"/>
        <v/>
      </c>
      <c r="R56" s="22" t="str">
        <f t="shared" si="4"/>
        <v/>
      </c>
    </row>
    <row r="57" spans="1:18" x14ac:dyDescent="0.25">
      <c r="A57" s="82" t="s">
        <v>263</v>
      </c>
      <c r="B57" s="4" t="s">
        <v>74</v>
      </c>
      <c r="C57" s="4" t="s">
        <v>764</v>
      </c>
      <c r="D57" s="4" t="s">
        <v>7</v>
      </c>
      <c r="E57" s="4" t="s">
        <v>19</v>
      </c>
      <c r="F57" s="3">
        <v>2</v>
      </c>
      <c r="G57" s="82">
        <v>0</v>
      </c>
      <c r="H57" s="82">
        <v>2</v>
      </c>
      <c r="I57" s="82">
        <v>0</v>
      </c>
      <c r="J57" s="3">
        <v>0</v>
      </c>
      <c r="K57" s="82">
        <v>1</v>
      </c>
      <c r="L57" s="82">
        <v>1</v>
      </c>
      <c r="M57" s="3">
        <v>0</v>
      </c>
      <c r="N57" s="93">
        <f t="shared" si="1"/>
        <v>0.33333333333333337</v>
      </c>
      <c r="O57" s="22">
        <f t="shared" si="2"/>
        <v>2</v>
      </c>
      <c r="P57" s="22">
        <f t="shared" si="3"/>
        <v>0</v>
      </c>
      <c r="Q57" s="5" t="str">
        <f t="shared" si="0"/>
        <v/>
      </c>
      <c r="R57" s="22" t="str">
        <f t="shared" si="4"/>
        <v/>
      </c>
    </row>
    <row r="58" spans="1:18" x14ac:dyDescent="0.25">
      <c r="A58" s="82" t="s">
        <v>263</v>
      </c>
      <c r="B58" s="4" t="s">
        <v>12</v>
      </c>
      <c r="C58" s="4" t="s">
        <v>759</v>
      </c>
      <c r="D58" s="4" t="s">
        <v>2</v>
      </c>
      <c r="E58" s="4" t="s">
        <v>167</v>
      </c>
      <c r="F58" s="3">
        <v>2</v>
      </c>
      <c r="G58" s="82">
        <v>1</v>
      </c>
      <c r="H58" s="82">
        <v>1</v>
      </c>
      <c r="I58" s="82">
        <v>0</v>
      </c>
      <c r="J58" s="3">
        <v>1</v>
      </c>
      <c r="K58" s="82">
        <v>3</v>
      </c>
      <c r="L58" s="82">
        <v>1</v>
      </c>
      <c r="M58" s="3">
        <v>2</v>
      </c>
      <c r="N58" s="93">
        <f t="shared" si="1"/>
        <v>0.66666666666666674</v>
      </c>
      <c r="O58" s="22">
        <f t="shared" si="2"/>
        <v>2</v>
      </c>
      <c r="P58" s="22">
        <f t="shared" si="3"/>
        <v>0</v>
      </c>
      <c r="Q58" s="5" t="str">
        <f t="shared" si="0"/>
        <v/>
      </c>
      <c r="R58" s="22" t="str">
        <f t="shared" si="4"/>
        <v/>
      </c>
    </row>
    <row r="59" spans="1:18" x14ac:dyDescent="0.25">
      <c r="A59" s="82" t="s">
        <v>263</v>
      </c>
      <c r="B59" s="4" t="s">
        <v>65</v>
      </c>
      <c r="C59" s="4" t="s">
        <v>754</v>
      </c>
      <c r="D59" s="4" t="s">
        <v>1</v>
      </c>
      <c r="E59" s="4" t="s">
        <v>19</v>
      </c>
      <c r="F59" s="3">
        <v>2</v>
      </c>
      <c r="G59" s="82">
        <v>0</v>
      </c>
      <c r="H59" s="82">
        <v>1</v>
      </c>
      <c r="I59" s="82">
        <v>1</v>
      </c>
      <c r="J59" s="3">
        <v>-1</v>
      </c>
      <c r="K59" s="82">
        <v>3</v>
      </c>
      <c r="L59" s="82">
        <v>5</v>
      </c>
      <c r="M59" s="3">
        <v>-2</v>
      </c>
      <c r="N59" s="93">
        <f t="shared" si="1"/>
        <v>0.16666666666666669</v>
      </c>
      <c r="O59" s="22">
        <f t="shared" si="2"/>
        <v>2</v>
      </c>
      <c r="P59" s="22">
        <f t="shared" si="3"/>
        <v>0</v>
      </c>
      <c r="Q59" s="5" t="str">
        <f t="shared" si="0"/>
        <v/>
      </c>
      <c r="R59" s="22" t="str">
        <f t="shared" si="4"/>
        <v/>
      </c>
    </row>
    <row r="60" spans="1:18" x14ac:dyDescent="0.25">
      <c r="A60" s="82" t="s">
        <v>263</v>
      </c>
      <c r="B60" s="4" t="s">
        <v>90</v>
      </c>
      <c r="C60" s="4" t="s">
        <v>752</v>
      </c>
      <c r="D60" s="4" t="s">
        <v>0</v>
      </c>
      <c r="E60" s="4" t="s">
        <v>39</v>
      </c>
      <c r="F60" s="3">
        <v>1</v>
      </c>
      <c r="G60" s="82">
        <v>1</v>
      </c>
      <c r="H60" s="82">
        <v>0</v>
      </c>
      <c r="I60" s="82">
        <v>0</v>
      </c>
      <c r="J60" s="3">
        <v>1</v>
      </c>
      <c r="K60" s="82">
        <v>1</v>
      </c>
      <c r="L60" s="82">
        <v>0</v>
      </c>
      <c r="M60" s="3">
        <v>1</v>
      </c>
      <c r="N60" s="93">
        <f t="shared" si="1"/>
        <v>1</v>
      </c>
      <c r="O60" s="22">
        <f t="shared" si="2"/>
        <v>1</v>
      </c>
      <c r="P60" s="22">
        <f t="shared" si="3"/>
        <v>0</v>
      </c>
      <c r="Q60" s="5" t="str">
        <f t="shared" si="0"/>
        <v/>
      </c>
      <c r="R60" s="22" t="str">
        <f t="shared" si="4"/>
        <v/>
      </c>
    </row>
    <row r="61" spans="1:18" x14ac:dyDescent="0.25">
      <c r="A61" s="82" t="s">
        <v>263</v>
      </c>
      <c r="B61" s="4" t="s">
        <v>100</v>
      </c>
      <c r="C61" s="4" t="s">
        <v>768</v>
      </c>
      <c r="D61" s="4" t="s">
        <v>0</v>
      </c>
      <c r="E61" s="4" t="s">
        <v>39</v>
      </c>
      <c r="F61" s="3">
        <v>1</v>
      </c>
      <c r="G61" s="82">
        <v>0</v>
      </c>
      <c r="H61" s="82">
        <v>1</v>
      </c>
      <c r="I61" s="82">
        <v>0</v>
      </c>
      <c r="J61" s="3">
        <v>0</v>
      </c>
      <c r="K61" s="82">
        <v>1</v>
      </c>
      <c r="L61" s="82">
        <v>1</v>
      </c>
      <c r="M61" s="3">
        <v>0</v>
      </c>
      <c r="N61" s="93">
        <f t="shared" si="1"/>
        <v>0.33333333333333337</v>
      </c>
      <c r="O61" s="22">
        <f t="shared" si="2"/>
        <v>1</v>
      </c>
      <c r="P61" s="22">
        <f t="shared" si="3"/>
        <v>0</v>
      </c>
      <c r="Q61" s="5" t="str">
        <f t="shared" si="0"/>
        <v/>
      </c>
      <c r="R61" s="22" t="str">
        <f t="shared" si="4"/>
        <v/>
      </c>
    </row>
    <row r="62" spans="1:18" x14ac:dyDescent="0.25">
      <c r="A62" s="82" t="s">
        <v>263</v>
      </c>
      <c r="B62" s="4" t="s">
        <v>102</v>
      </c>
      <c r="C62" s="4" t="s">
        <v>93</v>
      </c>
      <c r="D62" s="4" t="s">
        <v>0</v>
      </c>
      <c r="E62" s="4" t="s">
        <v>39</v>
      </c>
      <c r="F62" s="3">
        <v>1</v>
      </c>
      <c r="G62" s="82">
        <v>1</v>
      </c>
      <c r="H62" s="82">
        <v>0</v>
      </c>
      <c r="I62" s="82">
        <v>0</v>
      </c>
      <c r="J62" s="3">
        <v>1</v>
      </c>
      <c r="K62" s="82">
        <v>2</v>
      </c>
      <c r="L62" s="82">
        <v>1</v>
      </c>
      <c r="M62" s="3">
        <v>1</v>
      </c>
      <c r="N62" s="93">
        <f t="shared" si="1"/>
        <v>1</v>
      </c>
      <c r="O62" s="22">
        <f t="shared" si="2"/>
        <v>1</v>
      </c>
      <c r="P62" s="22">
        <f t="shared" si="3"/>
        <v>0</v>
      </c>
      <c r="Q62" s="5" t="str">
        <f t="shared" si="0"/>
        <v/>
      </c>
      <c r="R62" s="22" t="str">
        <f t="shared" si="4"/>
        <v/>
      </c>
    </row>
    <row r="63" spans="1:18" x14ac:dyDescent="0.25">
      <c r="A63" s="82" t="s">
        <v>263</v>
      </c>
      <c r="B63" s="4" t="s">
        <v>66</v>
      </c>
      <c r="C63" s="4" t="s">
        <v>761</v>
      </c>
      <c r="D63" s="4" t="s">
        <v>4</v>
      </c>
      <c r="E63" s="4" t="s">
        <v>27</v>
      </c>
      <c r="F63" s="3">
        <v>1</v>
      </c>
      <c r="G63" s="82">
        <v>1</v>
      </c>
      <c r="H63" s="82">
        <v>0</v>
      </c>
      <c r="I63" s="82">
        <v>0</v>
      </c>
      <c r="J63" s="3">
        <v>1</v>
      </c>
      <c r="K63" s="82">
        <v>1</v>
      </c>
      <c r="L63" s="82">
        <v>0</v>
      </c>
      <c r="M63" s="3">
        <v>1</v>
      </c>
      <c r="N63" s="93">
        <f t="shared" si="1"/>
        <v>1</v>
      </c>
      <c r="O63" s="22">
        <f t="shared" si="2"/>
        <v>1</v>
      </c>
      <c r="P63" s="22">
        <f t="shared" si="3"/>
        <v>0</v>
      </c>
      <c r="Q63" s="5" t="str">
        <f t="shared" si="0"/>
        <v/>
      </c>
      <c r="R63" s="22" t="str">
        <f t="shared" si="4"/>
        <v/>
      </c>
    </row>
    <row r="64" spans="1:18" x14ac:dyDescent="0.25">
      <c r="A64" s="82" t="s">
        <v>263</v>
      </c>
      <c r="B64" s="4" t="s">
        <v>50</v>
      </c>
      <c r="C64" s="4" t="s">
        <v>752</v>
      </c>
      <c r="D64" s="4" t="s">
        <v>0</v>
      </c>
      <c r="E64" s="4" t="s">
        <v>39</v>
      </c>
      <c r="F64" s="3">
        <v>1</v>
      </c>
      <c r="G64" s="82">
        <v>0</v>
      </c>
      <c r="H64" s="82">
        <v>1</v>
      </c>
      <c r="I64" s="82">
        <v>0</v>
      </c>
      <c r="J64" s="3">
        <v>0</v>
      </c>
      <c r="K64" s="82">
        <v>3</v>
      </c>
      <c r="L64" s="82">
        <v>3</v>
      </c>
      <c r="M64" s="3">
        <v>0</v>
      </c>
      <c r="N64" s="93">
        <f t="shared" si="1"/>
        <v>0.33333333333333337</v>
      </c>
      <c r="O64" s="22">
        <f t="shared" si="2"/>
        <v>1</v>
      </c>
      <c r="P64" s="22">
        <f t="shared" si="3"/>
        <v>0</v>
      </c>
      <c r="Q64" s="5" t="str">
        <f t="shared" si="0"/>
        <v/>
      </c>
      <c r="R64" s="22" t="str">
        <f t="shared" si="4"/>
        <v/>
      </c>
    </row>
    <row r="65" spans="1:18" x14ac:dyDescent="0.25">
      <c r="A65" s="82" t="s">
        <v>263</v>
      </c>
      <c r="B65" s="4" t="s">
        <v>77</v>
      </c>
      <c r="C65" s="4" t="s">
        <v>762</v>
      </c>
      <c r="D65" s="4" t="s">
        <v>5</v>
      </c>
      <c r="E65" s="4" t="s">
        <v>19</v>
      </c>
      <c r="F65" s="3">
        <v>2</v>
      </c>
      <c r="G65" s="82">
        <v>2</v>
      </c>
      <c r="H65" s="82">
        <v>0</v>
      </c>
      <c r="I65" s="82">
        <v>0</v>
      </c>
      <c r="J65" s="3">
        <v>2</v>
      </c>
      <c r="K65" s="82">
        <v>7</v>
      </c>
      <c r="L65" s="82">
        <v>2</v>
      </c>
      <c r="M65" s="3">
        <v>5</v>
      </c>
      <c r="N65" s="93">
        <f t="shared" si="1"/>
        <v>1</v>
      </c>
      <c r="O65" s="22">
        <f t="shared" si="2"/>
        <v>2</v>
      </c>
      <c r="P65" s="22">
        <f t="shared" si="3"/>
        <v>0</v>
      </c>
      <c r="Q65" s="5" t="str">
        <f t="shared" si="0"/>
        <v/>
      </c>
      <c r="R65" s="22" t="str">
        <f t="shared" si="4"/>
        <v/>
      </c>
    </row>
    <row r="66" spans="1:18" x14ac:dyDescent="0.25">
      <c r="A66" s="82" t="s">
        <v>263</v>
      </c>
      <c r="B66" s="4" t="s">
        <v>120</v>
      </c>
      <c r="C66" s="4" t="s">
        <v>783</v>
      </c>
      <c r="D66" s="4" t="s">
        <v>25</v>
      </c>
      <c r="E66" s="4" t="s">
        <v>167</v>
      </c>
      <c r="F66" s="3">
        <v>2</v>
      </c>
      <c r="G66" s="82">
        <v>1</v>
      </c>
      <c r="H66" s="82">
        <v>1</v>
      </c>
      <c r="I66" s="82">
        <v>0</v>
      </c>
      <c r="J66" s="3">
        <v>1</v>
      </c>
      <c r="K66" s="82">
        <v>1</v>
      </c>
      <c r="L66" s="82">
        <v>0</v>
      </c>
      <c r="M66" s="3">
        <v>1</v>
      </c>
      <c r="N66" s="93">
        <f t="shared" si="1"/>
        <v>0.66666666666666674</v>
      </c>
      <c r="O66" s="22">
        <f t="shared" si="2"/>
        <v>2</v>
      </c>
      <c r="P66" s="22">
        <f t="shared" si="3"/>
        <v>0</v>
      </c>
      <c r="Q66" s="5" t="str">
        <f t="shared" si="0"/>
        <v/>
      </c>
      <c r="R66" s="22" t="str">
        <f t="shared" si="4"/>
        <v/>
      </c>
    </row>
    <row r="67" spans="1:18" x14ac:dyDescent="0.25">
      <c r="A67" s="82" t="s">
        <v>263</v>
      </c>
      <c r="B67" s="4" t="s">
        <v>76</v>
      </c>
      <c r="C67" s="4" t="s">
        <v>760</v>
      </c>
      <c r="D67" s="4" t="s">
        <v>3</v>
      </c>
      <c r="E67" s="4" t="s">
        <v>19</v>
      </c>
      <c r="F67" s="3">
        <v>2</v>
      </c>
      <c r="G67" s="82">
        <v>1</v>
      </c>
      <c r="H67" s="82">
        <v>0</v>
      </c>
      <c r="I67" s="82">
        <v>1</v>
      </c>
      <c r="J67" s="3">
        <v>0</v>
      </c>
      <c r="K67" s="82">
        <v>2</v>
      </c>
      <c r="L67" s="82">
        <v>2</v>
      </c>
      <c r="M67" s="3">
        <v>0</v>
      </c>
      <c r="N67" s="93">
        <f t="shared" si="1"/>
        <v>0.5</v>
      </c>
      <c r="O67" s="22">
        <f t="shared" si="2"/>
        <v>2</v>
      </c>
      <c r="P67" s="22">
        <f t="shared" si="3"/>
        <v>0</v>
      </c>
      <c r="Q67" s="5" t="str">
        <f t="shared" si="0"/>
        <v/>
      </c>
      <c r="R67" s="22" t="str">
        <f t="shared" si="4"/>
        <v/>
      </c>
    </row>
    <row r="68" spans="1:18" x14ac:dyDescent="0.25">
      <c r="A68" s="82" t="s">
        <v>263</v>
      </c>
      <c r="B68" s="4" t="s">
        <v>125</v>
      </c>
      <c r="C68" s="4" t="s">
        <v>785</v>
      </c>
      <c r="D68" s="4" t="s">
        <v>11</v>
      </c>
      <c r="E68" s="4" t="s">
        <v>167</v>
      </c>
      <c r="F68" s="3">
        <v>2</v>
      </c>
      <c r="G68" s="82">
        <v>1</v>
      </c>
      <c r="H68" s="82">
        <v>1</v>
      </c>
      <c r="I68" s="82">
        <v>0</v>
      </c>
      <c r="J68" s="3">
        <v>1</v>
      </c>
      <c r="K68" s="82">
        <v>7</v>
      </c>
      <c r="L68" s="82">
        <v>1</v>
      </c>
      <c r="M68" s="3">
        <v>6</v>
      </c>
      <c r="N68" s="93">
        <f t="shared" si="1"/>
        <v>0.66666666666666674</v>
      </c>
      <c r="O68" s="22">
        <f t="shared" si="2"/>
        <v>2</v>
      </c>
      <c r="P68" s="22">
        <f t="shared" si="3"/>
        <v>0</v>
      </c>
      <c r="Q68" s="5" t="str">
        <f t="shared" si="0"/>
        <v/>
      </c>
      <c r="R68" s="22" t="str">
        <f t="shared" si="4"/>
        <v/>
      </c>
    </row>
    <row r="69" spans="1:18" x14ac:dyDescent="0.25">
      <c r="A69" s="82" t="s">
        <v>263</v>
      </c>
      <c r="B69" s="4" t="s">
        <v>99</v>
      </c>
      <c r="C69" s="4" t="s">
        <v>777</v>
      </c>
      <c r="D69" s="4" t="s">
        <v>15</v>
      </c>
      <c r="E69" s="4" t="s">
        <v>167</v>
      </c>
      <c r="F69" s="3">
        <v>2</v>
      </c>
      <c r="G69" s="82">
        <v>1</v>
      </c>
      <c r="H69" s="82">
        <v>1</v>
      </c>
      <c r="I69" s="82">
        <v>0</v>
      </c>
      <c r="J69" s="3">
        <v>1</v>
      </c>
      <c r="K69" s="82">
        <v>3</v>
      </c>
      <c r="L69" s="82">
        <v>0</v>
      </c>
      <c r="M69" s="3">
        <v>3</v>
      </c>
      <c r="N69" s="93">
        <f t="shared" si="1"/>
        <v>0.66666666666666674</v>
      </c>
      <c r="O69" s="22">
        <f t="shared" si="2"/>
        <v>2</v>
      </c>
      <c r="P69" s="22">
        <f t="shared" si="3"/>
        <v>0</v>
      </c>
      <c r="Q69" s="5" t="str">
        <f t="shared" si="0"/>
        <v/>
      </c>
      <c r="R69" s="22" t="str">
        <f t="shared" si="4"/>
        <v/>
      </c>
    </row>
    <row r="70" spans="1:18" x14ac:dyDescent="0.25">
      <c r="A70" s="82" t="s">
        <v>263</v>
      </c>
      <c r="B70" s="4" t="s">
        <v>79</v>
      </c>
      <c r="C70" s="4" t="s">
        <v>767</v>
      </c>
      <c r="D70" s="4" t="s">
        <v>9</v>
      </c>
      <c r="E70" s="4" t="s">
        <v>19</v>
      </c>
      <c r="F70" s="3">
        <v>2</v>
      </c>
      <c r="G70" s="82">
        <v>0</v>
      </c>
      <c r="H70" s="82">
        <v>1</v>
      </c>
      <c r="I70" s="82">
        <v>1</v>
      </c>
      <c r="J70" s="3">
        <v>-1</v>
      </c>
      <c r="K70" s="82">
        <v>1</v>
      </c>
      <c r="L70" s="82">
        <v>2</v>
      </c>
      <c r="M70" s="3">
        <v>-1</v>
      </c>
      <c r="N70" s="93">
        <f t="shared" si="1"/>
        <v>0.16666666666666669</v>
      </c>
      <c r="O70" s="22">
        <f t="shared" si="2"/>
        <v>2</v>
      </c>
      <c r="P70" s="22">
        <f t="shared" si="3"/>
        <v>0</v>
      </c>
      <c r="Q70" s="5" t="str">
        <f t="shared" ref="Q70:Q102" si="5">IF(P70=0,"",P70)</f>
        <v/>
      </c>
      <c r="R70" s="22" t="str">
        <f t="shared" si="4"/>
        <v/>
      </c>
    </row>
    <row r="71" spans="1:18" x14ac:dyDescent="0.25">
      <c r="A71" s="82" t="s">
        <v>263</v>
      </c>
      <c r="B71" s="4" t="s">
        <v>51</v>
      </c>
      <c r="C71" s="4" t="s">
        <v>754</v>
      </c>
      <c r="D71" s="4" t="s">
        <v>1</v>
      </c>
      <c r="E71" s="4" t="s">
        <v>30</v>
      </c>
      <c r="F71" s="3">
        <v>1</v>
      </c>
      <c r="G71" s="82">
        <v>0</v>
      </c>
      <c r="H71" s="82">
        <v>1</v>
      </c>
      <c r="I71" s="82">
        <v>0</v>
      </c>
      <c r="J71" s="3">
        <v>0</v>
      </c>
      <c r="K71" s="82">
        <v>2</v>
      </c>
      <c r="L71" s="82">
        <v>2</v>
      </c>
      <c r="M71" s="3">
        <v>0</v>
      </c>
      <c r="N71" s="93">
        <f t="shared" ref="N71:N102" si="6">IF(F71="","",((((G71*3)+(H71*1))*100)/(F71*3))/100)</f>
        <v>0.33333333333333337</v>
      </c>
      <c r="O71" s="22">
        <f t="shared" ref="O71:O102" si="7">SUM(G71:I71)</f>
        <v>1</v>
      </c>
      <c r="P71" s="22">
        <f t="shared" ref="P71:P102" si="8">F71-O71</f>
        <v>0</v>
      </c>
      <c r="Q71" s="5" t="str">
        <f t="shared" si="5"/>
        <v/>
      </c>
      <c r="R71" s="22" t="str">
        <f t="shared" ref="R71:R102" si="9">IF(Q71="","","resultado(s) não encontrado(s)")</f>
        <v/>
      </c>
    </row>
    <row r="72" spans="1:18" x14ac:dyDescent="0.25">
      <c r="A72" s="82" t="s">
        <v>263</v>
      </c>
      <c r="B72" s="4" t="s">
        <v>51</v>
      </c>
      <c r="C72" s="4" t="s">
        <v>754</v>
      </c>
      <c r="D72" s="4" t="s">
        <v>1</v>
      </c>
      <c r="E72" s="4" t="s">
        <v>19</v>
      </c>
      <c r="F72" s="3">
        <v>2</v>
      </c>
      <c r="G72" s="82">
        <v>2</v>
      </c>
      <c r="H72" s="82">
        <v>0</v>
      </c>
      <c r="I72" s="82">
        <v>0</v>
      </c>
      <c r="J72" s="3">
        <v>2</v>
      </c>
      <c r="K72" s="82">
        <v>6</v>
      </c>
      <c r="L72" s="82">
        <v>2</v>
      </c>
      <c r="M72" s="3">
        <v>4</v>
      </c>
      <c r="N72" s="93">
        <f t="shared" si="6"/>
        <v>1</v>
      </c>
      <c r="O72" s="22">
        <f t="shared" si="7"/>
        <v>2</v>
      </c>
      <c r="P72" s="22">
        <f t="shared" si="8"/>
        <v>0</v>
      </c>
      <c r="Q72" s="5" t="str">
        <f t="shared" si="5"/>
        <v/>
      </c>
      <c r="R72" s="22" t="str">
        <f t="shared" si="9"/>
        <v/>
      </c>
    </row>
    <row r="73" spans="1:18" x14ac:dyDescent="0.25">
      <c r="A73" s="82" t="s">
        <v>263</v>
      </c>
      <c r="B73" s="4" t="s">
        <v>69</v>
      </c>
      <c r="C73" s="4" t="s">
        <v>754</v>
      </c>
      <c r="D73" s="4" t="s">
        <v>1</v>
      </c>
      <c r="E73" s="4" t="s">
        <v>19</v>
      </c>
      <c r="F73" s="3">
        <v>2</v>
      </c>
      <c r="G73" s="82">
        <v>0</v>
      </c>
      <c r="H73" s="82">
        <v>1</v>
      </c>
      <c r="I73" s="82">
        <v>1</v>
      </c>
      <c r="J73" s="3">
        <v>-1</v>
      </c>
      <c r="K73" s="82">
        <v>1</v>
      </c>
      <c r="L73" s="82">
        <v>2</v>
      </c>
      <c r="M73" s="3">
        <v>-1</v>
      </c>
      <c r="N73" s="93">
        <f t="shared" si="6"/>
        <v>0.16666666666666669</v>
      </c>
      <c r="O73" s="22">
        <f t="shared" si="7"/>
        <v>2</v>
      </c>
      <c r="P73" s="22">
        <f t="shared" si="8"/>
        <v>0</v>
      </c>
      <c r="Q73" s="5" t="str">
        <f t="shared" si="5"/>
        <v/>
      </c>
      <c r="R73" s="22" t="str">
        <f t="shared" si="9"/>
        <v/>
      </c>
    </row>
    <row r="74" spans="1:18" x14ac:dyDescent="0.25">
      <c r="A74" s="82" t="s">
        <v>263</v>
      </c>
      <c r="B74" s="4" t="s">
        <v>83</v>
      </c>
      <c r="C74" s="4" t="s">
        <v>769</v>
      </c>
      <c r="D74" s="4" t="s">
        <v>10</v>
      </c>
      <c r="E74" s="4" t="s">
        <v>19</v>
      </c>
      <c r="F74" s="3">
        <v>2</v>
      </c>
      <c r="G74" s="82">
        <v>1</v>
      </c>
      <c r="H74" s="82">
        <v>0</v>
      </c>
      <c r="I74" s="82">
        <v>1</v>
      </c>
      <c r="J74" s="3">
        <v>0</v>
      </c>
      <c r="K74" s="82">
        <v>3</v>
      </c>
      <c r="L74" s="82">
        <v>3</v>
      </c>
      <c r="M74" s="3">
        <v>0</v>
      </c>
      <c r="N74" s="93">
        <f t="shared" si="6"/>
        <v>0.5</v>
      </c>
      <c r="O74" s="22">
        <f t="shared" si="7"/>
        <v>2</v>
      </c>
      <c r="P74" s="22">
        <f t="shared" si="8"/>
        <v>0</v>
      </c>
      <c r="Q74" s="5" t="str">
        <f t="shared" si="5"/>
        <v/>
      </c>
      <c r="R74" s="22" t="str">
        <f t="shared" si="9"/>
        <v/>
      </c>
    </row>
    <row r="75" spans="1:18" x14ac:dyDescent="0.25">
      <c r="A75" s="82" t="s">
        <v>263</v>
      </c>
      <c r="B75" s="4" t="s">
        <v>44</v>
      </c>
      <c r="C75" s="4" t="s">
        <v>750</v>
      </c>
      <c r="D75" s="4" t="s">
        <v>0</v>
      </c>
      <c r="E75" s="4" t="s">
        <v>39</v>
      </c>
      <c r="F75" s="3">
        <v>1</v>
      </c>
      <c r="G75" s="82">
        <v>0</v>
      </c>
      <c r="H75" s="82">
        <v>1</v>
      </c>
      <c r="I75" s="82">
        <v>0</v>
      </c>
      <c r="J75" s="3">
        <v>0</v>
      </c>
      <c r="K75" s="82">
        <v>1</v>
      </c>
      <c r="L75" s="82">
        <v>1</v>
      </c>
      <c r="M75" s="3">
        <v>0</v>
      </c>
      <c r="N75" s="93">
        <f t="shared" si="6"/>
        <v>0.33333333333333337</v>
      </c>
      <c r="O75" s="22">
        <f t="shared" si="7"/>
        <v>1</v>
      </c>
      <c r="P75" s="22">
        <f t="shared" si="8"/>
        <v>0</v>
      </c>
      <c r="Q75" s="5" t="str">
        <f t="shared" si="5"/>
        <v/>
      </c>
      <c r="R75" s="22" t="str">
        <f t="shared" si="9"/>
        <v/>
      </c>
    </row>
    <row r="76" spans="1:18" x14ac:dyDescent="0.25">
      <c r="A76" s="82" t="s">
        <v>263</v>
      </c>
      <c r="B76" s="4" t="s">
        <v>122</v>
      </c>
      <c r="C76" s="4" t="s">
        <v>756</v>
      </c>
      <c r="D76" s="4" t="s">
        <v>0</v>
      </c>
      <c r="E76" s="4" t="s">
        <v>39</v>
      </c>
      <c r="F76" s="3">
        <v>1</v>
      </c>
      <c r="G76" s="82">
        <v>1</v>
      </c>
      <c r="H76" s="82">
        <v>0</v>
      </c>
      <c r="I76" s="82">
        <v>0</v>
      </c>
      <c r="J76" s="3">
        <v>1</v>
      </c>
      <c r="K76" s="82">
        <v>2</v>
      </c>
      <c r="L76" s="82">
        <v>0</v>
      </c>
      <c r="M76" s="3">
        <v>2</v>
      </c>
      <c r="N76" s="93">
        <f t="shared" si="6"/>
        <v>1</v>
      </c>
      <c r="O76" s="22">
        <f t="shared" si="7"/>
        <v>1</v>
      </c>
      <c r="P76" s="22">
        <f t="shared" si="8"/>
        <v>0</v>
      </c>
      <c r="Q76" s="5" t="str">
        <f t="shared" si="5"/>
        <v/>
      </c>
      <c r="R76" s="22" t="str">
        <f t="shared" si="9"/>
        <v/>
      </c>
    </row>
    <row r="77" spans="1:18" x14ac:dyDescent="0.25">
      <c r="A77" s="82" t="s">
        <v>263</v>
      </c>
      <c r="B77" s="4" t="s">
        <v>41</v>
      </c>
      <c r="C77" s="4" t="s">
        <v>769</v>
      </c>
      <c r="D77" s="4" t="s">
        <v>10</v>
      </c>
      <c r="E77" s="4" t="s">
        <v>19</v>
      </c>
      <c r="F77" s="3">
        <v>2</v>
      </c>
      <c r="G77" s="82">
        <v>2</v>
      </c>
      <c r="H77" s="82">
        <v>0</v>
      </c>
      <c r="I77" s="82">
        <v>0</v>
      </c>
      <c r="J77" s="3">
        <v>2</v>
      </c>
      <c r="K77" s="82">
        <v>3</v>
      </c>
      <c r="L77" s="82">
        <v>0</v>
      </c>
      <c r="M77" s="3">
        <v>3</v>
      </c>
      <c r="N77" s="93">
        <f t="shared" si="6"/>
        <v>1</v>
      </c>
      <c r="O77" s="22">
        <f t="shared" si="7"/>
        <v>2</v>
      </c>
      <c r="P77" s="22">
        <f t="shared" si="8"/>
        <v>0</v>
      </c>
      <c r="Q77" s="5" t="str">
        <f t="shared" si="5"/>
        <v/>
      </c>
      <c r="R77" s="22" t="str">
        <f t="shared" si="9"/>
        <v/>
      </c>
    </row>
    <row r="78" spans="1:18" x14ac:dyDescent="0.25">
      <c r="A78" s="82" t="s">
        <v>263</v>
      </c>
      <c r="B78" s="4" t="s">
        <v>372</v>
      </c>
      <c r="C78" s="4" t="s">
        <v>773</v>
      </c>
      <c r="D78" s="4" t="s">
        <v>0</v>
      </c>
      <c r="E78" s="4" t="s">
        <v>39</v>
      </c>
      <c r="F78" s="3">
        <v>1</v>
      </c>
      <c r="G78" s="82">
        <v>1</v>
      </c>
      <c r="H78" s="82">
        <v>0</v>
      </c>
      <c r="I78" s="82">
        <v>0</v>
      </c>
      <c r="J78" s="3">
        <v>1</v>
      </c>
      <c r="K78" s="82">
        <v>1</v>
      </c>
      <c r="L78" s="82">
        <v>0</v>
      </c>
      <c r="M78" s="3">
        <v>1</v>
      </c>
      <c r="N78" s="93">
        <f t="shared" si="6"/>
        <v>1</v>
      </c>
      <c r="O78" s="22">
        <f t="shared" si="7"/>
        <v>1</v>
      </c>
      <c r="P78" s="22">
        <f t="shared" si="8"/>
        <v>0</v>
      </c>
      <c r="Q78" s="5" t="str">
        <f t="shared" si="5"/>
        <v/>
      </c>
      <c r="R78" s="22" t="str">
        <f t="shared" si="9"/>
        <v/>
      </c>
    </row>
    <row r="79" spans="1:18" x14ac:dyDescent="0.25">
      <c r="A79" s="82" t="s">
        <v>263</v>
      </c>
      <c r="B79" s="4" t="s">
        <v>85</v>
      </c>
      <c r="C79" s="4" t="s">
        <v>771</v>
      </c>
      <c r="D79" s="4" t="s">
        <v>0</v>
      </c>
      <c r="E79" s="4" t="s">
        <v>39</v>
      </c>
      <c r="F79" s="3">
        <v>1</v>
      </c>
      <c r="G79" s="82">
        <v>1</v>
      </c>
      <c r="H79" s="82">
        <v>0</v>
      </c>
      <c r="I79" s="82">
        <v>0</v>
      </c>
      <c r="J79" s="3">
        <v>1</v>
      </c>
      <c r="K79" s="82">
        <v>1</v>
      </c>
      <c r="L79" s="82">
        <v>0</v>
      </c>
      <c r="M79" s="3">
        <v>1</v>
      </c>
      <c r="N79" s="93">
        <f t="shared" si="6"/>
        <v>1</v>
      </c>
      <c r="O79" s="22">
        <f t="shared" si="7"/>
        <v>1</v>
      </c>
      <c r="P79" s="22">
        <f t="shared" si="8"/>
        <v>0</v>
      </c>
      <c r="Q79" s="5" t="str">
        <f t="shared" si="5"/>
        <v/>
      </c>
      <c r="R79" s="22" t="str">
        <f t="shared" si="9"/>
        <v/>
      </c>
    </row>
    <row r="80" spans="1:18" x14ac:dyDescent="0.25">
      <c r="A80" s="82" t="s">
        <v>263</v>
      </c>
      <c r="B80" s="4" t="s">
        <v>123</v>
      </c>
      <c r="C80" s="4" t="s">
        <v>123</v>
      </c>
      <c r="D80" s="4" t="s">
        <v>0</v>
      </c>
      <c r="E80" s="4" t="s">
        <v>39</v>
      </c>
      <c r="F80" s="3">
        <v>1</v>
      </c>
      <c r="G80" s="82">
        <v>1</v>
      </c>
      <c r="H80" s="82">
        <v>0</v>
      </c>
      <c r="I80" s="82">
        <v>0</v>
      </c>
      <c r="J80" s="3">
        <v>1</v>
      </c>
      <c r="K80" s="82">
        <v>2</v>
      </c>
      <c r="L80" s="82">
        <v>1</v>
      </c>
      <c r="M80" s="3">
        <v>1</v>
      </c>
      <c r="N80" s="93">
        <f t="shared" si="6"/>
        <v>1</v>
      </c>
      <c r="O80" s="22">
        <f t="shared" si="7"/>
        <v>1</v>
      </c>
      <c r="P80" s="22">
        <f t="shared" si="8"/>
        <v>0</v>
      </c>
      <c r="Q80" s="5" t="str">
        <f t="shared" si="5"/>
        <v/>
      </c>
      <c r="R80" s="22" t="str">
        <f t="shared" si="9"/>
        <v/>
      </c>
    </row>
    <row r="81" spans="1:18" x14ac:dyDescent="0.25">
      <c r="A81" s="82" t="s">
        <v>263</v>
      </c>
      <c r="B81" s="4" t="s">
        <v>115</v>
      </c>
      <c r="C81" s="4" t="s">
        <v>115</v>
      </c>
      <c r="D81" s="4" t="s">
        <v>0</v>
      </c>
      <c r="E81" s="4" t="s">
        <v>39</v>
      </c>
      <c r="F81" s="3">
        <v>1</v>
      </c>
      <c r="G81" s="82">
        <v>0</v>
      </c>
      <c r="H81" s="82">
        <v>1</v>
      </c>
      <c r="I81" s="82">
        <v>0</v>
      </c>
      <c r="J81" s="3">
        <v>0</v>
      </c>
      <c r="K81" s="82">
        <v>1</v>
      </c>
      <c r="L81" s="82">
        <v>1</v>
      </c>
      <c r="M81" s="3">
        <v>0</v>
      </c>
      <c r="N81" s="93">
        <f t="shared" si="6"/>
        <v>0.33333333333333337</v>
      </c>
      <c r="O81" s="22">
        <f t="shared" si="7"/>
        <v>1</v>
      </c>
      <c r="P81" s="22">
        <f t="shared" si="8"/>
        <v>0</v>
      </c>
      <c r="Q81" s="5" t="str">
        <f t="shared" si="5"/>
        <v/>
      </c>
      <c r="R81" s="22" t="str">
        <f t="shared" si="9"/>
        <v/>
      </c>
    </row>
    <row r="82" spans="1:18" x14ac:dyDescent="0.25">
      <c r="A82" s="82" t="s">
        <v>263</v>
      </c>
      <c r="B82" s="4" t="s">
        <v>82</v>
      </c>
      <c r="C82" s="4" t="s">
        <v>766</v>
      </c>
      <c r="D82" s="4" t="s">
        <v>8</v>
      </c>
      <c r="E82" s="4" t="s">
        <v>167</v>
      </c>
      <c r="F82" s="3">
        <v>2</v>
      </c>
      <c r="G82" s="82">
        <v>2</v>
      </c>
      <c r="H82" s="82">
        <v>0</v>
      </c>
      <c r="I82" s="82">
        <v>0</v>
      </c>
      <c r="J82" s="3">
        <v>2</v>
      </c>
      <c r="K82" s="82">
        <v>5</v>
      </c>
      <c r="L82" s="82">
        <v>1</v>
      </c>
      <c r="M82" s="3">
        <v>4</v>
      </c>
      <c r="N82" s="93">
        <f t="shared" si="6"/>
        <v>1</v>
      </c>
      <c r="O82" s="22">
        <f t="shared" si="7"/>
        <v>2</v>
      </c>
      <c r="P82" s="22">
        <f t="shared" si="8"/>
        <v>0</v>
      </c>
      <c r="Q82" s="5" t="str">
        <f t="shared" si="5"/>
        <v/>
      </c>
      <c r="R82" s="22" t="str">
        <f t="shared" si="9"/>
        <v/>
      </c>
    </row>
    <row r="83" spans="1:18" x14ac:dyDescent="0.25">
      <c r="A83" s="82" t="s">
        <v>263</v>
      </c>
      <c r="B83" s="4" t="s">
        <v>91</v>
      </c>
      <c r="C83" s="4" t="s">
        <v>772</v>
      </c>
      <c r="D83" s="4" t="s">
        <v>13</v>
      </c>
      <c r="E83" s="4" t="s">
        <v>19</v>
      </c>
      <c r="F83" s="3">
        <v>2</v>
      </c>
      <c r="G83" s="82">
        <v>1</v>
      </c>
      <c r="H83" s="82">
        <v>0</v>
      </c>
      <c r="I83" s="82">
        <v>1</v>
      </c>
      <c r="J83" s="3">
        <v>0</v>
      </c>
      <c r="K83" s="82">
        <v>3</v>
      </c>
      <c r="L83" s="82">
        <v>3</v>
      </c>
      <c r="M83" s="3">
        <v>0</v>
      </c>
      <c r="N83" s="93">
        <f t="shared" si="6"/>
        <v>0.5</v>
      </c>
      <c r="O83" s="22">
        <f t="shared" si="7"/>
        <v>2</v>
      </c>
      <c r="P83" s="22">
        <f t="shared" si="8"/>
        <v>0</v>
      </c>
      <c r="Q83" s="5" t="str">
        <f t="shared" si="5"/>
        <v/>
      </c>
      <c r="R83" s="22" t="str">
        <f t="shared" si="9"/>
        <v/>
      </c>
    </row>
    <row r="84" spans="1:18" x14ac:dyDescent="0.25">
      <c r="A84" s="82" t="s">
        <v>263</v>
      </c>
      <c r="B84" s="4" t="s">
        <v>124</v>
      </c>
      <c r="C84" s="4" t="s">
        <v>784</v>
      </c>
      <c r="D84" s="4" t="s">
        <v>0</v>
      </c>
      <c r="E84" s="4" t="s">
        <v>39</v>
      </c>
      <c r="F84" s="3">
        <v>1</v>
      </c>
      <c r="G84" s="82">
        <v>1</v>
      </c>
      <c r="H84" s="82">
        <v>0</v>
      </c>
      <c r="I84" s="82">
        <v>0</v>
      </c>
      <c r="J84" s="3">
        <v>1</v>
      </c>
      <c r="K84" s="82">
        <v>3</v>
      </c>
      <c r="L84" s="82">
        <v>0</v>
      </c>
      <c r="M84" s="3">
        <v>3</v>
      </c>
      <c r="N84" s="93">
        <f t="shared" si="6"/>
        <v>1</v>
      </c>
      <c r="O84" s="22">
        <f t="shared" si="7"/>
        <v>1</v>
      </c>
      <c r="P84" s="22">
        <f t="shared" si="8"/>
        <v>0</v>
      </c>
      <c r="Q84" s="5" t="str">
        <f t="shared" si="5"/>
        <v/>
      </c>
      <c r="R84" s="22" t="str">
        <f t="shared" si="9"/>
        <v/>
      </c>
    </row>
    <row r="85" spans="1:18" x14ac:dyDescent="0.25">
      <c r="A85" s="82" t="s">
        <v>263</v>
      </c>
      <c r="B85" s="4" t="s">
        <v>78</v>
      </c>
      <c r="C85" s="4" t="s">
        <v>72</v>
      </c>
      <c r="D85" s="4" t="s">
        <v>0</v>
      </c>
      <c r="E85" s="4" t="s">
        <v>19</v>
      </c>
      <c r="F85" s="3">
        <v>2</v>
      </c>
      <c r="G85" s="82">
        <v>2</v>
      </c>
      <c r="H85" s="82">
        <v>0</v>
      </c>
      <c r="I85" s="82">
        <v>0</v>
      </c>
      <c r="J85" s="3">
        <v>2</v>
      </c>
      <c r="K85" s="82">
        <v>4</v>
      </c>
      <c r="L85" s="82">
        <v>1</v>
      </c>
      <c r="M85" s="3">
        <v>3</v>
      </c>
      <c r="N85" s="93">
        <f t="shared" si="6"/>
        <v>1</v>
      </c>
      <c r="O85" s="22">
        <f t="shared" si="7"/>
        <v>2</v>
      </c>
      <c r="P85" s="22">
        <f t="shared" si="8"/>
        <v>0</v>
      </c>
      <c r="Q85" s="5" t="str">
        <f t="shared" si="5"/>
        <v/>
      </c>
      <c r="R85" s="22" t="str">
        <f t="shared" si="9"/>
        <v/>
      </c>
    </row>
    <row r="86" spans="1:18" x14ac:dyDescent="0.25">
      <c r="A86" s="82" t="s">
        <v>263</v>
      </c>
      <c r="B86" s="4" t="s">
        <v>78</v>
      </c>
      <c r="C86" s="4" t="s">
        <v>72</v>
      </c>
      <c r="D86" s="4" t="s">
        <v>0</v>
      </c>
      <c r="E86" s="4" t="s">
        <v>39</v>
      </c>
      <c r="F86" s="3">
        <v>1</v>
      </c>
      <c r="G86" s="82">
        <v>1</v>
      </c>
      <c r="H86" s="82">
        <v>0</v>
      </c>
      <c r="I86" s="82">
        <v>0</v>
      </c>
      <c r="J86" s="3">
        <v>1</v>
      </c>
      <c r="K86" s="82">
        <v>2</v>
      </c>
      <c r="L86" s="82">
        <v>1</v>
      </c>
      <c r="M86" s="3">
        <v>1</v>
      </c>
      <c r="N86" s="93">
        <f t="shared" si="6"/>
        <v>1</v>
      </c>
      <c r="O86" s="22">
        <f t="shared" si="7"/>
        <v>1</v>
      </c>
      <c r="P86" s="22">
        <f t="shared" si="8"/>
        <v>0</v>
      </c>
      <c r="Q86" s="5" t="str">
        <f t="shared" si="5"/>
        <v/>
      </c>
      <c r="R86" s="22" t="str">
        <f t="shared" si="9"/>
        <v/>
      </c>
    </row>
    <row r="87" spans="1:18" x14ac:dyDescent="0.25">
      <c r="A87" s="82" t="s">
        <v>263</v>
      </c>
      <c r="B87" s="4" t="s">
        <v>37</v>
      </c>
      <c r="C87" s="4" t="s">
        <v>751</v>
      </c>
      <c r="D87" s="4" t="s">
        <v>0</v>
      </c>
      <c r="E87" s="4" t="s">
        <v>39</v>
      </c>
      <c r="F87" s="3">
        <v>1</v>
      </c>
      <c r="G87" s="82">
        <v>1</v>
      </c>
      <c r="H87" s="82">
        <v>0</v>
      </c>
      <c r="I87" s="82">
        <v>0</v>
      </c>
      <c r="J87" s="3">
        <v>1</v>
      </c>
      <c r="K87" s="82">
        <v>1</v>
      </c>
      <c r="L87" s="82">
        <v>0</v>
      </c>
      <c r="M87" s="3">
        <v>1</v>
      </c>
      <c r="N87" s="93">
        <f t="shared" si="6"/>
        <v>1</v>
      </c>
      <c r="O87" s="22">
        <f t="shared" si="7"/>
        <v>1</v>
      </c>
      <c r="P87" s="22">
        <f t="shared" si="8"/>
        <v>0</v>
      </c>
      <c r="Q87" s="5" t="str">
        <f t="shared" si="5"/>
        <v/>
      </c>
      <c r="R87" s="22" t="str">
        <f t="shared" si="9"/>
        <v/>
      </c>
    </row>
    <row r="88" spans="1:18" x14ac:dyDescent="0.25">
      <c r="A88" s="82" t="s">
        <v>263</v>
      </c>
      <c r="B88" s="4" t="s">
        <v>36</v>
      </c>
      <c r="C88" s="4" t="s">
        <v>750</v>
      </c>
      <c r="D88" s="4" t="s">
        <v>0</v>
      </c>
      <c r="E88" s="4" t="s">
        <v>19</v>
      </c>
      <c r="F88" s="3">
        <v>2</v>
      </c>
      <c r="G88" s="82">
        <v>0</v>
      </c>
      <c r="H88" s="82">
        <v>1</v>
      </c>
      <c r="I88" s="82">
        <v>1</v>
      </c>
      <c r="J88" s="3">
        <v>-1</v>
      </c>
      <c r="K88" s="82">
        <v>1</v>
      </c>
      <c r="L88" s="82">
        <v>2</v>
      </c>
      <c r="M88" s="3">
        <v>-1</v>
      </c>
      <c r="N88" s="93">
        <f t="shared" si="6"/>
        <v>0.16666666666666669</v>
      </c>
      <c r="O88" s="22">
        <f t="shared" si="7"/>
        <v>2</v>
      </c>
      <c r="P88" s="22">
        <f t="shared" si="8"/>
        <v>0</v>
      </c>
      <c r="Q88" s="5" t="str">
        <f t="shared" si="5"/>
        <v/>
      </c>
      <c r="R88" s="22" t="str">
        <f t="shared" si="9"/>
        <v/>
      </c>
    </row>
    <row r="89" spans="1:18" x14ac:dyDescent="0.25">
      <c r="A89" s="82" t="s">
        <v>263</v>
      </c>
      <c r="B89" s="4" t="s">
        <v>36</v>
      </c>
      <c r="C89" s="4" t="s">
        <v>750</v>
      </c>
      <c r="D89" s="4" t="s">
        <v>0</v>
      </c>
      <c r="E89" s="4" t="s">
        <v>39</v>
      </c>
      <c r="F89" s="3">
        <v>2</v>
      </c>
      <c r="G89" s="82">
        <v>1</v>
      </c>
      <c r="H89" s="82">
        <v>0</v>
      </c>
      <c r="I89" s="82">
        <v>1</v>
      </c>
      <c r="J89" s="3">
        <v>0</v>
      </c>
      <c r="K89" s="82">
        <v>4</v>
      </c>
      <c r="L89" s="82">
        <v>4</v>
      </c>
      <c r="M89" s="3">
        <v>0</v>
      </c>
      <c r="N89" s="93">
        <f t="shared" si="6"/>
        <v>0.5</v>
      </c>
      <c r="O89" s="22">
        <f t="shared" si="7"/>
        <v>2</v>
      </c>
      <c r="P89" s="22">
        <f t="shared" si="8"/>
        <v>0</v>
      </c>
      <c r="Q89" s="5" t="str">
        <f t="shared" si="5"/>
        <v/>
      </c>
      <c r="R89" s="22" t="str">
        <f t="shared" si="9"/>
        <v/>
      </c>
    </row>
    <row r="90" spans="1:18" x14ac:dyDescent="0.25">
      <c r="A90" s="82" t="s">
        <v>263</v>
      </c>
      <c r="B90" s="4" t="s">
        <v>54</v>
      </c>
      <c r="C90" s="4" t="s">
        <v>72</v>
      </c>
      <c r="D90" s="4" t="s">
        <v>0</v>
      </c>
      <c r="E90" s="4" t="s">
        <v>30</v>
      </c>
      <c r="F90" s="3">
        <v>1</v>
      </c>
      <c r="G90" s="82">
        <v>0</v>
      </c>
      <c r="H90" s="82">
        <v>0</v>
      </c>
      <c r="I90" s="82">
        <v>1</v>
      </c>
      <c r="J90" s="3">
        <v>-1</v>
      </c>
      <c r="K90" s="82">
        <v>0</v>
      </c>
      <c r="L90" s="82">
        <v>1</v>
      </c>
      <c r="M90" s="3">
        <v>-1</v>
      </c>
      <c r="N90" s="93">
        <f t="shared" si="6"/>
        <v>0</v>
      </c>
      <c r="O90" s="22">
        <f t="shared" si="7"/>
        <v>1</v>
      </c>
      <c r="P90" s="22">
        <f t="shared" si="8"/>
        <v>0</v>
      </c>
      <c r="Q90" s="5" t="str">
        <f t="shared" si="5"/>
        <v/>
      </c>
      <c r="R90" s="22" t="str">
        <f t="shared" si="9"/>
        <v/>
      </c>
    </row>
    <row r="91" spans="1:18" x14ac:dyDescent="0.25">
      <c r="A91" s="82" t="s">
        <v>263</v>
      </c>
      <c r="B91" s="4" t="s">
        <v>54</v>
      </c>
      <c r="C91" s="4" t="s">
        <v>72</v>
      </c>
      <c r="D91" s="4" t="s">
        <v>0</v>
      </c>
      <c r="E91" s="4" t="s">
        <v>19</v>
      </c>
      <c r="F91" s="3">
        <v>2</v>
      </c>
      <c r="G91" s="82">
        <v>0</v>
      </c>
      <c r="H91" s="82">
        <v>2</v>
      </c>
      <c r="I91" s="82">
        <v>0</v>
      </c>
      <c r="J91" s="3">
        <v>0</v>
      </c>
      <c r="K91" s="82">
        <v>2</v>
      </c>
      <c r="L91" s="82">
        <v>2</v>
      </c>
      <c r="M91" s="3">
        <v>0</v>
      </c>
      <c r="N91" s="93">
        <f t="shared" si="6"/>
        <v>0.33333333333333337</v>
      </c>
      <c r="O91" s="22">
        <f t="shared" si="7"/>
        <v>2</v>
      </c>
      <c r="P91" s="22">
        <f t="shared" si="8"/>
        <v>0</v>
      </c>
      <c r="Q91" s="5" t="str">
        <f t="shared" si="5"/>
        <v/>
      </c>
      <c r="R91" s="22" t="str">
        <f t="shared" si="9"/>
        <v/>
      </c>
    </row>
    <row r="92" spans="1:18" x14ac:dyDescent="0.25">
      <c r="A92" s="82" t="s">
        <v>263</v>
      </c>
      <c r="B92" s="4" t="s">
        <v>54</v>
      </c>
      <c r="C92" s="4" t="s">
        <v>72</v>
      </c>
      <c r="D92" s="4" t="s">
        <v>0</v>
      </c>
      <c r="E92" s="4" t="s">
        <v>39</v>
      </c>
      <c r="F92" s="3">
        <v>1</v>
      </c>
      <c r="G92" s="82">
        <v>1</v>
      </c>
      <c r="H92" s="82">
        <v>0</v>
      </c>
      <c r="I92" s="82">
        <v>0</v>
      </c>
      <c r="J92" s="3">
        <v>1</v>
      </c>
      <c r="K92" s="82">
        <v>2</v>
      </c>
      <c r="L92" s="82">
        <v>0</v>
      </c>
      <c r="M92" s="3">
        <v>2</v>
      </c>
      <c r="N92" s="93">
        <f t="shared" si="6"/>
        <v>1</v>
      </c>
      <c r="O92" s="22">
        <f t="shared" si="7"/>
        <v>1</v>
      </c>
      <c r="P92" s="22">
        <f t="shared" si="8"/>
        <v>0</v>
      </c>
      <c r="Q92" s="5" t="str">
        <f t="shared" si="5"/>
        <v/>
      </c>
      <c r="R92" s="22" t="str">
        <f t="shared" si="9"/>
        <v/>
      </c>
    </row>
    <row r="93" spans="1:18" x14ac:dyDescent="0.25">
      <c r="A93" s="82" t="s">
        <v>263</v>
      </c>
      <c r="B93" s="4" t="s">
        <v>43</v>
      </c>
      <c r="C93" s="4" t="s">
        <v>43</v>
      </c>
      <c r="D93" s="4" t="s">
        <v>0</v>
      </c>
      <c r="E93" s="4" t="s">
        <v>19</v>
      </c>
      <c r="F93" s="3">
        <v>2</v>
      </c>
      <c r="G93" s="82">
        <v>0</v>
      </c>
      <c r="H93" s="82">
        <v>1</v>
      </c>
      <c r="I93" s="82">
        <v>1</v>
      </c>
      <c r="J93" s="3">
        <v>-1</v>
      </c>
      <c r="K93" s="82">
        <v>3</v>
      </c>
      <c r="L93" s="82">
        <v>4</v>
      </c>
      <c r="M93" s="3">
        <v>-1</v>
      </c>
      <c r="N93" s="93">
        <f t="shared" si="6"/>
        <v>0.16666666666666669</v>
      </c>
      <c r="O93" s="22">
        <f t="shared" si="7"/>
        <v>2</v>
      </c>
      <c r="P93" s="22">
        <f t="shared" si="8"/>
        <v>0</v>
      </c>
      <c r="Q93" s="5" t="str">
        <f t="shared" si="5"/>
        <v/>
      </c>
      <c r="R93" s="22" t="str">
        <f t="shared" si="9"/>
        <v/>
      </c>
    </row>
    <row r="94" spans="1:18" x14ac:dyDescent="0.25">
      <c r="A94" s="82" t="s">
        <v>263</v>
      </c>
      <c r="B94" s="4" t="s">
        <v>43</v>
      </c>
      <c r="C94" s="4" t="s">
        <v>43</v>
      </c>
      <c r="D94" s="4" t="s">
        <v>0</v>
      </c>
      <c r="E94" s="4" t="s">
        <v>39</v>
      </c>
      <c r="F94" s="3">
        <v>1</v>
      </c>
      <c r="G94" s="82">
        <v>0</v>
      </c>
      <c r="H94" s="82">
        <v>0</v>
      </c>
      <c r="I94" s="82">
        <v>1</v>
      </c>
      <c r="J94" s="3">
        <v>-1</v>
      </c>
      <c r="K94" s="82">
        <v>0</v>
      </c>
      <c r="L94" s="82">
        <v>1</v>
      </c>
      <c r="M94" s="3">
        <v>-1</v>
      </c>
      <c r="N94" s="93">
        <f t="shared" si="6"/>
        <v>0</v>
      </c>
      <c r="O94" s="22">
        <f t="shared" si="7"/>
        <v>1</v>
      </c>
      <c r="P94" s="22">
        <f t="shared" si="8"/>
        <v>0</v>
      </c>
      <c r="Q94" s="5" t="str">
        <f t="shared" si="5"/>
        <v/>
      </c>
      <c r="R94" s="22" t="str">
        <f t="shared" si="9"/>
        <v/>
      </c>
    </row>
    <row r="95" spans="1:18" x14ac:dyDescent="0.25">
      <c r="A95" s="82" t="s">
        <v>263</v>
      </c>
      <c r="B95" s="4" t="s">
        <v>43</v>
      </c>
      <c r="C95" s="4" t="s">
        <v>43</v>
      </c>
      <c r="D95" s="4" t="s">
        <v>0</v>
      </c>
      <c r="E95" s="4" t="s">
        <v>167</v>
      </c>
      <c r="F95" s="3">
        <v>2</v>
      </c>
      <c r="G95" s="82">
        <v>1</v>
      </c>
      <c r="H95" s="82">
        <v>1</v>
      </c>
      <c r="I95" s="82">
        <v>0</v>
      </c>
      <c r="J95" s="3">
        <v>1</v>
      </c>
      <c r="K95" s="82">
        <v>2</v>
      </c>
      <c r="L95" s="82">
        <v>1</v>
      </c>
      <c r="M95" s="3">
        <v>1</v>
      </c>
      <c r="N95" s="93">
        <f t="shared" si="6"/>
        <v>0.66666666666666674</v>
      </c>
      <c r="O95" s="22">
        <f t="shared" si="7"/>
        <v>2</v>
      </c>
      <c r="P95" s="22">
        <f t="shared" si="8"/>
        <v>0</v>
      </c>
      <c r="Q95" s="5" t="str">
        <f t="shared" si="5"/>
        <v/>
      </c>
      <c r="R95" s="22" t="str">
        <f t="shared" si="9"/>
        <v/>
      </c>
    </row>
    <row r="96" spans="1:18" x14ac:dyDescent="0.25">
      <c r="A96" s="82" t="s">
        <v>263</v>
      </c>
      <c r="B96" s="4" t="s">
        <v>118</v>
      </c>
      <c r="C96" s="4" t="s">
        <v>118</v>
      </c>
      <c r="D96" s="4" t="s">
        <v>0</v>
      </c>
      <c r="E96" s="4" t="s">
        <v>39</v>
      </c>
      <c r="F96" s="3">
        <v>1</v>
      </c>
      <c r="G96" s="82">
        <v>1</v>
      </c>
      <c r="H96" s="82">
        <v>0</v>
      </c>
      <c r="I96" s="82">
        <v>0</v>
      </c>
      <c r="J96" s="3">
        <v>1</v>
      </c>
      <c r="K96" s="82">
        <v>1</v>
      </c>
      <c r="L96" s="82">
        <v>0</v>
      </c>
      <c r="M96" s="3">
        <v>1</v>
      </c>
      <c r="N96" s="93">
        <f t="shared" si="6"/>
        <v>1</v>
      </c>
      <c r="O96" s="22">
        <f t="shared" si="7"/>
        <v>1</v>
      </c>
      <c r="P96" s="22">
        <f t="shared" si="8"/>
        <v>0</v>
      </c>
      <c r="Q96" s="5" t="str">
        <f t="shared" si="5"/>
        <v/>
      </c>
      <c r="R96" s="22" t="str">
        <f t="shared" si="9"/>
        <v/>
      </c>
    </row>
    <row r="97" spans="1:18" x14ac:dyDescent="0.25">
      <c r="A97" s="82" t="s">
        <v>263</v>
      </c>
      <c r="B97" s="4" t="s">
        <v>72</v>
      </c>
      <c r="C97" s="4" t="s">
        <v>72</v>
      </c>
      <c r="D97" s="4" t="s">
        <v>0</v>
      </c>
      <c r="E97" s="4" t="s">
        <v>19</v>
      </c>
      <c r="F97" s="3">
        <v>2</v>
      </c>
      <c r="G97" s="82">
        <v>0</v>
      </c>
      <c r="H97" s="82">
        <v>0</v>
      </c>
      <c r="I97" s="82">
        <v>2</v>
      </c>
      <c r="J97" s="3">
        <v>-2</v>
      </c>
      <c r="K97" s="82">
        <v>2</v>
      </c>
      <c r="L97" s="82">
        <v>5</v>
      </c>
      <c r="M97" s="3">
        <v>-3</v>
      </c>
      <c r="N97" s="93">
        <f t="shared" si="6"/>
        <v>0</v>
      </c>
      <c r="O97" s="22">
        <f t="shared" si="7"/>
        <v>2</v>
      </c>
      <c r="P97" s="22">
        <f t="shared" si="8"/>
        <v>0</v>
      </c>
      <c r="Q97" s="5" t="str">
        <f t="shared" si="5"/>
        <v/>
      </c>
      <c r="R97" s="22" t="str">
        <f t="shared" si="9"/>
        <v/>
      </c>
    </row>
    <row r="98" spans="1:18" x14ac:dyDescent="0.25">
      <c r="A98" s="82" t="s">
        <v>263</v>
      </c>
      <c r="B98" s="4" t="s">
        <v>72</v>
      </c>
      <c r="C98" s="4" t="s">
        <v>72</v>
      </c>
      <c r="D98" s="4" t="s">
        <v>0</v>
      </c>
      <c r="E98" s="4" t="s">
        <v>39</v>
      </c>
      <c r="F98" s="3">
        <v>1</v>
      </c>
      <c r="G98" s="82">
        <v>1</v>
      </c>
      <c r="H98" s="82">
        <v>0</v>
      </c>
      <c r="I98" s="82">
        <v>0</v>
      </c>
      <c r="J98" s="3">
        <v>1</v>
      </c>
      <c r="K98" s="82">
        <v>1</v>
      </c>
      <c r="L98" s="82">
        <v>0</v>
      </c>
      <c r="M98" s="3">
        <v>1</v>
      </c>
      <c r="N98" s="93">
        <f t="shared" si="6"/>
        <v>1</v>
      </c>
      <c r="O98" s="22">
        <f t="shared" si="7"/>
        <v>1</v>
      </c>
      <c r="P98" s="22">
        <f t="shared" si="8"/>
        <v>0</v>
      </c>
      <c r="Q98" s="5" t="str">
        <f t="shared" si="5"/>
        <v/>
      </c>
      <c r="R98" s="22" t="str">
        <f t="shared" si="9"/>
        <v/>
      </c>
    </row>
    <row r="99" spans="1:18" x14ac:dyDescent="0.25">
      <c r="A99" s="82" t="s">
        <v>263</v>
      </c>
      <c r="B99" s="4" t="s">
        <v>92</v>
      </c>
      <c r="C99" s="4" t="s">
        <v>772</v>
      </c>
      <c r="D99" s="4" t="s">
        <v>13</v>
      </c>
      <c r="E99" s="4" t="s">
        <v>19</v>
      </c>
      <c r="F99" s="3">
        <v>2</v>
      </c>
      <c r="G99" s="82">
        <v>1</v>
      </c>
      <c r="H99" s="82">
        <v>1</v>
      </c>
      <c r="I99" s="82">
        <v>0</v>
      </c>
      <c r="J99" s="3">
        <v>1</v>
      </c>
      <c r="K99" s="82">
        <v>4</v>
      </c>
      <c r="L99" s="82">
        <v>1</v>
      </c>
      <c r="M99" s="3">
        <v>3</v>
      </c>
      <c r="N99" s="93">
        <f t="shared" si="6"/>
        <v>0.66666666666666674</v>
      </c>
      <c r="O99" s="22">
        <f t="shared" si="7"/>
        <v>2</v>
      </c>
      <c r="P99" s="22">
        <f t="shared" si="8"/>
        <v>0</v>
      </c>
      <c r="Q99" s="5" t="str">
        <f t="shared" si="5"/>
        <v/>
      </c>
      <c r="R99" s="22" t="str">
        <f t="shared" si="9"/>
        <v/>
      </c>
    </row>
    <row r="100" spans="1:18" x14ac:dyDescent="0.25">
      <c r="A100" s="82" t="s">
        <v>263</v>
      </c>
      <c r="B100" s="4" t="s">
        <v>59</v>
      </c>
      <c r="C100" s="4" t="s">
        <v>754</v>
      </c>
      <c r="D100" s="4" t="s">
        <v>1</v>
      </c>
      <c r="E100" s="4" t="s">
        <v>19</v>
      </c>
      <c r="F100" s="3">
        <v>2</v>
      </c>
      <c r="G100" s="82">
        <v>1</v>
      </c>
      <c r="H100" s="82">
        <v>1</v>
      </c>
      <c r="I100" s="82">
        <v>0</v>
      </c>
      <c r="J100" s="3">
        <v>1</v>
      </c>
      <c r="K100" s="82">
        <v>1</v>
      </c>
      <c r="L100" s="82">
        <v>0</v>
      </c>
      <c r="M100" s="3">
        <v>1</v>
      </c>
      <c r="N100" s="93">
        <f t="shared" si="6"/>
        <v>0.66666666666666674</v>
      </c>
      <c r="O100" s="22">
        <f t="shared" si="7"/>
        <v>2</v>
      </c>
      <c r="P100" s="22">
        <f t="shared" si="8"/>
        <v>0</v>
      </c>
      <c r="Q100" s="5" t="str">
        <f t="shared" si="5"/>
        <v/>
      </c>
      <c r="R100" s="22" t="str">
        <f t="shared" si="9"/>
        <v/>
      </c>
    </row>
    <row r="101" spans="1:18" x14ac:dyDescent="0.25">
      <c r="A101" s="82" t="s">
        <v>263</v>
      </c>
      <c r="B101" s="4" t="s">
        <v>59</v>
      </c>
      <c r="C101" s="4" t="s">
        <v>754</v>
      </c>
      <c r="D101" s="4" t="s">
        <v>1</v>
      </c>
      <c r="E101" s="4" t="s">
        <v>167</v>
      </c>
      <c r="F101" s="3">
        <v>2</v>
      </c>
      <c r="G101" s="82">
        <v>1</v>
      </c>
      <c r="H101" s="82">
        <v>1</v>
      </c>
      <c r="I101" s="82">
        <v>0</v>
      </c>
      <c r="J101" s="3">
        <v>1</v>
      </c>
      <c r="K101" s="82">
        <v>1</v>
      </c>
      <c r="L101" s="82">
        <v>0</v>
      </c>
      <c r="M101" s="3">
        <v>1</v>
      </c>
      <c r="N101" s="93">
        <f t="shared" si="6"/>
        <v>0.66666666666666674</v>
      </c>
      <c r="O101" s="22">
        <f t="shared" si="7"/>
        <v>2</v>
      </c>
      <c r="P101" s="22">
        <f t="shared" si="8"/>
        <v>0</v>
      </c>
      <c r="Q101" s="5" t="str">
        <f t="shared" si="5"/>
        <v/>
      </c>
      <c r="R101" s="22" t="str">
        <f t="shared" si="9"/>
        <v/>
      </c>
    </row>
    <row r="102" spans="1:18" x14ac:dyDescent="0.25">
      <c r="A102" s="82" t="s">
        <v>263</v>
      </c>
      <c r="B102" s="4" t="s">
        <v>53</v>
      </c>
      <c r="C102" s="4" t="s">
        <v>755</v>
      </c>
      <c r="D102" s="4" t="s">
        <v>0</v>
      </c>
      <c r="E102" s="4" t="s">
        <v>39</v>
      </c>
      <c r="F102" s="3">
        <v>1</v>
      </c>
      <c r="G102" s="82">
        <v>1</v>
      </c>
      <c r="H102" s="82">
        <v>0</v>
      </c>
      <c r="I102" s="82">
        <v>0</v>
      </c>
      <c r="J102" s="3">
        <v>1</v>
      </c>
      <c r="K102" s="82">
        <v>1</v>
      </c>
      <c r="L102" s="82">
        <v>0</v>
      </c>
      <c r="M102" s="3">
        <v>1</v>
      </c>
      <c r="N102" s="93">
        <f t="shared" si="6"/>
        <v>1</v>
      </c>
      <c r="O102" s="22">
        <f t="shared" si="7"/>
        <v>1</v>
      </c>
      <c r="P102" s="22">
        <f t="shared" si="8"/>
        <v>0</v>
      </c>
      <c r="Q102" s="5" t="str">
        <f t="shared" si="5"/>
        <v/>
      </c>
      <c r="R102" s="22" t="str">
        <f t="shared" si="9"/>
        <v/>
      </c>
    </row>
  </sheetData>
  <autoFilter ref="A5:N102" xr:uid="{00000000-0009-0000-0000-000011000000}"/>
  <mergeCells count="5">
    <mergeCell ref="A2:N2"/>
    <mergeCell ref="A3:N3"/>
    <mergeCell ref="S3:AA3"/>
    <mergeCell ref="A4:M4"/>
    <mergeCell ref="A1:N1"/>
  </mergeCells>
  <conditionalFormatting sqref="S2:AA2">
    <cfRule type="containsText" dxfId="8" priority="1" operator="containsText" text="ERRO">
      <formula>NOT(ISERROR(SEARCH("ERRO",S2)))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B131"/>
  <sheetViews>
    <sheetView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10.140625" style="22" customWidth="1"/>
    <col min="2" max="2" width="29.5703125" style="22" customWidth="1"/>
    <col min="3" max="3" width="26.28515625" style="22" bestFit="1" customWidth="1"/>
    <col min="4" max="4" width="14.5703125" style="22" customWidth="1"/>
    <col min="5" max="5" width="27" style="22" customWidth="1"/>
    <col min="6" max="6" width="18.85546875" style="22" customWidth="1"/>
    <col min="7" max="10" width="5.5703125" style="22" customWidth="1"/>
    <col min="11" max="11" width="7.5703125" style="22" customWidth="1"/>
    <col min="12" max="13" width="6.7109375" style="22" customWidth="1"/>
    <col min="14" max="14" width="7.5703125" style="22" customWidth="1"/>
    <col min="15" max="15" width="8.42578125" style="22" customWidth="1"/>
    <col min="16" max="16" width="3" style="22" hidden="1" customWidth="1"/>
    <col min="17" max="17" width="2" style="22" hidden="1" customWidth="1"/>
    <col min="18" max="18" width="3.140625" style="5" customWidth="1"/>
    <col min="19" max="19" width="28.85546875" style="22" bestFit="1" customWidth="1"/>
    <col min="20" max="27" width="7.28515625" style="22" customWidth="1"/>
    <col min="28" max="16384" width="9.140625" style="22"/>
  </cols>
  <sheetData>
    <row r="1" spans="1:28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27"/>
    </row>
    <row r="2" spans="1:28" ht="19.5" thickBot="1" x14ac:dyDescent="0.35">
      <c r="A2" s="193" t="s">
        <v>850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5"/>
      <c r="T2" s="9" t="str">
        <f>IF(T5&lt;&gt;'Jogos 2'!AB5,"ERRO","")</f>
        <v/>
      </c>
      <c r="U2" s="9" t="str">
        <f>IF(U5&lt;&gt;'Jogos 2'!AC5,"ERRO","")</f>
        <v/>
      </c>
      <c r="V2" s="9" t="str">
        <f>IF(V5&lt;&gt;'Jogos 2'!AD5,"ERRO","")</f>
        <v/>
      </c>
      <c r="W2" s="9" t="str">
        <f>IF(W5&lt;&gt;'Jogos 2'!AE5,"ERRO","")</f>
        <v/>
      </c>
      <c r="X2" s="9" t="str">
        <f>IF(X5&lt;&gt;'Jogos 2'!AF5,"ERRO","")</f>
        <v/>
      </c>
      <c r="Y2" s="9" t="str">
        <f>IF(Y5&lt;&gt;'Jogos 2'!AG5,"ERRO","")</f>
        <v/>
      </c>
      <c r="Z2" s="9" t="str">
        <f>IF(Z5&lt;&gt;'Jogos 2'!AH5,"ERRO","")</f>
        <v/>
      </c>
      <c r="AA2" s="9" t="str">
        <f>IF(AA5&lt;&gt;'Jogos 2'!AI5,"ERRO","")</f>
        <v/>
      </c>
      <c r="AB2" s="9" t="str">
        <f>IF(AB5&lt;&gt;'Jogos 2'!AJ5,"ERRO","")</f>
        <v/>
      </c>
    </row>
    <row r="3" spans="1:28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8"/>
      <c r="T3" s="177" t="s">
        <v>143</v>
      </c>
      <c r="U3" s="178"/>
      <c r="V3" s="178"/>
      <c r="W3" s="178"/>
      <c r="X3" s="178"/>
      <c r="Y3" s="178"/>
      <c r="Z3" s="178"/>
      <c r="AA3" s="178"/>
      <c r="AB3" s="179"/>
    </row>
    <row r="4" spans="1:28" ht="15.75" x14ac:dyDescent="0.25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47"/>
      <c r="T4" s="87" t="s">
        <v>136</v>
      </c>
      <c r="U4" s="107" t="s">
        <v>137</v>
      </c>
      <c r="V4" s="107" t="s">
        <v>138</v>
      </c>
      <c r="W4" s="107" t="s">
        <v>139</v>
      </c>
      <c r="X4" s="89" t="s">
        <v>140</v>
      </c>
      <c r="Y4" s="107" t="s">
        <v>141</v>
      </c>
      <c r="Z4" s="107" t="s">
        <v>142</v>
      </c>
      <c r="AA4" s="89" t="s">
        <v>140</v>
      </c>
      <c r="AB4" s="91" t="s">
        <v>373</v>
      </c>
    </row>
    <row r="5" spans="1:28" ht="16.5" thickBot="1" x14ac:dyDescent="0.3">
      <c r="A5" s="89" t="s">
        <v>135</v>
      </c>
      <c r="B5" s="89" t="s">
        <v>133</v>
      </c>
      <c r="C5" s="89" t="s">
        <v>787</v>
      </c>
      <c r="D5" s="89" t="s">
        <v>788</v>
      </c>
      <c r="E5" s="89" t="s">
        <v>305</v>
      </c>
      <c r="F5" s="89" t="s">
        <v>683</v>
      </c>
      <c r="G5" s="68" t="s">
        <v>136</v>
      </c>
      <c r="H5" s="89" t="s">
        <v>137</v>
      </c>
      <c r="I5" s="89" t="s">
        <v>138</v>
      </c>
      <c r="J5" s="89" t="s">
        <v>139</v>
      </c>
      <c r="K5" s="68" t="s">
        <v>140</v>
      </c>
      <c r="L5" s="89" t="s">
        <v>141</v>
      </c>
      <c r="M5" s="89" t="s">
        <v>142</v>
      </c>
      <c r="N5" s="68" t="s">
        <v>140</v>
      </c>
      <c r="O5" s="89" t="s">
        <v>373</v>
      </c>
      <c r="T5" s="88">
        <f>SUM(G6:G131)</f>
        <v>157</v>
      </c>
      <c r="U5" s="108">
        <f>SUM(H6:H131)</f>
        <v>85</v>
      </c>
      <c r="V5" s="108">
        <f>SUM(I6:I131)</f>
        <v>37</v>
      </c>
      <c r="W5" s="108">
        <f>SUM(J6:J131)</f>
        <v>34</v>
      </c>
      <c r="X5" s="90">
        <f>SUM(K6:K131)</f>
        <v>51</v>
      </c>
      <c r="Y5" s="108">
        <f>SUM(L6:L131)</f>
        <v>236</v>
      </c>
      <c r="Z5" s="108">
        <f>SUM(M6:M131)</f>
        <v>124</v>
      </c>
      <c r="AA5" s="90">
        <f>SUM(N6:N131)</f>
        <v>112</v>
      </c>
      <c r="AB5" s="109">
        <f>((((U5*3)+(V5*1))*100)/(T5*3))/100</f>
        <v>0.61995753715498936</v>
      </c>
    </row>
    <row r="6" spans="1:28" x14ac:dyDescent="0.25">
      <c r="A6" s="82" t="s">
        <v>261</v>
      </c>
      <c r="B6" s="4" t="s">
        <v>32</v>
      </c>
      <c r="C6" s="4" t="s">
        <v>72</v>
      </c>
      <c r="D6" s="4" t="s">
        <v>0</v>
      </c>
      <c r="E6" s="4" t="s">
        <v>585</v>
      </c>
      <c r="F6" s="4" t="s">
        <v>680</v>
      </c>
      <c r="G6" s="3">
        <v>1</v>
      </c>
      <c r="H6" s="82">
        <v>1</v>
      </c>
      <c r="I6" s="82">
        <v>0</v>
      </c>
      <c r="J6" s="82">
        <v>0</v>
      </c>
      <c r="K6" s="3">
        <v>1</v>
      </c>
      <c r="L6" s="82">
        <v>2</v>
      </c>
      <c r="M6" s="82">
        <v>0</v>
      </c>
      <c r="N6" s="3">
        <v>2</v>
      </c>
      <c r="O6" s="93">
        <f>IF(G6="","",((((H6*3)+(I6*1))*100)/(G6*3))/100)</f>
        <v>1</v>
      </c>
      <c r="P6" s="22">
        <f>SUM(H6:J6)</f>
        <v>1</v>
      </c>
      <c r="Q6" s="22">
        <f>G6-P6</f>
        <v>0</v>
      </c>
      <c r="R6" s="5" t="str">
        <f>IF(Q6=0,"",Q6)</f>
        <v/>
      </c>
      <c r="S6" s="22" t="str">
        <f>IF(R6="","","resultado(s) não encontrado(s)")</f>
        <v/>
      </c>
    </row>
    <row r="7" spans="1:28" x14ac:dyDescent="0.25">
      <c r="A7" s="82" t="s">
        <v>261</v>
      </c>
      <c r="B7" s="4" t="s">
        <v>34</v>
      </c>
      <c r="C7" s="4" t="s">
        <v>72</v>
      </c>
      <c r="D7" s="4" t="s">
        <v>0</v>
      </c>
      <c r="E7" s="4" t="s">
        <v>585</v>
      </c>
      <c r="F7" s="4" t="s">
        <v>680</v>
      </c>
      <c r="G7" s="3">
        <v>1</v>
      </c>
      <c r="H7" s="82">
        <v>1</v>
      </c>
      <c r="I7" s="82">
        <v>0</v>
      </c>
      <c r="J7" s="82">
        <v>0</v>
      </c>
      <c r="K7" s="3">
        <v>1</v>
      </c>
      <c r="L7" s="82">
        <v>5</v>
      </c>
      <c r="M7" s="82">
        <v>0</v>
      </c>
      <c r="N7" s="3">
        <v>5</v>
      </c>
      <c r="O7" s="93">
        <f t="shared" ref="O7:O70" si="0">IF(G7="","",((((H7*3)+(I7*1))*100)/(G7*3))/100)</f>
        <v>1</v>
      </c>
      <c r="P7" s="22">
        <f t="shared" ref="P7:P70" si="1">SUM(H7:J7)</f>
        <v>1</v>
      </c>
      <c r="Q7" s="22">
        <f t="shared" ref="Q7:Q70" si="2">G7-P7</f>
        <v>0</v>
      </c>
      <c r="R7" s="5" t="str">
        <f t="shared" ref="R7:R70" si="3">IF(Q7=0,"",Q7)</f>
        <v/>
      </c>
      <c r="S7" s="22" t="str">
        <f t="shared" ref="S7:S70" si="4">IF(R7="","","resultado(s) não encontrado(s)")</f>
        <v/>
      </c>
    </row>
    <row r="8" spans="1:28" x14ac:dyDescent="0.25">
      <c r="A8" s="82" t="s">
        <v>261</v>
      </c>
      <c r="B8" s="4" t="s">
        <v>639</v>
      </c>
      <c r="C8" s="4" t="s">
        <v>72</v>
      </c>
      <c r="D8" s="4" t="s">
        <v>0</v>
      </c>
      <c r="E8" s="4" t="s">
        <v>309</v>
      </c>
      <c r="F8" s="4" t="s">
        <v>680</v>
      </c>
      <c r="G8" s="3">
        <v>1</v>
      </c>
      <c r="H8" s="82">
        <v>0</v>
      </c>
      <c r="I8" s="82">
        <v>0</v>
      </c>
      <c r="J8" s="82">
        <v>0</v>
      </c>
      <c r="K8" s="3">
        <v>0</v>
      </c>
      <c r="L8" s="82">
        <v>0</v>
      </c>
      <c r="M8" s="82">
        <v>0</v>
      </c>
      <c r="N8" s="3">
        <v>0</v>
      </c>
      <c r="O8" s="93">
        <f t="shared" si="0"/>
        <v>0</v>
      </c>
      <c r="P8" s="22">
        <f t="shared" si="1"/>
        <v>0</v>
      </c>
      <c r="Q8" s="22">
        <f t="shared" si="2"/>
        <v>1</v>
      </c>
      <c r="R8" s="5">
        <f t="shared" si="3"/>
        <v>1</v>
      </c>
      <c r="S8" s="22" t="str">
        <f t="shared" si="4"/>
        <v>resultado(s) não encontrado(s)</v>
      </c>
    </row>
    <row r="9" spans="1:28" x14ac:dyDescent="0.25">
      <c r="A9" s="82" t="s">
        <v>261</v>
      </c>
      <c r="B9" s="4" t="s">
        <v>29</v>
      </c>
      <c r="C9" s="4" t="s">
        <v>72</v>
      </c>
      <c r="D9" s="4" t="s">
        <v>0</v>
      </c>
      <c r="E9" s="4" t="s">
        <v>306</v>
      </c>
      <c r="F9" s="4" t="s">
        <v>680</v>
      </c>
      <c r="G9" s="3">
        <v>1</v>
      </c>
      <c r="H9" s="82">
        <v>0</v>
      </c>
      <c r="I9" s="82">
        <v>0</v>
      </c>
      <c r="J9" s="82">
        <v>1</v>
      </c>
      <c r="K9" s="3">
        <v>-1</v>
      </c>
      <c r="L9" s="82">
        <v>0</v>
      </c>
      <c r="M9" s="82">
        <v>1</v>
      </c>
      <c r="N9" s="3">
        <v>-1</v>
      </c>
      <c r="O9" s="93">
        <f t="shared" si="0"/>
        <v>0</v>
      </c>
      <c r="P9" s="22">
        <f t="shared" si="1"/>
        <v>1</v>
      </c>
      <c r="Q9" s="22">
        <f t="shared" si="2"/>
        <v>0</v>
      </c>
      <c r="R9" s="5" t="str">
        <f t="shared" si="3"/>
        <v/>
      </c>
      <c r="S9" s="22" t="str">
        <f t="shared" si="4"/>
        <v/>
      </c>
    </row>
    <row r="10" spans="1:28" x14ac:dyDescent="0.25">
      <c r="A10" s="82" t="s">
        <v>262</v>
      </c>
      <c r="B10" s="4" t="s">
        <v>20</v>
      </c>
      <c r="C10" s="4" t="s">
        <v>778</v>
      </c>
      <c r="D10" s="4" t="s">
        <v>21</v>
      </c>
      <c r="E10" s="4" t="s">
        <v>361</v>
      </c>
      <c r="F10" s="4" t="s">
        <v>680</v>
      </c>
      <c r="G10" s="3">
        <v>1</v>
      </c>
      <c r="H10" s="82">
        <v>1</v>
      </c>
      <c r="I10" s="82">
        <v>0</v>
      </c>
      <c r="J10" s="82">
        <v>0</v>
      </c>
      <c r="K10" s="3">
        <v>1</v>
      </c>
      <c r="L10" s="82">
        <v>1</v>
      </c>
      <c r="M10" s="82">
        <v>0</v>
      </c>
      <c r="N10" s="3">
        <v>1</v>
      </c>
      <c r="O10" s="93">
        <f t="shared" si="0"/>
        <v>1</v>
      </c>
      <c r="P10" s="22">
        <f t="shared" si="1"/>
        <v>1</v>
      </c>
      <c r="Q10" s="22">
        <f t="shared" si="2"/>
        <v>0</v>
      </c>
      <c r="R10" s="5" t="str">
        <f t="shared" si="3"/>
        <v/>
      </c>
      <c r="S10" s="22" t="str">
        <f t="shared" si="4"/>
        <v/>
      </c>
    </row>
    <row r="11" spans="1:28" x14ac:dyDescent="0.25">
      <c r="A11" s="82" t="s">
        <v>262</v>
      </c>
      <c r="B11" s="4" t="s">
        <v>110</v>
      </c>
      <c r="C11" s="4" t="s">
        <v>757</v>
      </c>
      <c r="D11" s="4" t="s">
        <v>0</v>
      </c>
      <c r="E11" s="4" t="s">
        <v>313</v>
      </c>
      <c r="F11" s="4" t="s">
        <v>680</v>
      </c>
      <c r="G11" s="3">
        <v>1</v>
      </c>
      <c r="H11" s="82">
        <v>0</v>
      </c>
      <c r="I11" s="82">
        <v>1</v>
      </c>
      <c r="J11" s="82">
        <v>0</v>
      </c>
      <c r="K11" s="3">
        <v>0</v>
      </c>
      <c r="L11" s="82">
        <v>1</v>
      </c>
      <c r="M11" s="82">
        <v>1</v>
      </c>
      <c r="N11" s="3">
        <v>0</v>
      </c>
      <c r="O11" s="93">
        <f t="shared" si="0"/>
        <v>0.33333333333333337</v>
      </c>
      <c r="P11" s="22">
        <f t="shared" si="1"/>
        <v>1</v>
      </c>
      <c r="Q11" s="22">
        <f t="shared" si="2"/>
        <v>0</v>
      </c>
      <c r="R11" s="5" t="str">
        <f t="shared" si="3"/>
        <v/>
      </c>
      <c r="S11" s="22" t="str">
        <f t="shared" si="4"/>
        <v/>
      </c>
    </row>
    <row r="12" spans="1:28" x14ac:dyDescent="0.25">
      <c r="A12" s="82" t="s">
        <v>262</v>
      </c>
      <c r="B12" s="4" t="s">
        <v>56</v>
      </c>
      <c r="C12" s="4" t="s">
        <v>754</v>
      </c>
      <c r="D12" s="4" t="s">
        <v>1</v>
      </c>
      <c r="E12" s="4" t="s">
        <v>361</v>
      </c>
      <c r="F12" s="4" t="s">
        <v>680</v>
      </c>
      <c r="G12" s="3">
        <v>1</v>
      </c>
      <c r="H12" s="82">
        <v>0</v>
      </c>
      <c r="I12" s="82">
        <v>1</v>
      </c>
      <c r="J12" s="82">
        <v>0</v>
      </c>
      <c r="K12" s="3">
        <v>0</v>
      </c>
      <c r="L12" s="82">
        <v>0</v>
      </c>
      <c r="M12" s="82">
        <v>0</v>
      </c>
      <c r="N12" s="3">
        <v>0</v>
      </c>
      <c r="O12" s="93">
        <f t="shared" si="0"/>
        <v>0.33333333333333337</v>
      </c>
      <c r="P12" s="22">
        <f t="shared" si="1"/>
        <v>1</v>
      </c>
      <c r="Q12" s="22">
        <f t="shared" si="2"/>
        <v>0</v>
      </c>
      <c r="R12" s="5" t="str">
        <f t="shared" si="3"/>
        <v/>
      </c>
      <c r="S12" s="22" t="str">
        <f t="shared" si="4"/>
        <v/>
      </c>
    </row>
    <row r="13" spans="1:28" x14ac:dyDescent="0.25">
      <c r="A13" s="82" t="s">
        <v>262</v>
      </c>
      <c r="B13" s="4" t="s">
        <v>56</v>
      </c>
      <c r="C13" s="4" t="s">
        <v>778</v>
      </c>
      <c r="D13" s="4" t="s">
        <v>21</v>
      </c>
      <c r="E13" s="4" t="s">
        <v>362</v>
      </c>
      <c r="F13" s="4" t="s">
        <v>718</v>
      </c>
      <c r="G13" s="3">
        <v>1</v>
      </c>
      <c r="H13" s="82">
        <v>0</v>
      </c>
      <c r="I13" s="82">
        <v>1</v>
      </c>
      <c r="J13" s="82">
        <v>0</v>
      </c>
      <c r="K13" s="3">
        <v>0</v>
      </c>
      <c r="L13" s="82">
        <v>0</v>
      </c>
      <c r="M13" s="82">
        <v>0</v>
      </c>
      <c r="N13" s="3">
        <v>0</v>
      </c>
      <c r="O13" s="93">
        <f t="shared" si="0"/>
        <v>0.33333333333333337</v>
      </c>
      <c r="P13" s="22">
        <f t="shared" si="1"/>
        <v>1</v>
      </c>
      <c r="Q13" s="22">
        <f t="shared" si="2"/>
        <v>0</v>
      </c>
      <c r="R13" s="5" t="str">
        <f t="shared" si="3"/>
        <v/>
      </c>
      <c r="S13" s="22" t="str">
        <f t="shared" si="4"/>
        <v/>
      </c>
    </row>
    <row r="14" spans="1:28" x14ac:dyDescent="0.25">
      <c r="A14" s="82" t="s">
        <v>262</v>
      </c>
      <c r="B14" s="4" t="s">
        <v>659</v>
      </c>
      <c r="C14" s="4" t="s">
        <v>763</v>
      </c>
      <c r="D14" s="4" t="s">
        <v>0</v>
      </c>
      <c r="E14" s="4" t="s">
        <v>320</v>
      </c>
      <c r="F14" s="4" t="s">
        <v>697</v>
      </c>
      <c r="G14" s="3">
        <v>1</v>
      </c>
      <c r="H14" s="82">
        <v>1</v>
      </c>
      <c r="I14" s="82">
        <v>0</v>
      </c>
      <c r="J14" s="82">
        <v>0</v>
      </c>
      <c r="K14" s="3">
        <v>1</v>
      </c>
      <c r="L14" s="82">
        <v>2</v>
      </c>
      <c r="M14" s="82">
        <v>1</v>
      </c>
      <c r="N14" s="3">
        <v>1</v>
      </c>
      <c r="O14" s="93">
        <f t="shared" si="0"/>
        <v>1</v>
      </c>
      <c r="P14" s="22">
        <f t="shared" si="1"/>
        <v>1</v>
      </c>
      <c r="Q14" s="22">
        <f t="shared" si="2"/>
        <v>0</v>
      </c>
      <c r="R14" s="5" t="str">
        <f t="shared" si="3"/>
        <v/>
      </c>
      <c r="S14" s="22" t="str">
        <f t="shared" si="4"/>
        <v/>
      </c>
    </row>
    <row r="15" spans="1:28" x14ac:dyDescent="0.25">
      <c r="A15" s="82" t="s">
        <v>262</v>
      </c>
      <c r="B15" s="4" t="s">
        <v>659</v>
      </c>
      <c r="C15" s="4" t="s">
        <v>763</v>
      </c>
      <c r="D15" s="4" t="s">
        <v>0</v>
      </c>
      <c r="E15" s="4" t="s">
        <v>361</v>
      </c>
      <c r="F15" s="4" t="s">
        <v>680</v>
      </c>
      <c r="G15" s="3">
        <v>1</v>
      </c>
      <c r="H15" s="82">
        <v>1</v>
      </c>
      <c r="I15" s="82">
        <v>0</v>
      </c>
      <c r="J15" s="82">
        <v>0</v>
      </c>
      <c r="K15" s="3">
        <v>1</v>
      </c>
      <c r="L15" s="82">
        <v>3</v>
      </c>
      <c r="M15" s="82">
        <v>0</v>
      </c>
      <c r="N15" s="3">
        <v>3</v>
      </c>
      <c r="O15" s="93">
        <f t="shared" si="0"/>
        <v>1</v>
      </c>
      <c r="P15" s="22">
        <f t="shared" si="1"/>
        <v>1</v>
      </c>
      <c r="Q15" s="22">
        <f t="shared" si="2"/>
        <v>0</v>
      </c>
      <c r="R15" s="5" t="str">
        <f t="shared" si="3"/>
        <v/>
      </c>
      <c r="S15" s="22" t="str">
        <f t="shared" si="4"/>
        <v/>
      </c>
    </row>
    <row r="16" spans="1:28" x14ac:dyDescent="0.25">
      <c r="A16" s="82" t="s">
        <v>262</v>
      </c>
      <c r="B16" s="4" t="s">
        <v>90</v>
      </c>
      <c r="C16" s="4" t="s">
        <v>752</v>
      </c>
      <c r="D16" s="4" t="s">
        <v>0</v>
      </c>
      <c r="E16" s="4" t="s">
        <v>361</v>
      </c>
      <c r="F16" s="4" t="s">
        <v>680</v>
      </c>
      <c r="G16" s="3">
        <v>1</v>
      </c>
      <c r="H16" s="82">
        <v>1</v>
      </c>
      <c r="I16" s="82">
        <v>0</v>
      </c>
      <c r="J16" s="82">
        <v>0</v>
      </c>
      <c r="K16" s="3">
        <v>1</v>
      </c>
      <c r="L16" s="82">
        <v>2</v>
      </c>
      <c r="M16" s="82">
        <v>0</v>
      </c>
      <c r="N16" s="3">
        <v>2</v>
      </c>
      <c r="O16" s="93">
        <f t="shared" si="0"/>
        <v>1</v>
      </c>
      <c r="P16" s="22">
        <f t="shared" si="1"/>
        <v>1</v>
      </c>
      <c r="Q16" s="22">
        <f t="shared" si="2"/>
        <v>0</v>
      </c>
      <c r="R16" s="5" t="str">
        <f t="shared" si="3"/>
        <v/>
      </c>
      <c r="S16" s="22" t="str">
        <f t="shared" si="4"/>
        <v/>
      </c>
    </row>
    <row r="17" spans="1:19" x14ac:dyDescent="0.25">
      <c r="A17" s="82" t="s">
        <v>262</v>
      </c>
      <c r="B17" s="4" t="s">
        <v>90</v>
      </c>
      <c r="C17" s="4" t="s">
        <v>752</v>
      </c>
      <c r="D17" s="4" t="s">
        <v>0</v>
      </c>
      <c r="E17" s="4" t="s">
        <v>86</v>
      </c>
      <c r="F17" s="4" t="s">
        <v>691</v>
      </c>
      <c r="G17" s="3">
        <v>2</v>
      </c>
      <c r="H17" s="82">
        <v>1</v>
      </c>
      <c r="I17" s="82">
        <v>1</v>
      </c>
      <c r="J17" s="82">
        <v>0</v>
      </c>
      <c r="K17" s="3">
        <v>1</v>
      </c>
      <c r="L17" s="82">
        <v>3</v>
      </c>
      <c r="M17" s="82">
        <v>2</v>
      </c>
      <c r="N17" s="3">
        <v>1</v>
      </c>
      <c r="O17" s="93">
        <f t="shared" si="0"/>
        <v>0.66666666666666674</v>
      </c>
      <c r="P17" s="22">
        <f t="shared" si="1"/>
        <v>2</v>
      </c>
      <c r="Q17" s="22">
        <f t="shared" si="2"/>
        <v>0</v>
      </c>
      <c r="R17" s="5" t="str">
        <f t="shared" si="3"/>
        <v/>
      </c>
      <c r="S17" s="22" t="str">
        <f t="shared" si="4"/>
        <v/>
      </c>
    </row>
    <row r="18" spans="1:19" x14ac:dyDescent="0.25">
      <c r="A18" s="82" t="s">
        <v>262</v>
      </c>
      <c r="B18" s="4" t="s">
        <v>113</v>
      </c>
      <c r="C18" s="4" t="s">
        <v>113</v>
      </c>
      <c r="D18" s="4" t="s">
        <v>23</v>
      </c>
      <c r="E18" s="4" t="s">
        <v>351</v>
      </c>
      <c r="F18" s="4" t="s">
        <v>714</v>
      </c>
      <c r="G18" s="3">
        <v>1</v>
      </c>
      <c r="H18" s="82">
        <v>1</v>
      </c>
      <c r="I18" s="82">
        <v>0</v>
      </c>
      <c r="J18" s="82">
        <v>0</v>
      </c>
      <c r="K18" s="3">
        <v>1</v>
      </c>
      <c r="L18" s="82">
        <v>5</v>
      </c>
      <c r="M18" s="82">
        <v>0</v>
      </c>
      <c r="N18" s="3">
        <v>5</v>
      </c>
      <c r="O18" s="93">
        <f t="shared" si="0"/>
        <v>1</v>
      </c>
      <c r="P18" s="22">
        <f t="shared" si="1"/>
        <v>1</v>
      </c>
      <c r="Q18" s="22">
        <f t="shared" si="2"/>
        <v>0</v>
      </c>
      <c r="R18" s="5" t="str">
        <f t="shared" si="3"/>
        <v/>
      </c>
      <c r="S18" s="22" t="str">
        <f t="shared" si="4"/>
        <v/>
      </c>
    </row>
    <row r="19" spans="1:19" x14ac:dyDescent="0.25">
      <c r="A19" s="82" t="s">
        <v>262</v>
      </c>
      <c r="B19" s="4" t="s">
        <v>104</v>
      </c>
      <c r="C19" s="4" t="s">
        <v>101</v>
      </c>
      <c r="D19" s="4" t="s">
        <v>18</v>
      </c>
      <c r="E19" s="4" t="s">
        <v>362</v>
      </c>
      <c r="F19" s="4" t="s">
        <v>717</v>
      </c>
      <c r="G19" s="3">
        <v>1</v>
      </c>
      <c r="H19" s="82">
        <v>0</v>
      </c>
      <c r="I19" s="82">
        <v>0</v>
      </c>
      <c r="J19" s="82">
        <v>1</v>
      </c>
      <c r="K19" s="3">
        <v>-1</v>
      </c>
      <c r="L19" s="82">
        <v>0</v>
      </c>
      <c r="M19" s="82">
        <v>1</v>
      </c>
      <c r="N19" s="3">
        <v>-1</v>
      </c>
      <c r="O19" s="93">
        <f t="shared" si="0"/>
        <v>0</v>
      </c>
      <c r="P19" s="22">
        <f t="shared" si="1"/>
        <v>1</v>
      </c>
      <c r="Q19" s="22">
        <f t="shared" si="2"/>
        <v>0</v>
      </c>
      <c r="R19" s="5" t="str">
        <f t="shared" si="3"/>
        <v/>
      </c>
      <c r="S19" s="22" t="str">
        <f t="shared" si="4"/>
        <v/>
      </c>
    </row>
    <row r="20" spans="1:19" x14ac:dyDescent="0.25">
      <c r="A20" s="82" t="s">
        <v>262</v>
      </c>
      <c r="B20" s="4" t="s">
        <v>50</v>
      </c>
      <c r="C20" s="4" t="s">
        <v>752</v>
      </c>
      <c r="D20" s="4" t="s">
        <v>0</v>
      </c>
      <c r="E20" s="4" t="s">
        <v>361</v>
      </c>
      <c r="F20" s="4" t="s">
        <v>680</v>
      </c>
      <c r="G20" s="3">
        <v>1</v>
      </c>
      <c r="H20" s="82">
        <v>1</v>
      </c>
      <c r="I20" s="82">
        <v>0</v>
      </c>
      <c r="J20" s="82">
        <v>0</v>
      </c>
      <c r="K20" s="3">
        <v>1</v>
      </c>
      <c r="L20" s="82">
        <v>3</v>
      </c>
      <c r="M20" s="82">
        <v>0</v>
      </c>
      <c r="N20" s="3">
        <v>3</v>
      </c>
      <c r="O20" s="93">
        <f t="shared" si="0"/>
        <v>1</v>
      </c>
      <c r="P20" s="22">
        <f t="shared" si="1"/>
        <v>1</v>
      </c>
      <c r="Q20" s="22">
        <f t="shared" si="2"/>
        <v>0</v>
      </c>
      <c r="R20" s="5" t="str">
        <f t="shared" si="3"/>
        <v/>
      </c>
      <c r="S20" s="22" t="str">
        <f t="shared" si="4"/>
        <v/>
      </c>
    </row>
    <row r="21" spans="1:19" x14ac:dyDescent="0.25">
      <c r="A21" s="82" t="s">
        <v>262</v>
      </c>
      <c r="B21" s="4" t="s">
        <v>50</v>
      </c>
      <c r="C21" s="4" t="s">
        <v>752</v>
      </c>
      <c r="D21" s="4" t="s">
        <v>0</v>
      </c>
      <c r="E21" s="4" t="s">
        <v>326</v>
      </c>
      <c r="F21" s="4" t="s">
        <v>691</v>
      </c>
      <c r="G21" s="3">
        <v>1</v>
      </c>
      <c r="H21" s="82">
        <v>1</v>
      </c>
      <c r="I21" s="82">
        <v>0</v>
      </c>
      <c r="J21" s="82">
        <v>0</v>
      </c>
      <c r="K21" s="3">
        <v>1</v>
      </c>
      <c r="L21" s="82">
        <v>1</v>
      </c>
      <c r="M21" s="82">
        <v>0</v>
      </c>
      <c r="N21" s="3">
        <v>1</v>
      </c>
      <c r="O21" s="93">
        <f t="shared" si="0"/>
        <v>1</v>
      </c>
      <c r="P21" s="22">
        <f t="shared" si="1"/>
        <v>1</v>
      </c>
      <c r="Q21" s="22">
        <f t="shared" si="2"/>
        <v>0</v>
      </c>
      <c r="R21" s="5" t="str">
        <f t="shared" si="3"/>
        <v/>
      </c>
      <c r="S21" s="22" t="str">
        <f t="shared" si="4"/>
        <v/>
      </c>
    </row>
    <row r="22" spans="1:19" x14ac:dyDescent="0.25">
      <c r="A22" s="82" t="s">
        <v>262</v>
      </c>
      <c r="B22" s="4" t="s">
        <v>109</v>
      </c>
      <c r="C22" s="4" t="s">
        <v>782</v>
      </c>
      <c r="D22" s="4" t="s">
        <v>15</v>
      </c>
      <c r="E22" s="4" t="s">
        <v>333</v>
      </c>
      <c r="F22" s="4" t="s">
        <v>720</v>
      </c>
      <c r="G22" s="3">
        <v>1</v>
      </c>
      <c r="H22" s="82">
        <v>0</v>
      </c>
      <c r="I22" s="82">
        <v>0</v>
      </c>
      <c r="J22" s="82">
        <v>1</v>
      </c>
      <c r="K22" s="3">
        <v>-1</v>
      </c>
      <c r="L22" s="82">
        <v>1</v>
      </c>
      <c r="M22" s="82">
        <v>2</v>
      </c>
      <c r="N22" s="3">
        <v>-1</v>
      </c>
      <c r="O22" s="93">
        <f t="shared" si="0"/>
        <v>0</v>
      </c>
      <c r="P22" s="22">
        <f t="shared" si="1"/>
        <v>1</v>
      </c>
      <c r="Q22" s="22">
        <f t="shared" si="2"/>
        <v>0</v>
      </c>
      <c r="R22" s="5" t="str">
        <f t="shared" si="3"/>
        <v/>
      </c>
      <c r="S22" s="22" t="str">
        <f t="shared" si="4"/>
        <v/>
      </c>
    </row>
    <row r="23" spans="1:19" x14ac:dyDescent="0.25">
      <c r="A23" s="82" t="s">
        <v>262</v>
      </c>
      <c r="B23" s="4" t="s">
        <v>109</v>
      </c>
      <c r="C23" s="4" t="s">
        <v>782</v>
      </c>
      <c r="D23" s="4" t="s">
        <v>15</v>
      </c>
      <c r="E23" s="4" t="s">
        <v>361</v>
      </c>
      <c r="F23" s="4" t="s">
        <v>680</v>
      </c>
      <c r="G23" s="3">
        <v>1</v>
      </c>
      <c r="H23" s="82">
        <v>1</v>
      </c>
      <c r="I23" s="82">
        <v>0</v>
      </c>
      <c r="J23" s="82">
        <v>0</v>
      </c>
      <c r="K23" s="3">
        <v>1</v>
      </c>
      <c r="L23" s="82">
        <v>4</v>
      </c>
      <c r="M23" s="82">
        <v>0</v>
      </c>
      <c r="N23" s="3">
        <v>4</v>
      </c>
      <c r="O23" s="93">
        <f t="shared" si="0"/>
        <v>1</v>
      </c>
      <c r="P23" s="22">
        <f t="shared" si="1"/>
        <v>1</v>
      </c>
      <c r="Q23" s="22">
        <f t="shared" si="2"/>
        <v>0</v>
      </c>
      <c r="R23" s="5" t="str">
        <f t="shared" si="3"/>
        <v/>
      </c>
      <c r="S23" s="22" t="str">
        <f t="shared" si="4"/>
        <v/>
      </c>
    </row>
    <row r="24" spans="1:19" x14ac:dyDescent="0.25">
      <c r="A24" s="82" t="s">
        <v>262</v>
      </c>
      <c r="B24" s="4" t="s">
        <v>108</v>
      </c>
      <c r="C24" s="4" t="s">
        <v>781</v>
      </c>
      <c r="D24" s="4" t="s">
        <v>15</v>
      </c>
      <c r="E24" s="4" t="s">
        <v>349</v>
      </c>
      <c r="F24" s="4" t="s">
        <v>680</v>
      </c>
      <c r="G24" s="3">
        <v>1</v>
      </c>
      <c r="H24" s="82">
        <v>1</v>
      </c>
      <c r="I24" s="82">
        <v>0</v>
      </c>
      <c r="J24" s="82">
        <v>0</v>
      </c>
      <c r="K24" s="3">
        <v>1</v>
      </c>
      <c r="L24" s="82">
        <v>3</v>
      </c>
      <c r="M24" s="82">
        <v>0</v>
      </c>
      <c r="N24" s="3">
        <v>3</v>
      </c>
      <c r="O24" s="93">
        <f t="shared" si="0"/>
        <v>1</v>
      </c>
      <c r="P24" s="22">
        <f t="shared" si="1"/>
        <v>1</v>
      </c>
      <c r="Q24" s="22">
        <f t="shared" si="2"/>
        <v>0</v>
      </c>
      <c r="R24" s="5" t="str">
        <f t="shared" si="3"/>
        <v/>
      </c>
      <c r="S24" s="22" t="str">
        <f t="shared" si="4"/>
        <v/>
      </c>
    </row>
    <row r="25" spans="1:19" x14ac:dyDescent="0.25">
      <c r="A25" s="82" t="s">
        <v>262</v>
      </c>
      <c r="B25" s="4" t="s">
        <v>108</v>
      </c>
      <c r="C25" s="4" t="s">
        <v>781</v>
      </c>
      <c r="D25" s="4" t="s">
        <v>15</v>
      </c>
      <c r="E25" s="4" t="s">
        <v>332</v>
      </c>
      <c r="F25" s="4" t="s">
        <v>719</v>
      </c>
      <c r="G25" s="3">
        <v>1</v>
      </c>
      <c r="H25" s="82">
        <v>0</v>
      </c>
      <c r="I25" s="82">
        <v>0</v>
      </c>
      <c r="J25" s="82">
        <v>1</v>
      </c>
      <c r="K25" s="3">
        <v>-1</v>
      </c>
      <c r="L25" s="82">
        <v>1</v>
      </c>
      <c r="M25" s="82">
        <v>2</v>
      </c>
      <c r="N25" s="3">
        <v>-1</v>
      </c>
      <c r="O25" s="93">
        <f t="shared" si="0"/>
        <v>0</v>
      </c>
      <c r="P25" s="22">
        <f t="shared" si="1"/>
        <v>1</v>
      </c>
      <c r="Q25" s="22">
        <f t="shared" si="2"/>
        <v>0</v>
      </c>
      <c r="R25" s="5" t="str">
        <f t="shared" si="3"/>
        <v/>
      </c>
      <c r="S25" s="22" t="str">
        <f t="shared" si="4"/>
        <v/>
      </c>
    </row>
    <row r="26" spans="1:19" x14ac:dyDescent="0.25">
      <c r="A26" s="82" t="s">
        <v>262</v>
      </c>
      <c r="B26" s="4" t="s">
        <v>94</v>
      </c>
      <c r="C26" s="4" t="s">
        <v>765</v>
      </c>
      <c r="D26" s="4" t="s">
        <v>0</v>
      </c>
      <c r="E26" s="4" t="s">
        <v>342</v>
      </c>
      <c r="F26" s="4" t="s">
        <v>681</v>
      </c>
      <c r="G26" s="3">
        <v>1</v>
      </c>
      <c r="H26" s="82">
        <v>0</v>
      </c>
      <c r="I26" s="82">
        <v>1</v>
      </c>
      <c r="J26" s="82">
        <v>0</v>
      </c>
      <c r="K26" s="3">
        <v>0</v>
      </c>
      <c r="L26" s="82">
        <v>0</v>
      </c>
      <c r="M26" s="82">
        <v>0</v>
      </c>
      <c r="N26" s="3">
        <v>0</v>
      </c>
      <c r="O26" s="93">
        <f t="shared" si="0"/>
        <v>0.33333333333333337</v>
      </c>
      <c r="P26" s="22">
        <f t="shared" si="1"/>
        <v>1</v>
      </c>
      <c r="Q26" s="22">
        <f t="shared" si="2"/>
        <v>0</v>
      </c>
      <c r="R26" s="5" t="str">
        <f t="shared" si="3"/>
        <v/>
      </c>
      <c r="S26" s="22" t="str">
        <f t="shared" si="4"/>
        <v/>
      </c>
    </row>
    <row r="27" spans="1:19" x14ac:dyDescent="0.25">
      <c r="A27" s="82" t="s">
        <v>262</v>
      </c>
      <c r="B27" s="4" t="s">
        <v>94</v>
      </c>
      <c r="C27" s="4" t="s">
        <v>765</v>
      </c>
      <c r="D27" s="4" t="s">
        <v>0</v>
      </c>
      <c r="E27" s="4" t="s">
        <v>361</v>
      </c>
      <c r="F27" s="4" t="s">
        <v>680</v>
      </c>
      <c r="G27" s="3">
        <v>1</v>
      </c>
      <c r="H27" s="82">
        <v>1</v>
      </c>
      <c r="I27" s="82">
        <v>0</v>
      </c>
      <c r="J27" s="82">
        <v>0</v>
      </c>
      <c r="K27" s="3">
        <v>1</v>
      </c>
      <c r="L27" s="82">
        <v>3</v>
      </c>
      <c r="M27" s="82">
        <v>1</v>
      </c>
      <c r="N27" s="3">
        <v>2</v>
      </c>
      <c r="O27" s="93">
        <f t="shared" si="0"/>
        <v>1</v>
      </c>
      <c r="P27" s="22">
        <f t="shared" si="1"/>
        <v>1</v>
      </c>
      <c r="Q27" s="22">
        <f t="shared" si="2"/>
        <v>0</v>
      </c>
      <c r="R27" s="5" t="str">
        <f t="shared" si="3"/>
        <v/>
      </c>
      <c r="S27" s="22" t="str">
        <f t="shared" si="4"/>
        <v/>
      </c>
    </row>
    <row r="28" spans="1:19" x14ac:dyDescent="0.25">
      <c r="A28" s="82" t="s">
        <v>262</v>
      </c>
      <c r="B28" s="4" t="s">
        <v>51</v>
      </c>
      <c r="C28" s="4" t="s">
        <v>780</v>
      </c>
      <c r="D28" s="4" t="s">
        <v>17</v>
      </c>
      <c r="E28" s="4" t="s">
        <v>361</v>
      </c>
      <c r="F28" s="4" t="s">
        <v>680</v>
      </c>
      <c r="G28" s="3">
        <v>1</v>
      </c>
      <c r="H28" s="82">
        <v>1</v>
      </c>
      <c r="I28" s="82">
        <v>0</v>
      </c>
      <c r="J28" s="82">
        <v>0</v>
      </c>
      <c r="K28" s="3">
        <v>1</v>
      </c>
      <c r="L28" s="82">
        <v>3</v>
      </c>
      <c r="M28" s="82">
        <v>0</v>
      </c>
      <c r="N28" s="3">
        <v>3</v>
      </c>
      <c r="O28" s="93">
        <f t="shared" si="0"/>
        <v>1</v>
      </c>
      <c r="P28" s="22">
        <f t="shared" si="1"/>
        <v>1</v>
      </c>
      <c r="Q28" s="22">
        <f t="shared" si="2"/>
        <v>0</v>
      </c>
      <c r="R28" s="5" t="str">
        <f t="shared" si="3"/>
        <v/>
      </c>
      <c r="S28" s="22" t="str">
        <f t="shared" si="4"/>
        <v/>
      </c>
    </row>
    <row r="29" spans="1:19" x14ac:dyDescent="0.25">
      <c r="A29" s="82" t="s">
        <v>262</v>
      </c>
      <c r="B29" s="4" t="s">
        <v>101</v>
      </c>
      <c r="C29" s="4" t="s">
        <v>101</v>
      </c>
      <c r="D29" s="4" t="s">
        <v>18</v>
      </c>
      <c r="E29" s="4" t="s">
        <v>361</v>
      </c>
      <c r="F29" s="4" t="s">
        <v>680</v>
      </c>
      <c r="G29" s="3">
        <v>1</v>
      </c>
      <c r="H29" s="82">
        <v>1</v>
      </c>
      <c r="I29" s="82">
        <v>0</v>
      </c>
      <c r="J29" s="82">
        <v>0</v>
      </c>
      <c r="K29" s="3">
        <v>1</v>
      </c>
      <c r="L29" s="82">
        <v>3</v>
      </c>
      <c r="M29" s="82">
        <v>0</v>
      </c>
      <c r="N29" s="3">
        <v>3</v>
      </c>
      <c r="O29" s="93">
        <f t="shared" si="0"/>
        <v>1</v>
      </c>
      <c r="P29" s="22">
        <f t="shared" si="1"/>
        <v>1</v>
      </c>
      <c r="Q29" s="22">
        <f t="shared" si="2"/>
        <v>0</v>
      </c>
      <c r="R29" s="5" t="str">
        <f t="shared" si="3"/>
        <v/>
      </c>
      <c r="S29" s="22" t="str">
        <f t="shared" si="4"/>
        <v/>
      </c>
    </row>
    <row r="30" spans="1:19" x14ac:dyDescent="0.25">
      <c r="A30" s="82" t="s">
        <v>262</v>
      </c>
      <c r="B30" s="4" t="s">
        <v>84</v>
      </c>
      <c r="C30" s="4" t="s">
        <v>770</v>
      </c>
      <c r="D30" s="4" t="s">
        <v>0</v>
      </c>
      <c r="E30" s="4" t="s">
        <v>356</v>
      </c>
      <c r="F30" s="4" t="s">
        <v>703</v>
      </c>
      <c r="G30" s="3">
        <v>1</v>
      </c>
      <c r="H30" s="82">
        <v>0</v>
      </c>
      <c r="I30" s="82">
        <v>0</v>
      </c>
      <c r="J30" s="82">
        <v>1</v>
      </c>
      <c r="K30" s="3">
        <v>-1</v>
      </c>
      <c r="L30" s="82">
        <v>1</v>
      </c>
      <c r="M30" s="82">
        <v>3</v>
      </c>
      <c r="N30" s="3">
        <v>-2</v>
      </c>
      <c r="O30" s="93">
        <f t="shared" si="0"/>
        <v>0</v>
      </c>
      <c r="P30" s="22">
        <f t="shared" si="1"/>
        <v>1</v>
      </c>
      <c r="Q30" s="22">
        <f t="shared" si="2"/>
        <v>0</v>
      </c>
      <c r="R30" s="5" t="str">
        <f t="shared" si="3"/>
        <v/>
      </c>
      <c r="S30" s="22" t="str">
        <f t="shared" si="4"/>
        <v/>
      </c>
    </row>
    <row r="31" spans="1:19" x14ac:dyDescent="0.25">
      <c r="A31" s="82" t="s">
        <v>262</v>
      </c>
      <c r="B31" s="4" t="s">
        <v>97</v>
      </c>
      <c r="C31" s="4" t="s">
        <v>776</v>
      </c>
      <c r="D31" s="4" t="s">
        <v>5</v>
      </c>
      <c r="E31" s="4" t="s">
        <v>327</v>
      </c>
      <c r="F31" s="4" t="s">
        <v>712</v>
      </c>
      <c r="G31" s="3">
        <v>1</v>
      </c>
      <c r="H31" s="82">
        <v>0</v>
      </c>
      <c r="I31" s="82">
        <v>0</v>
      </c>
      <c r="J31" s="82">
        <v>1</v>
      </c>
      <c r="K31" s="3">
        <v>-1</v>
      </c>
      <c r="L31" s="82">
        <v>2</v>
      </c>
      <c r="M31" s="82">
        <v>3</v>
      </c>
      <c r="N31" s="3">
        <v>-1</v>
      </c>
      <c r="O31" s="93">
        <f t="shared" si="0"/>
        <v>0</v>
      </c>
      <c r="P31" s="22">
        <f t="shared" si="1"/>
        <v>1</v>
      </c>
      <c r="Q31" s="22">
        <f t="shared" si="2"/>
        <v>0</v>
      </c>
      <c r="R31" s="5" t="str">
        <f t="shared" si="3"/>
        <v/>
      </c>
      <c r="S31" s="22" t="str">
        <f t="shared" si="4"/>
        <v/>
      </c>
    </row>
    <row r="32" spans="1:19" x14ac:dyDescent="0.25">
      <c r="A32" s="82" t="s">
        <v>262</v>
      </c>
      <c r="B32" s="4" t="s">
        <v>44</v>
      </c>
      <c r="C32" s="4" t="s">
        <v>750</v>
      </c>
      <c r="D32" s="4" t="s">
        <v>0</v>
      </c>
      <c r="E32" s="4" t="s">
        <v>322</v>
      </c>
      <c r="F32" s="4" t="s">
        <v>687</v>
      </c>
      <c r="G32" s="3">
        <v>1</v>
      </c>
      <c r="H32" s="82">
        <v>0</v>
      </c>
      <c r="I32" s="82">
        <v>0</v>
      </c>
      <c r="J32" s="82">
        <v>1</v>
      </c>
      <c r="K32" s="3">
        <v>-1</v>
      </c>
      <c r="L32" s="82">
        <v>1</v>
      </c>
      <c r="M32" s="82">
        <v>2</v>
      </c>
      <c r="N32" s="3">
        <v>-1</v>
      </c>
      <c r="O32" s="93">
        <f t="shared" si="0"/>
        <v>0</v>
      </c>
      <c r="P32" s="22">
        <f t="shared" si="1"/>
        <v>1</v>
      </c>
      <c r="Q32" s="22">
        <f t="shared" si="2"/>
        <v>0</v>
      </c>
      <c r="R32" s="5" t="str">
        <f t="shared" si="3"/>
        <v/>
      </c>
      <c r="S32" s="22" t="str">
        <f t="shared" si="4"/>
        <v/>
      </c>
    </row>
    <row r="33" spans="1:19" x14ac:dyDescent="0.25">
      <c r="A33" s="82" t="s">
        <v>262</v>
      </c>
      <c r="B33" s="4" t="s">
        <v>44</v>
      </c>
      <c r="C33" s="4" t="s">
        <v>750</v>
      </c>
      <c r="D33" s="4" t="s">
        <v>0</v>
      </c>
      <c r="E33" s="4" t="s">
        <v>349</v>
      </c>
      <c r="F33" s="4" t="s">
        <v>680</v>
      </c>
      <c r="G33" s="3">
        <v>1</v>
      </c>
      <c r="H33" s="82">
        <v>0</v>
      </c>
      <c r="I33" s="82">
        <v>0</v>
      </c>
      <c r="J33" s="82">
        <v>1</v>
      </c>
      <c r="K33" s="3">
        <v>-1</v>
      </c>
      <c r="L33" s="82">
        <v>0</v>
      </c>
      <c r="M33" s="82">
        <v>3</v>
      </c>
      <c r="N33" s="3">
        <v>-3</v>
      </c>
      <c r="O33" s="93">
        <f t="shared" si="0"/>
        <v>0</v>
      </c>
      <c r="P33" s="22">
        <f t="shared" si="1"/>
        <v>1</v>
      </c>
      <c r="Q33" s="22">
        <f t="shared" si="2"/>
        <v>0</v>
      </c>
      <c r="R33" s="5" t="str">
        <f t="shared" si="3"/>
        <v/>
      </c>
      <c r="S33" s="22" t="str">
        <f t="shared" si="4"/>
        <v/>
      </c>
    </row>
    <row r="34" spans="1:19" x14ac:dyDescent="0.25">
      <c r="A34" s="82" t="s">
        <v>262</v>
      </c>
      <c r="B34" s="4" t="s">
        <v>44</v>
      </c>
      <c r="C34" s="4" t="s">
        <v>750</v>
      </c>
      <c r="D34" s="4" t="s">
        <v>0</v>
      </c>
      <c r="E34" s="4" t="s">
        <v>361</v>
      </c>
      <c r="F34" s="4" t="s">
        <v>680</v>
      </c>
      <c r="G34" s="3">
        <v>2</v>
      </c>
      <c r="H34" s="82">
        <v>1</v>
      </c>
      <c r="I34" s="82">
        <v>0</v>
      </c>
      <c r="J34" s="82">
        <v>1</v>
      </c>
      <c r="K34" s="3">
        <v>0</v>
      </c>
      <c r="L34" s="82">
        <v>1</v>
      </c>
      <c r="M34" s="82">
        <v>1</v>
      </c>
      <c r="N34" s="3">
        <v>0</v>
      </c>
      <c r="O34" s="93">
        <f t="shared" si="0"/>
        <v>0.5</v>
      </c>
      <c r="P34" s="22">
        <f t="shared" si="1"/>
        <v>2</v>
      </c>
      <c r="Q34" s="22">
        <f t="shared" si="2"/>
        <v>0</v>
      </c>
      <c r="R34" s="5" t="str">
        <f t="shared" si="3"/>
        <v/>
      </c>
      <c r="S34" s="22" t="str">
        <f t="shared" si="4"/>
        <v/>
      </c>
    </row>
    <row r="35" spans="1:19" x14ac:dyDescent="0.25">
      <c r="A35" s="82" t="s">
        <v>262</v>
      </c>
      <c r="B35" s="4" t="s">
        <v>41</v>
      </c>
      <c r="C35" s="4" t="s">
        <v>769</v>
      </c>
      <c r="D35" s="4" t="s">
        <v>10</v>
      </c>
      <c r="E35" s="4" t="s">
        <v>357</v>
      </c>
      <c r="F35" s="4" t="s">
        <v>702</v>
      </c>
      <c r="G35" s="3">
        <v>1</v>
      </c>
      <c r="H35" s="82">
        <v>0</v>
      </c>
      <c r="I35" s="82">
        <v>0</v>
      </c>
      <c r="J35" s="82">
        <v>1</v>
      </c>
      <c r="K35" s="3">
        <v>-1</v>
      </c>
      <c r="L35" s="82">
        <v>0</v>
      </c>
      <c r="M35" s="82">
        <v>1</v>
      </c>
      <c r="N35" s="3">
        <v>-1</v>
      </c>
      <c r="O35" s="93">
        <f t="shared" si="0"/>
        <v>0</v>
      </c>
      <c r="P35" s="22">
        <f t="shared" si="1"/>
        <v>1</v>
      </c>
      <c r="Q35" s="22">
        <f t="shared" si="2"/>
        <v>0</v>
      </c>
      <c r="R35" s="5" t="str">
        <f t="shared" si="3"/>
        <v/>
      </c>
      <c r="S35" s="22" t="str">
        <f t="shared" si="4"/>
        <v/>
      </c>
    </row>
    <row r="36" spans="1:19" x14ac:dyDescent="0.25">
      <c r="A36" s="82" t="s">
        <v>262</v>
      </c>
      <c r="B36" s="4" t="s">
        <v>41</v>
      </c>
      <c r="C36" s="4" t="s">
        <v>769</v>
      </c>
      <c r="D36" s="4" t="s">
        <v>10</v>
      </c>
      <c r="E36" s="4" t="s">
        <v>349</v>
      </c>
      <c r="F36" s="4" t="s">
        <v>680</v>
      </c>
      <c r="G36" s="3">
        <v>1</v>
      </c>
      <c r="H36" s="82">
        <v>0</v>
      </c>
      <c r="I36" s="82">
        <v>1</v>
      </c>
      <c r="J36" s="82">
        <v>0</v>
      </c>
      <c r="K36" s="3">
        <v>0</v>
      </c>
      <c r="L36" s="82">
        <v>1</v>
      </c>
      <c r="M36" s="82">
        <v>1</v>
      </c>
      <c r="N36" s="3">
        <v>0</v>
      </c>
      <c r="O36" s="93">
        <f t="shared" si="0"/>
        <v>0.33333333333333337</v>
      </c>
      <c r="P36" s="22">
        <f t="shared" si="1"/>
        <v>1</v>
      </c>
      <c r="Q36" s="22">
        <f t="shared" si="2"/>
        <v>0</v>
      </c>
      <c r="R36" s="5" t="str">
        <f t="shared" si="3"/>
        <v/>
      </c>
      <c r="S36" s="22" t="str">
        <f t="shared" si="4"/>
        <v/>
      </c>
    </row>
    <row r="37" spans="1:19" x14ac:dyDescent="0.25">
      <c r="A37" s="82" t="s">
        <v>262</v>
      </c>
      <c r="B37" s="4" t="s">
        <v>41</v>
      </c>
      <c r="C37" s="4" t="s">
        <v>769</v>
      </c>
      <c r="D37" s="4" t="s">
        <v>10</v>
      </c>
      <c r="E37" s="4" t="s">
        <v>361</v>
      </c>
      <c r="F37" s="4" t="s">
        <v>680</v>
      </c>
      <c r="G37" s="3">
        <v>1</v>
      </c>
      <c r="H37" s="82">
        <v>1</v>
      </c>
      <c r="I37" s="82">
        <v>0</v>
      </c>
      <c r="J37" s="82">
        <v>0</v>
      </c>
      <c r="K37" s="3">
        <v>1</v>
      </c>
      <c r="L37" s="82">
        <v>1</v>
      </c>
      <c r="M37" s="82">
        <v>0</v>
      </c>
      <c r="N37" s="3">
        <v>1</v>
      </c>
      <c r="O37" s="93">
        <f t="shared" si="0"/>
        <v>1</v>
      </c>
      <c r="P37" s="22">
        <f t="shared" si="1"/>
        <v>1</v>
      </c>
      <c r="Q37" s="22">
        <f t="shared" si="2"/>
        <v>0</v>
      </c>
      <c r="R37" s="5" t="str">
        <f t="shared" si="3"/>
        <v/>
      </c>
      <c r="S37" s="22" t="str">
        <f t="shared" si="4"/>
        <v/>
      </c>
    </row>
    <row r="38" spans="1:19" x14ac:dyDescent="0.25">
      <c r="A38" s="82" t="s">
        <v>262</v>
      </c>
      <c r="B38" s="4" t="s">
        <v>96</v>
      </c>
      <c r="C38" s="4" t="s">
        <v>774</v>
      </c>
      <c r="D38" s="4" t="s">
        <v>0</v>
      </c>
      <c r="E38" s="4" t="s">
        <v>358</v>
      </c>
      <c r="F38" s="4" t="s">
        <v>711</v>
      </c>
      <c r="G38" s="3">
        <v>1</v>
      </c>
      <c r="H38" s="82">
        <v>1</v>
      </c>
      <c r="I38" s="82">
        <v>0</v>
      </c>
      <c r="J38" s="82">
        <v>0</v>
      </c>
      <c r="K38" s="3">
        <v>1</v>
      </c>
      <c r="L38" s="82">
        <v>3</v>
      </c>
      <c r="M38" s="82">
        <v>2</v>
      </c>
      <c r="N38" s="3">
        <v>1</v>
      </c>
      <c r="O38" s="93">
        <f t="shared" si="0"/>
        <v>1</v>
      </c>
      <c r="P38" s="22">
        <f t="shared" si="1"/>
        <v>1</v>
      </c>
      <c r="Q38" s="22">
        <f t="shared" si="2"/>
        <v>0</v>
      </c>
      <c r="R38" s="5" t="str">
        <f t="shared" si="3"/>
        <v/>
      </c>
      <c r="S38" s="22" t="str">
        <f t="shared" si="4"/>
        <v/>
      </c>
    </row>
    <row r="39" spans="1:19" x14ac:dyDescent="0.25">
      <c r="A39" s="82" t="s">
        <v>262</v>
      </c>
      <c r="B39" s="4" t="s">
        <v>67</v>
      </c>
      <c r="C39" s="4" t="s">
        <v>72</v>
      </c>
      <c r="D39" s="4" t="s">
        <v>0</v>
      </c>
      <c r="E39" s="4" t="s">
        <v>349</v>
      </c>
      <c r="F39" s="4" t="s">
        <v>680</v>
      </c>
      <c r="G39" s="3">
        <v>1</v>
      </c>
      <c r="H39" s="82">
        <v>1</v>
      </c>
      <c r="I39" s="82">
        <v>0</v>
      </c>
      <c r="J39" s="82">
        <v>0</v>
      </c>
      <c r="K39" s="3">
        <v>1</v>
      </c>
      <c r="L39" s="82">
        <v>1</v>
      </c>
      <c r="M39" s="82">
        <v>0</v>
      </c>
      <c r="N39" s="3">
        <v>1</v>
      </c>
      <c r="O39" s="93">
        <f t="shared" si="0"/>
        <v>1</v>
      </c>
      <c r="P39" s="22">
        <f t="shared" si="1"/>
        <v>1</v>
      </c>
      <c r="Q39" s="22">
        <f t="shared" si="2"/>
        <v>0</v>
      </c>
      <c r="R39" s="5" t="str">
        <f t="shared" si="3"/>
        <v/>
      </c>
      <c r="S39" s="22" t="str">
        <f t="shared" si="4"/>
        <v/>
      </c>
    </row>
    <row r="40" spans="1:19" x14ac:dyDescent="0.25">
      <c r="A40" s="82" t="s">
        <v>262</v>
      </c>
      <c r="B40" s="4" t="s">
        <v>67</v>
      </c>
      <c r="C40" s="4" t="s">
        <v>72</v>
      </c>
      <c r="D40" s="4" t="s">
        <v>0</v>
      </c>
      <c r="E40" s="4" t="s">
        <v>361</v>
      </c>
      <c r="F40" s="4" t="s">
        <v>680</v>
      </c>
      <c r="G40" s="3">
        <v>1</v>
      </c>
      <c r="H40" s="82">
        <v>0</v>
      </c>
      <c r="I40" s="82">
        <v>0</v>
      </c>
      <c r="J40" s="82">
        <v>1</v>
      </c>
      <c r="K40" s="3">
        <v>-1</v>
      </c>
      <c r="L40" s="82">
        <v>0</v>
      </c>
      <c r="M40" s="82">
        <v>1</v>
      </c>
      <c r="N40" s="3">
        <v>-1</v>
      </c>
      <c r="O40" s="93">
        <f t="shared" si="0"/>
        <v>0</v>
      </c>
      <c r="P40" s="22">
        <f t="shared" si="1"/>
        <v>1</v>
      </c>
      <c r="Q40" s="22">
        <f t="shared" si="2"/>
        <v>0</v>
      </c>
      <c r="R40" s="5" t="str">
        <f t="shared" si="3"/>
        <v/>
      </c>
      <c r="S40" s="22" t="str">
        <f t="shared" si="4"/>
        <v/>
      </c>
    </row>
    <row r="41" spans="1:19" x14ac:dyDescent="0.25">
      <c r="A41" s="82" t="s">
        <v>262</v>
      </c>
      <c r="B41" s="4" t="s">
        <v>103</v>
      </c>
      <c r="C41" s="4" t="s">
        <v>103</v>
      </c>
      <c r="D41" s="4" t="s">
        <v>0</v>
      </c>
      <c r="E41" s="4" t="s">
        <v>316</v>
      </c>
      <c r="F41" s="4" t="s">
        <v>699</v>
      </c>
      <c r="G41" s="3">
        <v>1</v>
      </c>
      <c r="H41" s="82">
        <v>1</v>
      </c>
      <c r="I41" s="82">
        <v>0</v>
      </c>
      <c r="J41" s="82">
        <v>0</v>
      </c>
      <c r="K41" s="3">
        <v>1</v>
      </c>
      <c r="L41" s="82">
        <v>2</v>
      </c>
      <c r="M41" s="82">
        <v>0</v>
      </c>
      <c r="N41" s="3">
        <v>2</v>
      </c>
      <c r="O41" s="93">
        <f t="shared" si="0"/>
        <v>1</v>
      </c>
      <c r="P41" s="22">
        <f t="shared" si="1"/>
        <v>1</v>
      </c>
      <c r="Q41" s="22">
        <f t="shared" si="2"/>
        <v>0</v>
      </c>
      <c r="R41" s="5" t="str">
        <f t="shared" si="3"/>
        <v/>
      </c>
      <c r="S41" s="22" t="str">
        <f t="shared" si="4"/>
        <v/>
      </c>
    </row>
    <row r="42" spans="1:19" x14ac:dyDescent="0.25">
      <c r="A42" s="82" t="s">
        <v>262</v>
      </c>
      <c r="B42" s="4" t="s">
        <v>103</v>
      </c>
      <c r="C42" s="4" t="s">
        <v>103</v>
      </c>
      <c r="D42" s="4" t="s">
        <v>0</v>
      </c>
      <c r="E42" s="4" t="s">
        <v>361</v>
      </c>
      <c r="F42" s="4" t="s">
        <v>680</v>
      </c>
      <c r="G42" s="3">
        <v>1</v>
      </c>
      <c r="H42" s="82">
        <v>1</v>
      </c>
      <c r="I42" s="82">
        <v>0</v>
      </c>
      <c r="J42" s="82">
        <v>0</v>
      </c>
      <c r="K42" s="3">
        <v>1</v>
      </c>
      <c r="L42" s="82">
        <v>1</v>
      </c>
      <c r="M42" s="82">
        <v>0</v>
      </c>
      <c r="N42" s="3">
        <v>1</v>
      </c>
      <c r="O42" s="93">
        <f t="shared" si="0"/>
        <v>1</v>
      </c>
      <c r="P42" s="22">
        <f t="shared" si="1"/>
        <v>1</v>
      </c>
      <c r="Q42" s="22">
        <f t="shared" si="2"/>
        <v>0</v>
      </c>
      <c r="R42" s="5" t="str">
        <f t="shared" si="3"/>
        <v/>
      </c>
      <c r="S42" s="22" t="str">
        <f t="shared" si="4"/>
        <v/>
      </c>
    </row>
    <row r="43" spans="1:19" x14ac:dyDescent="0.25">
      <c r="A43" s="82" t="s">
        <v>262</v>
      </c>
      <c r="B43" s="4" t="s">
        <v>87</v>
      </c>
      <c r="C43" s="4" t="s">
        <v>88</v>
      </c>
      <c r="D43" s="4" t="s">
        <v>0</v>
      </c>
      <c r="E43" s="4" t="s">
        <v>317</v>
      </c>
      <c r="F43" s="4" t="s">
        <v>701</v>
      </c>
      <c r="G43" s="3">
        <v>1</v>
      </c>
      <c r="H43" s="82">
        <v>0</v>
      </c>
      <c r="I43" s="82">
        <v>0</v>
      </c>
      <c r="J43" s="82">
        <v>1</v>
      </c>
      <c r="K43" s="3">
        <v>-1</v>
      </c>
      <c r="L43" s="82">
        <v>0</v>
      </c>
      <c r="M43" s="82">
        <v>1</v>
      </c>
      <c r="N43" s="3">
        <v>-1</v>
      </c>
      <c r="O43" s="93">
        <f t="shared" si="0"/>
        <v>0</v>
      </c>
      <c r="P43" s="22">
        <f t="shared" si="1"/>
        <v>1</v>
      </c>
      <c r="Q43" s="22">
        <f t="shared" si="2"/>
        <v>0</v>
      </c>
      <c r="R43" s="5" t="str">
        <f t="shared" si="3"/>
        <v/>
      </c>
      <c r="S43" s="22" t="str">
        <f t="shared" si="4"/>
        <v/>
      </c>
    </row>
    <row r="44" spans="1:19" x14ac:dyDescent="0.25">
      <c r="A44" s="82" t="s">
        <v>262</v>
      </c>
      <c r="B44" s="4" t="s">
        <v>87</v>
      </c>
      <c r="C44" s="4" t="s">
        <v>88</v>
      </c>
      <c r="D44" s="4" t="s">
        <v>0</v>
      </c>
      <c r="E44" s="4" t="s">
        <v>361</v>
      </c>
      <c r="F44" s="4" t="s">
        <v>680</v>
      </c>
      <c r="G44" s="3">
        <v>1</v>
      </c>
      <c r="H44" s="82">
        <v>1</v>
      </c>
      <c r="I44" s="82">
        <v>0</v>
      </c>
      <c r="J44" s="82">
        <v>0</v>
      </c>
      <c r="K44" s="3">
        <v>1</v>
      </c>
      <c r="L44" s="82">
        <v>5</v>
      </c>
      <c r="M44" s="82">
        <v>1</v>
      </c>
      <c r="N44" s="3">
        <v>4</v>
      </c>
      <c r="O44" s="93">
        <f t="shared" si="0"/>
        <v>1</v>
      </c>
      <c r="P44" s="22">
        <f t="shared" si="1"/>
        <v>1</v>
      </c>
      <c r="Q44" s="22">
        <f t="shared" si="2"/>
        <v>0</v>
      </c>
      <c r="R44" s="5" t="str">
        <f t="shared" si="3"/>
        <v/>
      </c>
      <c r="S44" s="22" t="str">
        <f t="shared" si="4"/>
        <v/>
      </c>
    </row>
    <row r="45" spans="1:19" x14ac:dyDescent="0.25">
      <c r="A45" s="82" t="s">
        <v>262</v>
      </c>
      <c r="B45" s="4" t="s">
        <v>78</v>
      </c>
      <c r="C45" s="4" t="s">
        <v>72</v>
      </c>
      <c r="D45" s="4" t="s">
        <v>0</v>
      </c>
      <c r="E45" s="4" t="s">
        <v>349</v>
      </c>
      <c r="F45" s="4" t="s">
        <v>680</v>
      </c>
      <c r="G45" s="3">
        <v>5</v>
      </c>
      <c r="H45" s="82">
        <v>3</v>
      </c>
      <c r="I45" s="82">
        <v>1</v>
      </c>
      <c r="J45" s="82">
        <v>1</v>
      </c>
      <c r="K45" s="3">
        <v>2</v>
      </c>
      <c r="L45" s="82">
        <v>7</v>
      </c>
      <c r="M45" s="82">
        <v>4</v>
      </c>
      <c r="N45" s="3">
        <v>3</v>
      </c>
      <c r="O45" s="93">
        <f t="shared" si="0"/>
        <v>0.66666666666666674</v>
      </c>
      <c r="P45" s="22">
        <f t="shared" si="1"/>
        <v>5</v>
      </c>
      <c r="Q45" s="22">
        <f t="shared" si="2"/>
        <v>0</v>
      </c>
      <c r="R45" s="5" t="str">
        <f t="shared" si="3"/>
        <v/>
      </c>
      <c r="S45" s="22" t="str">
        <f t="shared" si="4"/>
        <v/>
      </c>
    </row>
    <row r="46" spans="1:19" x14ac:dyDescent="0.25">
      <c r="A46" s="82" t="s">
        <v>262</v>
      </c>
      <c r="B46" s="4" t="s">
        <v>37</v>
      </c>
      <c r="C46" s="4" t="s">
        <v>751</v>
      </c>
      <c r="D46" s="4" t="s">
        <v>0</v>
      </c>
      <c r="E46" s="4" t="s">
        <v>324</v>
      </c>
      <c r="F46" s="4" t="s">
        <v>688</v>
      </c>
      <c r="G46" s="3">
        <v>1</v>
      </c>
      <c r="H46" s="82">
        <v>1</v>
      </c>
      <c r="I46" s="82">
        <v>0</v>
      </c>
      <c r="J46" s="82">
        <v>0</v>
      </c>
      <c r="K46" s="3">
        <v>1</v>
      </c>
      <c r="L46" s="82">
        <v>2</v>
      </c>
      <c r="M46" s="82">
        <v>0</v>
      </c>
      <c r="N46" s="3">
        <v>2</v>
      </c>
      <c r="O46" s="93">
        <f t="shared" si="0"/>
        <v>1</v>
      </c>
      <c r="P46" s="22">
        <f t="shared" si="1"/>
        <v>1</v>
      </c>
      <c r="Q46" s="22">
        <f t="shared" si="2"/>
        <v>0</v>
      </c>
      <c r="R46" s="5" t="str">
        <f t="shared" si="3"/>
        <v/>
      </c>
      <c r="S46" s="22" t="str">
        <f t="shared" si="4"/>
        <v/>
      </c>
    </row>
    <row r="47" spans="1:19" x14ac:dyDescent="0.25">
      <c r="A47" s="82" t="s">
        <v>262</v>
      </c>
      <c r="B47" s="4" t="s">
        <v>37</v>
      </c>
      <c r="C47" s="4" t="s">
        <v>751</v>
      </c>
      <c r="D47" s="4" t="s">
        <v>0</v>
      </c>
      <c r="E47" s="4" t="s">
        <v>361</v>
      </c>
      <c r="F47" s="4" t="s">
        <v>680</v>
      </c>
      <c r="G47" s="3">
        <v>1</v>
      </c>
      <c r="H47" s="82">
        <v>1</v>
      </c>
      <c r="I47" s="82">
        <v>0</v>
      </c>
      <c r="J47" s="82">
        <v>0</v>
      </c>
      <c r="K47" s="3">
        <v>1</v>
      </c>
      <c r="L47" s="82">
        <v>4</v>
      </c>
      <c r="M47" s="82">
        <v>0</v>
      </c>
      <c r="N47" s="3">
        <v>4</v>
      </c>
      <c r="O47" s="93">
        <f t="shared" si="0"/>
        <v>1</v>
      </c>
      <c r="P47" s="22">
        <f t="shared" si="1"/>
        <v>1</v>
      </c>
      <c r="Q47" s="22">
        <f t="shared" si="2"/>
        <v>0</v>
      </c>
      <c r="R47" s="5" t="str">
        <f t="shared" si="3"/>
        <v/>
      </c>
      <c r="S47" s="22" t="str">
        <f t="shared" si="4"/>
        <v/>
      </c>
    </row>
    <row r="48" spans="1:19" x14ac:dyDescent="0.25">
      <c r="A48" s="82" t="s">
        <v>262</v>
      </c>
      <c r="B48" s="4" t="s">
        <v>36</v>
      </c>
      <c r="C48" s="4" t="s">
        <v>750</v>
      </c>
      <c r="D48" s="4" t="s">
        <v>0</v>
      </c>
      <c r="E48" s="4" t="s">
        <v>318</v>
      </c>
      <c r="F48" s="4" t="s">
        <v>687</v>
      </c>
      <c r="G48" s="3">
        <v>2</v>
      </c>
      <c r="H48" s="82">
        <v>0</v>
      </c>
      <c r="I48" s="82">
        <v>0</v>
      </c>
      <c r="J48" s="82">
        <v>2</v>
      </c>
      <c r="K48" s="3">
        <v>-2</v>
      </c>
      <c r="L48" s="82">
        <v>1</v>
      </c>
      <c r="M48" s="82">
        <v>6</v>
      </c>
      <c r="N48" s="3">
        <v>-5</v>
      </c>
      <c r="O48" s="93">
        <f t="shared" si="0"/>
        <v>0</v>
      </c>
      <c r="P48" s="22">
        <f t="shared" si="1"/>
        <v>2</v>
      </c>
      <c r="Q48" s="22">
        <f t="shared" si="2"/>
        <v>0</v>
      </c>
      <c r="R48" s="5" t="str">
        <f t="shared" si="3"/>
        <v/>
      </c>
      <c r="S48" s="22" t="str">
        <f t="shared" si="4"/>
        <v/>
      </c>
    </row>
    <row r="49" spans="1:19" x14ac:dyDescent="0.25">
      <c r="A49" s="82" t="s">
        <v>262</v>
      </c>
      <c r="B49" s="4" t="s">
        <v>36</v>
      </c>
      <c r="C49" s="4" t="s">
        <v>750</v>
      </c>
      <c r="D49" s="4" t="s">
        <v>0</v>
      </c>
      <c r="E49" s="4" t="s">
        <v>349</v>
      </c>
      <c r="F49" s="4" t="s">
        <v>680</v>
      </c>
      <c r="G49" s="3">
        <v>4</v>
      </c>
      <c r="H49" s="82">
        <v>2</v>
      </c>
      <c r="I49" s="82">
        <v>0</v>
      </c>
      <c r="J49" s="82">
        <v>2</v>
      </c>
      <c r="K49" s="3">
        <v>0</v>
      </c>
      <c r="L49" s="82">
        <v>3</v>
      </c>
      <c r="M49" s="82">
        <v>3</v>
      </c>
      <c r="N49" s="3">
        <v>0</v>
      </c>
      <c r="O49" s="93">
        <f t="shared" si="0"/>
        <v>0.5</v>
      </c>
      <c r="P49" s="22">
        <f t="shared" si="1"/>
        <v>4</v>
      </c>
      <c r="Q49" s="22">
        <f t="shared" si="2"/>
        <v>0</v>
      </c>
      <c r="R49" s="5" t="str">
        <f t="shared" si="3"/>
        <v/>
      </c>
      <c r="S49" s="22" t="str">
        <f t="shared" si="4"/>
        <v/>
      </c>
    </row>
    <row r="50" spans="1:19" x14ac:dyDescent="0.25">
      <c r="A50" s="82" t="s">
        <v>262</v>
      </c>
      <c r="B50" s="4" t="s">
        <v>36</v>
      </c>
      <c r="C50" s="4" t="s">
        <v>750</v>
      </c>
      <c r="D50" s="4" t="s">
        <v>0</v>
      </c>
      <c r="E50" s="4" t="s">
        <v>361</v>
      </c>
      <c r="F50" s="4" t="s">
        <v>680</v>
      </c>
      <c r="G50" s="3">
        <v>1</v>
      </c>
      <c r="H50" s="82">
        <v>0</v>
      </c>
      <c r="I50" s="82">
        <v>0</v>
      </c>
      <c r="J50" s="82">
        <v>1</v>
      </c>
      <c r="K50" s="3">
        <v>-1</v>
      </c>
      <c r="L50" s="82">
        <v>1</v>
      </c>
      <c r="M50" s="82">
        <v>2</v>
      </c>
      <c r="N50" s="3">
        <v>-1</v>
      </c>
      <c r="O50" s="93">
        <f t="shared" si="0"/>
        <v>0</v>
      </c>
      <c r="P50" s="22">
        <f t="shared" si="1"/>
        <v>1</v>
      </c>
      <c r="Q50" s="22">
        <f t="shared" si="2"/>
        <v>0</v>
      </c>
      <c r="R50" s="5" t="str">
        <f t="shared" si="3"/>
        <v/>
      </c>
      <c r="S50" s="22" t="str">
        <f t="shared" si="4"/>
        <v/>
      </c>
    </row>
    <row r="51" spans="1:19" x14ac:dyDescent="0.25">
      <c r="A51" s="82" t="s">
        <v>262</v>
      </c>
      <c r="B51" s="4" t="s">
        <v>54</v>
      </c>
      <c r="C51" s="4" t="s">
        <v>72</v>
      </c>
      <c r="D51" s="4" t="s">
        <v>0</v>
      </c>
      <c r="E51" s="4" t="s">
        <v>349</v>
      </c>
      <c r="F51" s="4" t="s">
        <v>680</v>
      </c>
      <c r="G51" s="3">
        <v>2</v>
      </c>
      <c r="H51" s="82">
        <v>1</v>
      </c>
      <c r="I51" s="82">
        <v>0</v>
      </c>
      <c r="J51" s="82">
        <v>1</v>
      </c>
      <c r="K51" s="3">
        <v>0</v>
      </c>
      <c r="L51" s="82">
        <v>1</v>
      </c>
      <c r="M51" s="82">
        <v>1</v>
      </c>
      <c r="N51" s="3">
        <v>0</v>
      </c>
      <c r="O51" s="93">
        <f t="shared" si="0"/>
        <v>0.5</v>
      </c>
      <c r="P51" s="22">
        <f t="shared" si="1"/>
        <v>2</v>
      </c>
      <c r="Q51" s="22">
        <f t="shared" si="2"/>
        <v>0</v>
      </c>
      <c r="R51" s="5" t="str">
        <f t="shared" si="3"/>
        <v/>
      </c>
      <c r="S51" s="22" t="str">
        <f t="shared" si="4"/>
        <v/>
      </c>
    </row>
    <row r="52" spans="1:19" x14ac:dyDescent="0.25">
      <c r="A52" s="82" t="s">
        <v>262</v>
      </c>
      <c r="B52" s="4" t="s">
        <v>54</v>
      </c>
      <c r="C52" s="4" t="s">
        <v>72</v>
      </c>
      <c r="D52" s="4" t="s">
        <v>0</v>
      </c>
      <c r="E52" s="4" t="s">
        <v>361</v>
      </c>
      <c r="F52" s="4" t="s">
        <v>680</v>
      </c>
      <c r="G52" s="3">
        <v>2</v>
      </c>
      <c r="H52" s="82">
        <v>2</v>
      </c>
      <c r="I52" s="82">
        <v>0</v>
      </c>
      <c r="J52" s="82">
        <v>0</v>
      </c>
      <c r="K52" s="3">
        <v>2</v>
      </c>
      <c r="L52" s="82">
        <v>4</v>
      </c>
      <c r="M52" s="82">
        <v>0</v>
      </c>
      <c r="N52" s="3">
        <v>4</v>
      </c>
      <c r="O52" s="93">
        <f t="shared" si="0"/>
        <v>1</v>
      </c>
      <c r="P52" s="22">
        <f t="shared" si="1"/>
        <v>2</v>
      </c>
      <c r="Q52" s="22">
        <f t="shared" si="2"/>
        <v>0</v>
      </c>
      <c r="R52" s="5" t="str">
        <f t="shared" si="3"/>
        <v/>
      </c>
      <c r="S52" s="22" t="str">
        <f t="shared" si="4"/>
        <v/>
      </c>
    </row>
    <row r="53" spans="1:19" x14ac:dyDescent="0.25">
      <c r="A53" s="82" t="s">
        <v>262</v>
      </c>
      <c r="B53" s="4" t="s">
        <v>61</v>
      </c>
      <c r="C53" s="4" t="s">
        <v>43</v>
      </c>
      <c r="D53" s="4" t="s">
        <v>0</v>
      </c>
      <c r="E53" s="4" t="s">
        <v>361</v>
      </c>
      <c r="F53" s="4" t="s">
        <v>680</v>
      </c>
      <c r="G53" s="3">
        <v>1</v>
      </c>
      <c r="H53" s="82">
        <v>1</v>
      </c>
      <c r="I53" s="82">
        <v>0</v>
      </c>
      <c r="J53" s="82">
        <v>0</v>
      </c>
      <c r="K53" s="3">
        <v>1</v>
      </c>
      <c r="L53" s="82">
        <v>2</v>
      </c>
      <c r="M53" s="82">
        <v>0</v>
      </c>
      <c r="N53" s="3">
        <v>2</v>
      </c>
      <c r="O53" s="93">
        <f t="shared" si="0"/>
        <v>1</v>
      </c>
      <c r="P53" s="22">
        <f t="shared" si="1"/>
        <v>1</v>
      </c>
      <c r="Q53" s="22">
        <f t="shared" si="2"/>
        <v>0</v>
      </c>
      <c r="R53" s="5" t="str">
        <f t="shared" si="3"/>
        <v/>
      </c>
      <c r="S53" s="22" t="str">
        <f t="shared" si="4"/>
        <v/>
      </c>
    </row>
    <row r="54" spans="1:19" x14ac:dyDescent="0.25">
      <c r="A54" s="82" t="s">
        <v>262</v>
      </c>
      <c r="B54" s="4" t="s">
        <v>61</v>
      </c>
      <c r="C54" s="4" t="s">
        <v>43</v>
      </c>
      <c r="D54" s="4" t="s">
        <v>0</v>
      </c>
      <c r="E54" s="4" t="s">
        <v>310</v>
      </c>
      <c r="F54" s="4" t="s">
        <v>689</v>
      </c>
      <c r="G54" s="3">
        <v>1</v>
      </c>
      <c r="H54" s="82">
        <v>1</v>
      </c>
      <c r="I54" s="82">
        <v>0</v>
      </c>
      <c r="J54" s="82">
        <v>0</v>
      </c>
      <c r="K54" s="3">
        <v>1</v>
      </c>
      <c r="L54" s="82">
        <v>1</v>
      </c>
      <c r="M54" s="82">
        <v>0</v>
      </c>
      <c r="N54" s="3">
        <v>1</v>
      </c>
      <c r="O54" s="93">
        <f t="shared" si="0"/>
        <v>1</v>
      </c>
      <c r="P54" s="22">
        <f t="shared" si="1"/>
        <v>1</v>
      </c>
      <c r="Q54" s="22">
        <f t="shared" si="2"/>
        <v>0</v>
      </c>
      <c r="R54" s="5" t="str">
        <f t="shared" si="3"/>
        <v/>
      </c>
      <c r="S54" s="22" t="str">
        <f t="shared" si="4"/>
        <v/>
      </c>
    </row>
    <row r="55" spans="1:19" x14ac:dyDescent="0.25">
      <c r="A55" s="82" t="s">
        <v>262</v>
      </c>
      <c r="B55" s="4" t="s">
        <v>112</v>
      </c>
      <c r="C55" s="4" t="s">
        <v>780</v>
      </c>
      <c r="D55" s="4" t="s">
        <v>17</v>
      </c>
      <c r="E55" s="4" t="s">
        <v>343</v>
      </c>
      <c r="F55" s="4" t="s">
        <v>716</v>
      </c>
      <c r="G55" s="3">
        <v>1</v>
      </c>
      <c r="H55" s="82">
        <v>0</v>
      </c>
      <c r="I55" s="82">
        <v>1</v>
      </c>
      <c r="J55" s="82">
        <v>0</v>
      </c>
      <c r="K55" s="3">
        <v>0</v>
      </c>
      <c r="L55" s="82">
        <v>2</v>
      </c>
      <c r="M55" s="82">
        <v>2</v>
      </c>
      <c r="N55" s="3">
        <v>0</v>
      </c>
      <c r="O55" s="93">
        <f t="shared" si="0"/>
        <v>0.33333333333333337</v>
      </c>
      <c r="P55" s="22">
        <f t="shared" si="1"/>
        <v>1</v>
      </c>
      <c r="Q55" s="22">
        <f t="shared" si="2"/>
        <v>0</v>
      </c>
      <c r="R55" s="5" t="str">
        <f t="shared" si="3"/>
        <v/>
      </c>
      <c r="S55" s="22" t="str">
        <f t="shared" si="4"/>
        <v/>
      </c>
    </row>
    <row r="56" spans="1:19" x14ac:dyDescent="0.25">
      <c r="A56" s="82" t="s">
        <v>262</v>
      </c>
      <c r="B56" s="4" t="s">
        <v>22</v>
      </c>
      <c r="C56" s="4" t="s">
        <v>118</v>
      </c>
      <c r="D56" s="4" t="s">
        <v>0</v>
      </c>
      <c r="E56" s="4" t="s">
        <v>313</v>
      </c>
      <c r="F56" s="4" t="s">
        <v>680</v>
      </c>
      <c r="G56" s="3">
        <v>1</v>
      </c>
      <c r="H56" s="82">
        <v>0</v>
      </c>
      <c r="I56" s="82">
        <v>1</v>
      </c>
      <c r="J56" s="82">
        <v>0</v>
      </c>
      <c r="K56" s="3">
        <v>0</v>
      </c>
      <c r="L56" s="82">
        <v>2</v>
      </c>
      <c r="M56" s="82">
        <v>2</v>
      </c>
      <c r="N56" s="3">
        <v>0</v>
      </c>
      <c r="O56" s="93">
        <f t="shared" si="0"/>
        <v>0.33333333333333337</v>
      </c>
      <c r="P56" s="22">
        <f t="shared" si="1"/>
        <v>1</v>
      </c>
      <c r="Q56" s="22">
        <f t="shared" si="2"/>
        <v>0</v>
      </c>
      <c r="R56" s="5" t="str">
        <f t="shared" si="3"/>
        <v/>
      </c>
      <c r="S56" s="22" t="str">
        <f t="shared" si="4"/>
        <v/>
      </c>
    </row>
    <row r="57" spans="1:19" x14ac:dyDescent="0.25">
      <c r="A57" s="82" t="s">
        <v>262</v>
      </c>
      <c r="B57" s="4" t="s">
        <v>111</v>
      </c>
      <c r="C57" s="4" t="s">
        <v>779</v>
      </c>
      <c r="D57" s="4" t="s">
        <v>16</v>
      </c>
      <c r="E57" s="4" t="s">
        <v>330</v>
      </c>
      <c r="F57" s="4" t="s">
        <v>715</v>
      </c>
      <c r="G57" s="3">
        <v>1</v>
      </c>
      <c r="H57" s="82">
        <v>0</v>
      </c>
      <c r="I57" s="82">
        <v>1</v>
      </c>
      <c r="J57" s="82">
        <v>0</v>
      </c>
      <c r="K57" s="3">
        <v>0</v>
      </c>
      <c r="L57" s="82">
        <v>0</v>
      </c>
      <c r="M57" s="82">
        <v>0</v>
      </c>
      <c r="N57" s="3">
        <v>0</v>
      </c>
      <c r="O57" s="93">
        <f t="shared" si="0"/>
        <v>0.33333333333333337</v>
      </c>
      <c r="P57" s="22">
        <f t="shared" si="1"/>
        <v>1</v>
      </c>
      <c r="Q57" s="22">
        <f t="shared" si="2"/>
        <v>0</v>
      </c>
      <c r="R57" s="5" t="str">
        <f t="shared" si="3"/>
        <v/>
      </c>
      <c r="S57" s="22" t="str">
        <f t="shared" si="4"/>
        <v/>
      </c>
    </row>
    <row r="58" spans="1:19" x14ac:dyDescent="0.25">
      <c r="A58" s="82" t="s">
        <v>262</v>
      </c>
      <c r="B58" s="4" t="s">
        <v>43</v>
      </c>
      <c r="C58" s="4" t="s">
        <v>43</v>
      </c>
      <c r="D58" s="4" t="s">
        <v>0</v>
      </c>
      <c r="E58" s="4" t="s">
        <v>349</v>
      </c>
      <c r="F58" s="4" t="s">
        <v>680</v>
      </c>
      <c r="G58" s="3">
        <v>4</v>
      </c>
      <c r="H58" s="82">
        <v>1</v>
      </c>
      <c r="I58" s="82">
        <v>3</v>
      </c>
      <c r="J58" s="82">
        <v>0</v>
      </c>
      <c r="K58" s="3">
        <v>1</v>
      </c>
      <c r="L58" s="82">
        <v>9</v>
      </c>
      <c r="M58" s="82">
        <v>5</v>
      </c>
      <c r="N58" s="3">
        <v>4</v>
      </c>
      <c r="O58" s="93">
        <f t="shared" si="0"/>
        <v>0.5</v>
      </c>
      <c r="P58" s="22">
        <f t="shared" si="1"/>
        <v>4</v>
      </c>
      <c r="Q58" s="22">
        <f t="shared" si="2"/>
        <v>0</v>
      </c>
      <c r="R58" s="5" t="str">
        <f t="shared" si="3"/>
        <v/>
      </c>
      <c r="S58" s="22" t="str">
        <f t="shared" si="4"/>
        <v/>
      </c>
    </row>
    <row r="59" spans="1:19" x14ac:dyDescent="0.25">
      <c r="A59" s="82" t="s">
        <v>262</v>
      </c>
      <c r="B59" s="4" t="s">
        <v>80</v>
      </c>
      <c r="C59" s="4" t="s">
        <v>753</v>
      </c>
      <c r="D59" s="4" t="s">
        <v>0</v>
      </c>
      <c r="E59" s="4" t="s">
        <v>371</v>
      </c>
      <c r="F59" s="4" t="s">
        <v>692</v>
      </c>
      <c r="G59" s="3">
        <v>1</v>
      </c>
      <c r="H59" s="82">
        <v>0</v>
      </c>
      <c r="I59" s="82">
        <v>1</v>
      </c>
      <c r="J59" s="82">
        <v>0</v>
      </c>
      <c r="K59" s="3">
        <v>0</v>
      </c>
      <c r="L59" s="82">
        <v>0</v>
      </c>
      <c r="M59" s="82">
        <v>0</v>
      </c>
      <c r="N59" s="3">
        <v>0</v>
      </c>
      <c r="O59" s="93">
        <f t="shared" si="0"/>
        <v>0.33333333333333337</v>
      </c>
      <c r="P59" s="22">
        <f t="shared" si="1"/>
        <v>1</v>
      </c>
      <c r="Q59" s="22">
        <f t="shared" si="2"/>
        <v>0</v>
      </c>
      <c r="R59" s="5" t="str">
        <f t="shared" si="3"/>
        <v/>
      </c>
      <c r="S59" s="22" t="str">
        <f t="shared" si="4"/>
        <v/>
      </c>
    </row>
    <row r="60" spans="1:19" x14ac:dyDescent="0.25">
      <c r="A60" s="82" t="s">
        <v>262</v>
      </c>
      <c r="B60" s="4" t="s">
        <v>80</v>
      </c>
      <c r="C60" s="4" t="s">
        <v>753</v>
      </c>
      <c r="D60" s="4" t="s">
        <v>0</v>
      </c>
      <c r="E60" s="4" t="s">
        <v>361</v>
      </c>
      <c r="F60" s="4" t="s">
        <v>680</v>
      </c>
      <c r="G60" s="3">
        <v>1</v>
      </c>
      <c r="H60" s="82">
        <v>1</v>
      </c>
      <c r="I60" s="82">
        <v>0</v>
      </c>
      <c r="J60" s="82">
        <v>0</v>
      </c>
      <c r="K60" s="3">
        <v>1</v>
      </c>
      <c r="L60" s="82">
        <v>2</v>
      </c>
      <c r="M60" s="82">
        <v>0</v>
      </c>
      <c r="N60" s="3">
        <v>2</v>
      </c>
      <c r="O60" s="93">
        <f t="shared" si="0"/>
        <v>1</v>
      </c>
      <c r="P60" s="22">
        <f t="shared" si="1"/>
        <v>1</v>
      </c>
      <c r="Q60" s="22">
        <f t="shared" si="2"/>
        <v>0</v>
      </c>
      <c r="R60" s="5" t="str">
        <f t="shared" si="3"/>
        <v/>
      </c>
      <c r="S60" s="22" t="str">
        <f t="shared" si="4"/>
        <v/>
      </c>
    </row>
    <row r="61" spans="1:19" x14ac:dyDescent="0.25">
      <c r="A61" s="82" t="s">
        <v>262</v>
      </c>
      <c r="B61" s="4" t="s">
        <v>107</v>
      </c>
      <c r="C61" s="4" t="s">
        <v>775</v>
      </c>
      <c r="D61" s="4" t="s">
        <v>0</v>
      </c>
      <c r="E61" s="4" t="s">
        <v>361</v>
      </c>
      <c r="F61" s="4" t="s">
        <v>680</v>
      </c>
      <c r="G61" s="3">
        <v>1</v>
      </c>
      <c r="H61" s="82">
        <v>1</v>
      </c>
      <c r="I61" s="82">
        <v>0</v>
      </c>
      <c r="J61" s="82">
        <v>0</v>
      </c>
      <c r="K61" s="3">
        <v>1</v>
      </c>
      <c r="L61" s="82">
        <v>3</v>
      </c>
      <c r="M61" s="82">
        <v>0</v>
      </c>
      <c r="N61" s="3">
        <v>3</v>
      </c>
      <c r="O61" s="93">
        <f t="shared" si="0"/>
        <v>1</v>
      </c>
      <c r="P61" s="22">
        <f t="shared" si="1"/>
        <v>1</v>
      </c>
      <c r="Q61" s="22">
        <f t="shared" si="2"/>
        <v>0</v>
      </c>
      <c r="R61" s="5" t="str">
        <f t="shared" si="3"/>
        <v/>
      </c>
      <c r="S61" s="22" t="str">
        <f t="shared" si="4"/>
        <v/>
      </c>
    </row>
    <row r="62" spans="1:19" x14ac:dyDescent="0.25">
      <c r="A62" s="82" t="s">
        <v>262</v>
      </c>
      <c r="B62" s="4" t="s">
        <v>72</v>
      </c>
      <c r="C62" s="4" t="s">
        <v>72</v>
      </c>
      <c r="D62" s="4" t="s">
        <v>0</v>
      </c>
      <c r="E62" s="4" t="s">
        <v>349</v>
      </c>
      <c r="F62" s="4" t="s">
        <v>680</v>
      </c>
      <c r="G62" s="3">
        <v>4</v>
      </c>
      <c r="H62" s="82">
        <v>4</v>
      </c>
      <c r="I62" s="82">
        <v>0</v>
      </c>
      <c r="J62" s="82">
        <v>0</v>
      </c>
      <c r="K62" s="3">
        <v>4</v>
      </c>
      <c r="L62" s="82">
        <v>6</v>
      </c>
      <c r="M62" s="82">
        <v>2</v>
      </c>
      <c r="N62" s="3">
        <v>4</v>
      </c>
      <c r="O62" s="93">
        <f t="shared" si="0"/>
        <v>1</v>
      </c>
      <c r="P62" s="22">
        <f t="shared" si="1"/>
        <v>4</v>
      </c>
      <c r="Q62" s="22">
        <f t="shared" si="2"/>
        <v>0</v>
      </c>
      <c r="R62" s="5" t="str">
        <f t="shared" si="3"/>
        <v/>
      </c>
      <c r="S62" s="22" t="str">
        <f t="shared" si="4"/>
        <v/>
      </c>
    </row>
    <row r="63" spans="1:19" x14ac:dyDescent="0.25">
      <c r="A63" s="82" t="s">
        <v>262</v>
      </c>
      <c r="B63" s="4" t="s">
        <v>72</v>
      </c>
      <c r="C63" s="4" t="s">
        <v>72</v>
      </c>
      <c r="D63" s="4" t="s">
        <v>0</v>
      </c>
      <c r="E63" s="4" t="s">
        <v>361</v>
      </c>
      <c r="F63" s="4" t="s">
        <v>680</v>
      </c>
      <c r="G63" s="3">
        <v>1</v>
      </c>
      <c r="H63" s="82">
        <v>1</v>
      </c>
      <c r="I63" s="82">
        <v>0</v>
      </c>
      <c r="J63" s="82">
        <v>0</v>
      </c>
      <c r="K63" s="3">
        <v>1</v>
      </c>
      <c r="L63" s="82">
        <v>2</v>
      </c>
      <c r="M63" s="82">
        <v>0</v>
      </c>
      <c r="N63" s="3">
        <v>2</v>
      </c>
      <c r="O63" s="93">
        <f t="shared" si="0"/>
        <v>1</v>
      </c>
      <c r="P63" s="22">
        <f t="shared" si="1"/>
        <v>1</v>
      </c>
      <c r="Q63" s="22">
        <f t="shared" si="2"/>
        <v>0</v>
      </c>
      <c r="R63" s="5" t="str">
        <f t="shared" si="3"/>
        <v/>
      </c>
      <c r="S63" s="22" t="str">
        <f t="shared" si="4"/>
        <v/>
      </c>
    </row>
    <row r="64" spans="1:19" x14ac:dyDescent="0.25">
      <c r="A64" s="82" t="s">
        <v>262</v>
      </c>
      <c r="B64" s="4" t="s">
        <v>46</v>
      </c>
      <c r="C64" s="4" t="s">
        <v>46</v>
      </c>
      <c r="D64" s="4" t="s">
        <v>0</v>
      </c>
      <c r="E64" s="4" t="s">
        <v>355</v>
      </c>
      <c r="F64" s="4" t="s">
        <v>690</v>
      </c>
      <c r="G64" s="3">
        <v>1</v>
      </c>
      <c r="H64" s="82">
        <v>1</v>
      </c>
      <c r="I64" s="82">
        <v>0</v>
      </c>
      <c r="J64" s="82">
        <v>0</v>
      </c>
      <c r="K64" s="3">
        <v>1</v>
      </c>
      <c r="L64" s="82">
        <v>2</v>
      </c>
      <c r="M64" s="82">
        <v>1</v>
      </c>
      <c r="N64" s="3">
        <v>1</v>
      </c>
      <c r="O64" s="93">
        <f t="shared" si="0"/>
        <v>1</v>
      </c>
      <c r="P64" s="22">
        <f t="shared" si="1"/>
        <v>1</v>
      </c>
      <c r="Q64" s="22">
        <f t="shared" si="2"/>
        <v>0</v>
      </c>
      <c r="R64" s="5" t="str">
        <f t="shared" si="3"/>
        <v/>
      </c>
      <c r="S64" s="22" t="str">
        <f t="shared" si="4"/>
        <v/>
      </c>
    </row>
    <row r="65" spans="1:19" x14ac:dyDescent="0.25">
      <c r="A65" s="82" t="s">
        <v>262</v>
      </c>
      <c r="B65" s="4" t="s">
        <v>58</v>
      </c>
      <c r="C65" s="4" t="s">
        <v>758</v>
      </c>
      <c r="D65" s="4" t="s">
        <v>0</v>
      </c>
      <c r="E65" s="4" t="s">
        <v>361</v>
      </c>
      <c r="F65" s="4" t="s">
        <v>680</v>
      </c>
      <c r="G65" s="3">
        <v>1</v>
      </c>
      <c r="H65" s="82">
        <v>1</v>
      </c>
      <c r="I65" s="82">
        <v>0</v>
      </c>
      <c r="J65" s="82">
        <v>0</v>
      </c>
      <c r="K65" s="3">
        <v>1</v>
      </c>
      <c r="L65" s="82">
        <v>4</v>
      </c>
      <c r="M65" s="82">
        <v>0</v>
      </c>
      <c r="N65" s="3">
        <v>4</v>
      </c>
      <c r="O65" s="93">
        <f t="shared" si="0"/>
        <v>1</v>
      </c>
      <c r="P65" s="22">
        <f t="shared" si="1"/>
        <v>1</v>
      </c>
      <c r="Q65" s="22">
        <f t="shared" si="2"/>
        <v>0</v>
      </c>
      <c r="R65" s="5" t="str">
        <f t="shared" si="3"/>
        <v/>
      </c>
      <c r="S65" s="22" t="str">
        <f t="shared" si="4"/>
        <v/>
      </c>
    </row>
    <row r="66" spans="1:19" x14ac:dyDescent="0.25">
      <c r="A66" s="82" t="s">
        <v>262</v>
      </c>
      <c r="B66" s="4" t="s">
        <v>58</v>
      </c>
      <c r="C66" s="4" t="s">
        <v>758</v>
      </c>
      <c r="D66" s="4" t="s">
        <v>0</v>
      </c>
      <c r="E66" s="4" t="s">
        <v>334</v>
      </c>
      <c r="F66" s="4" t="s">
        <v>694</v>
      </c>
      <c r="G66" s="3">
        <v>1</v>
      </c>
      <c r="H66" s="82">
        <v>0</v>
      </c>
      <c r="I66" s="82">
        <v>0</v>
      </c>
      <c r="J66" s="82">
        <v>1</v>
      </c>
      <c r="K66" s="3">
        <v>-1</v>
      </c>
      <c r="L66" s="82">
        <v>0</v>
      </c>
      <c r="M66" s="82">
        <v>3</v>
      </c>
      <c r="N66" s="3">
        <v>-3</v>
      </c>
      <c r="O66" s="93">
        <f t="shared" si="0"/>
        <v>0</v>
      </c>
      <c r="P66" s="22">
        <f t="shared" si="1"/>
        <v>1</v>
      </c>
      <c r="Q66" s="22">
        <f t="shared" si="2"/>
        <v>0</v>
      </c>
      <c r="R66" s="5" t="str">
        <f t="shared" si="3"/>
        <v/>
      </c>
      <c r="S66" s="22" t="str">
        <f t="shared" si="4"/>
        <v/>
      </c>
    </row>
    <row r="67" spans="1:19" x14ac:dyDescent="0.25">
      <c r="A67" s="82" t="s">
        <v>262</v>
      </c>
      <c r="B67" s="4" t="s">
        <v>53</v>
      </c>
      <c r="C67" s="4" t="s">
        <v>755</v>
      </c>
      <c r="D67" s="4" t="s">
        <v>0</v>
      </c>
      <c r="E67" s="4" t="s">
        <v>328</v>
      </c>
      <c r="F67" s="4" t="s">
        <v>693</v>
      </c>
      <c r="G67" s="3">
        <v>1</v>
      </c>
      <c r="H67" s="82">
        <v>1</v>
      </c>
      <c r="I67" s="82">
        <v>0</v>
      </c>
      <c r="J67" s="82">
        <v>0</v>
      </c>
      <c r="K67" s="3">
        <v>1</v>
      </c>
      <c r="L67" s="82">
        <v>3</v>
      </c>
      <c r="M67" s="82">
        <v>2</v>
      </c>
      <c r="N67" s="3">
        <v>1</v>
      </c>
      <c r="O67" s="93">
        <f t="shared" si="0"/>
        <v>1</v>
      </c>
      <c r="P67" s="22">
        <f t="shared" si="1"/>
        <v>1</v>
      </c>
      <c r="Q67" s="22">
        <f t="shared" si="2"/>
        <v>0</v>
      </c>
      <c r="R67" s="5" t="str">
        <f t="shared" si="3"/>
        <v/>
      </c>
      <c r="S67" s="22" t="str">
        <f t="shared" si="4"/>
        <v/>
      </c>
    </row>
    <row r="68" spans="1:19" x14ac:dyDescent="0.25">
      <c r="A68" s="82" t="s">
        <v>262</v>
      </c>
      <c r="B68" s="4" t="s">
        <v>53</v>
      </c>
      <c r="C68" s="4" t="s">
        <v>755</v>
      </c>
      <c r="D68" s="4" t="s">
        <v>0</v>
      </c>
      <c r="E68" s="4" t="s">
        <v>361</v>
      </c>
      <c r="F68" s="4" t="s">
        <v>680</v>
      </c>
      <c r="G68" s="3">
        <v>1</v>
      </c>
      <c r="H68" s="82">
        <v>1</v>
      </c>
      <c r="I68" s="82">
        <v>0</v>
      </c>
      <c r="J68" s="82">
        <v>0</v>
      </c>
      <c r="K68" s="3">
        <v>1</v>
      </c>
      <c r="L68" s="82">
        <v>3</v>
      </c>
      <c r="M68" s="82">
        <v>1</v>
      </c>
      <c r="N68" s="3">
        <v>2</v>
      </c>
      <c r="O68" s="93">
        <f t="shared" si="0"/>
        <v>1</v>
      </c>
      <c r="P68" s="22">
        <f t="shared" si="1"/>
        <v>1</v>
      </c>
      <c r="Q68" s="22">
        <f t="shared" si="2"/>
        <v>0</v>
      </c>
      <c r="R68" s="5" t="str">
        <f t="shared" si="3"/>
        <v/>
      </c>
      <c r="S68" s="22" t="str">
        <f t="shared" si="4"/>
        <v/>
      </c>
    </row>
    <row r="69" spans="1:19" x14ac:dyDescent="0.25">
      <c r="A69" s="82" t="s">
        <v>263</v>
      </c>
      <c r="B69" s="4" t="s">
        <v>365</v>
      </c>
      <c r="C69" s="4" t="s">
        <v>786</v>
      </c>
      <c r="D69" s="4" t="s">
        <v>366</v>
      </c>
      <c r="E69" s="4" t="s">
        <v>367</v>
      </c>
      <c r="F69" s="4" t="s">
        <v>730</v>
      </c>
      <c r="G69" s="3">
        <v>1</v>
      </c>
      <c r="H69" s="82">
        <v>1</v>
      </c>
      <c r="I69" s="82">
        <v>0</v>
      </c>
      <c r="J69" s="82">
        <v>0</v>
      </c>
      <c r="K69" s="3">
        <v>1</v>
      </c>
      <c r="L69" s="82">
        <v>1</v>
      </c>
      <c r="M69" s="82">
        <v>0</v>
      </c>
      <c r="N69" s="3">
        <v>1</v>
      </c>
      <c r="O69" s="93">
        <f t="shared" si="0"/>
        <v>1</v>
      </c>
      <c r="P69" s="22">
        <f t="shared" si="1"/>
        <v>1</v>
      </c>
      <c r="Q69" s="22">
        <f t="shared" si="2"/>
        <v>0</v>
      </c>
      <c r="R69" s="5" t="str">
        <f t="shared" si="3"/>
        <v/>
      </c>
      <c r="S69" s="22" t="str">
        <f t="shared" si="4"/>
        <v/>
      </c>
    </row>
    <row r="70" spans="1:19" x14ac:dyDescent="0.25">
      <c r="A70" s="82" t="s">
        <v>263</v>
      </c>
      <c r="B70" s="4" t="s">
        <v>591</v>
      </c>
      <c r="C70" s="4" t="s">
        <v>95</v>
      </c>
      <c r="D70" s="4" t="s">
        <v>14</v>
      </c>
      <c r="E70" s="4" t="s">
        <v>361</v>
      </c>
      <c r="F70" s="4" t="s">
        <v>680</v>
      </c>
      <c r="G70" s="3">
        <v>1</v>
      </c>
      <c r="H70" s="82">
        <v>0</v>
      </c>
      <c r="I70" s="82">
        <v>1</v>
      </c>
      <c r="J70" s="82">
        <v>0</v>
      </c>
      <c r="K70" s="3">
        <v>0</v>
      </c>
      <c r="L70" s="82">
        <v>1</v>
      </c>
      <c r="M70" s="82">
        <v>1</v>
      </c>
      <c r="N70" s="3">
        <v>0</v>
      </c>
      <c r="O70" s="93">
        <f t="shared" si="0"/>
        <v>0.33333333333333337</v>
      </c>
      <c r="P70" s="22">
        <f t="shared" si="1"/>
        <v>1</v>
      </c>
      <c r="Q70" s="22">
        <f t="shared" si="2"/>
        <v>0</v>
      </c>
      <c r="R70" s="5" t="str">
        <f t="shared" si="3"/>
        <v/>
      </c>
      <c r="S70" s="22" t="str">
        <f t="shared" si="4"/>
        <v/>
      </c>
    </row>
    <row r="71" spans="1:19" x14ac:dyDescent="0.25">
      <c r="A71" s="82" t="s">
        <v>263</v>
      </c>
      <c r="B71" s="4" t="s">
        <v>591</v>
      </c>
      <c r="C71" s="4" t="s">
        <v>95</v>
      </c>
      <c r="D71" s="4" t="s">
        <v>14</v>
      </c>
      <c r="E71" s="4" t="s">
        <v>353</v>
      </c>
      <c r="F71" s="4" t="s">
        <v>722</v>
      </c>
      <c r="G71" s="3">
        <v>1</v>
      </c>
      <c r="H71" s="82">
        <v>1</v>
      </c>
      <c r="I71" s="82">
        <v>0</v>
      </c>
      <c r="J71" s="82">
        <v>0</v>
      </c>
      <c r="K71" s="3">
        <v>1</v>
      </c>
      <c r="L71" s="82">
        <v>2</v>
      </c>
      <c r="M71" s="82">
        <v>0</v>
      </c>
      <c r="N71" s="3">
        <v>2</v>
      </c>
      <c r="O71" s="93">
        <f t="shared" ref="O71:O131" si="5">IF(G71="","",((((H71*3)+(I71*1))*100)/(G71*3))/100)</f>
        <v>1</v>
      </c>
      <c r="P71" s="22">
        <f t="shared" ref="P71:P131" si="6">SUM(H71:J71)</f>
        <v>1</v>
      </c>
      <c r="Q71" s="22">
        <f t="shared" ref="Q71:Q131" si="7">G71-P71</f>
        <v>0</v>
      </c>
      <c r="R71" s="5" t="str">
        <f t="shared" ref="R71:R131" si="8">IF(Q71=0,"",Q71)</f>
        <v/>
      </c>
      <c r="S71" s="22" t="str">
        <f t="shared" ref="S71:S131" si="9">IF(R71="","","resultado(s) não encontrado(s)")</f>
        <v/>
      </c>
    </row>
    <row r="72" spans="1:19" x14ac:dyDescent="0.25">
      <c r="A72" s="82" t="s">
        <v>263</v>
      </c>
      <c r="B72" s="4" t="s">
        <v>589</v>
      </c>
      <c r="C72" s="4" t="s">
        <v>760</v>
      </c>
      <c r="D72" s="4" t="s">
        <v>3</v>
      </c>
      <c r="E72" s="4" t="s">
        <v>63</v>
      </c>
      <c r="F72" s="4" t="s">
        <v>695</v>
      </c>
      <c r="G72" s="3">
        <v>1</v>
      </c>
      <c r="H72" s="82">
        <v>0</v>
      </c>
      <c r="I72" s="82">
        <v>0</v>
      </c>
      <c r="J72" s="82">
        <v>1</v>
      </c>
      <c r="K72" s="3">
        <v>-1</v>
      </c>
      <c r="L72" s="82">
        <v>0</v>
      </c>
      <c r="M72" s="82">
        <v>1</v>
      </c>
      <c r="N72" s="3">
        <v>-1</v>
      </c>
      <c r="O72" s="93">
        <f t="shared" si="5"/>
        <v>0</v>
      </c>
      <c r="P72" s="22">
        <f t="shared" si="6"/>
        <v>1</v>
      </c>
      <c r="Q72" s="22">
        <f t="shared" si="7"/>
        <v>0</v>
      </c>
      <c r="R72" s="5" t="str">
        <f t="shared" si="8"/>
        <v/>
      </c>
      <c r="S72" s="22" t="str">
        <f t="shared" si="9"/>
        <v/>
      </c>
    </row>
    <row r="73" spans="1:19" x14ac:dyDescent="0.25">
      <c r="A73" s="82" t="s">
        <v>263</v>
      </c>
      <c r="B73" s="4" t="s">
        <v>589</v>
      </c>
      <c r="C73" s="4" t="s">
        <v>760</v>
      </c>
      <c r="D73" s="4" t="s">
        <v>3</v>
      </c>
      <c r="E73" s="4" t="s">
        <v>361</v>
      </c>
      <c r="F73" s="4" t="s">
        <v>680</v>
      </c>
      <c r="G73" s="3">
        <v>1</v>
      </c>
      <c r="H73" s="82">
        <v>1</v>
      </c>
      <c r="I73" s="82">
        <v>0</v>
      </c>
      <c r="J73" s="82">
        <v>0</v>
      </c>
      <c r="K73" s="3">
        <v>1</v>
      </c>
      <c r="L73" s="82">
        <v>1</v>
      </c>
      <c r="M73" s="82">
        <v>0</v>
      </c>
      <c r="N73" s="3">
        <v>1</v>
      </c>
      <c r="O73" s="93">
        <f t="shared" si="5"/>
        <v>1</v>
      </c>
      <c r="P73" s="22">
        <f t="shared" si="6"/>
        <v>1</v>
      </c>
      <c r="Q73" s="22">
        <f t="shared" si="7"/>
        <v>0</v>
      </c>
      <c r="R73" s="5" t="str">
        <f t="shared" si="8"/>
        <v/>
      </c>
      <c r="S73" s="22" t="str">
        <f t="shared" si="9"/>
        <v/>
      </c>
    </row>
    <row r="74" spans="1:19" x14ac:dyDescent="0.25">
      <c r="A74" s="82" t="s">
        <v>263</v>
      </c>
      <c r="B74" s="4" t="s">
        <v>74</v>
      </c>
      <c r="C74" s="4" t="s">
        <v>764</v>
      </c>
      <c r="D74" s="4" t="s">
        <v>7</v>
      </c>
      <c r="E74" s="4" t="s">
        <v>361</v>
      </c>
      <c r="F74" s="4" t="s">
        <v>680</v>
      </c>
      <c r="G74" s="3">
        <v>1</v>
      </c>
      <c r="H74" s="82">
        <v>0</v>
      </c>
      <c r="I74" s="82">
        <v>1</v>
      </c>
      <c r="J74" s="82">
        <v>0</v>
      </c>
      <c r="K74" s="3">
        <v>0</v>
      </c>
      <c r="L74" s="82">
        <v>1</v>
      </c>
      <c r="M74" s="82">
        <v>1</v>
      </c>
      <c r="N74" s="3">
        <v>0</v>
      </c>
      <c r="O74" s="93">
        <f t="shared" si="5"/>
        <v>0.33333333333333337</v>
      </c>
      <c r="P74" s="22">
        <f t="shared" si="6"/>
        <v>1</v>
      </c>
      <c r="Q74" s="22">
        <f t="shared" si="7"/>
        <v>0</v>
      </c>
      <c r="R74" s="5" t="str">
        <f t="shared" si="8"/>
        <v/>
      </c>
      <c r="S74" s="22" t="str">
        <f t="shared" si="9"/>
        <v/>
      </c>
    </row>
    <row r="75" spans="1:19" x14ac:dyDescent="0.25">
      <c r="A75" s="82" t="s">
        <v>263</v>
      </c>
      <c r="B75" s="4" t="s">
        <v>74</v>
      </c>
      <c r="C75" s="4" t="s">
        <v>764</v>
      </c>
      <c r="D75" s="4" t="s">
        <v>7</v>
      </c>
      <c r="E75" s="4" t="s">
        <v>661</v>
      </c>
      <c r="F75" s="4" t="s">
        <v>698</v>
      </c>
      <c r="G75" s="3">
        <v>1</v>
      </c>
      <c r="H75" s="82">
        <v>0</v>
      </c>
      <c r="I75" s="82">
        <v>1</v>
      </c>
      <c r="J75" s="82">
        <v>0</v>
      </c>
      <c r="K75" s="3">
        <v>0</v>
      </c>
      <c r="L75" s="82">
        <v>0</v>
      </c>
      <c r="M75" s="82">
        <v>0</v>
      </c>
      <c r="N75" s="3">
        <v>0</v>
      </c>
      <c r="O75" s="93">
        <f t="shared" si="5"/>
        <v>0.33333333333333337</v>
      </c>
      <c r="P75" s="22">
        <f t="shared" si="6"/>
        <v>1</v>
      </c>
      <c r="Q75" s="22">
        <f t="shared" si="7"/>
        <v>0</v>
      </c>
      <c r="R75" s="5" t="str">
        <f t="shared" si="8"/>
        <v/>
      </c>
      <c r="S75" s="22" t="str">
        <f t="shared" si="9"/>
        <v/>
      </c>
    </row>
    <row r="76" spans="1:19" x14ac:dyDescent="0.25">
      <c r="A76" s="82" t="s">
        <v>263</v>
      </c>
      <c r="B76" s="4" t="s">
        <v>12</v>
      </c>
      <c r="C76" s="4" t="s">
        <v>759</v>
      </c>
      <c r="D76" s="4" t="s">
        <v>2</v>
      </c>
      <c r="E76" s="4" t="s">
        <v>348</v>
      </c>
      <c r="F76" s="4" t="s">
        <v>710</v>
      </c>
      <c r="G76" s="3">
        <v>1</v>
      </c>
      <c r="H76" s="82">
        <v>0</v>
      </c>
      <c r="I76" s="82">
        <v>1</v>
      </c>
      <c r="J76" s="82">
        <v>0</v>
      </c>
      <c r="K76" s="3">
        <v>0</v>
      </c>
      <c r="L76" s="82">
        <v>1</v>
      </c>
      <c r="M76" s="82">
        <v>1</v>
      </c>
      <c r="N76" s="3">
        <v>0</v>
      </c>
      <c r="O76" s="93">
        <f t="shared" si="5"/>
        <v>0.33333333333333337</v>
      </c>
      <c r="P76" s="22">
        <f t="shared" si="6"/>
        <v>1</v>
      </c>
      <c r="Q76" s="22">
        <f t="shared" si="7"/>
        <v>0</v>
      </c>
      <c r="R76" s="5" t="str">
        <f t="shared" si="8"/>
        <v/>
      </c>
      <c r="S76" s="22" t="str">
        <f t="shared" si="9"/>
        <v/>
      </c>
    </row>
    <row r="77" spans="1:19" x14ac:dyDescent="0.25">
      <c r="A77" s="82" t="s">
        <v>263</v>
      </c>
      <c r="B77" s="4" t="s">
        <v>12</v>
      </c>
      <c r="C77" s="4" t="s">
        <v>759</v>
      </c>
      <c r="D77" s="4" t="s">
        <v>2</v>
      </c>
      <c r="E77" s="4" t="s">
        <v>361</v>
      </c>
      <c r="F77" s="4" t="s">
        <v>680</v>
      </c>
      <c r="G77" s="3">
        <v>1</v>
      </c>
      <c r="H77" s="82">
        <v>1</v>
      </c>
      <c r="I77" s="82">
        <v>0</v>
      </c>
      <c r="J77" s="82">
        <v>0</v>
      </c>
      <c r="K77" s="3">
        <v>1</v>
      </c>
      <c r="L77" s="82">
        <v>2</v>
      </c>
      <c r="M77" s="82">
        <v>0</v>
      </c>
      <c r="N77" s="3">
        <v>2</v>
      </c>
      <c r="O77" s="93">
        <f t="shared" si="5"/>
        <v>1</v>
      </c>
      <c r="P77" s="22">
        <f t="shared" si="6"/>
        <v>1</v>
      </c>
      <c r="Q77" s="22">
        <f t="shared" si="7"/>
        <v>0</v>
      </c>
      <c r="R77" s="5" t="str">
        <f t="shared" si="8"/>
        <v/>
      </c>
      <c r="S77" s="22" t="str">
        <f t="shared" si="9"/>
        <v/>
      </c>
    </row>
    <row r="78" spans="1:19" x14ac:dyDescent="0.25">
      <c r="A78" s="82" t="s">
        <v>263</v>
      </c>
      <c r="B78" s="4" t="s">
        <v>65</v>
      </c>
      <c r="C78" s="4" t="s">
        <v>754</v>
      </c>
      <c r="D78" s="4" t="s">
        <v>1</v>
      </c>
      <c r="E78" s="4" t="s">
        <v>821</v>
      </c>
      <c r="F78" s="4" t="s">
        <v>682</v>
      </c>
      <c r="G78" s="3">
        <v>1</v>
      </c>
      <c r="H78" s="82">
        <v>0</v>
      </c>
      <c r="I78" s="82">
        <v>1</v>
      </c>
      <c r="J78" s="82">
        <v>0</v>
      </c>
      <c r="K78" s="3">
        <v>0</v>
      </c>
      <c r="L78" s="82">
        <v>2</v>
      </c>
      <c r="M78" s="82">
        <v>2</v>
      </c>
      <c r="N78" s="3">
        <v>0</v>
      </c>
      <c r="O78" s="93">
        <f t="shared" si="5"/>
        <v>0.33333333333333337</v>
      </c>
      <c r="P78" s="22">
        <f t="shared" si="6"/>
        <v>1</v>
      </c>
      <c r="Q78" s="22">
        <f t="shared" si="7"/>
        <v>0</v>
      </c>
      <c r="R78" s="5" t="str">
        <f t="shared" si="8"/>
        <v/>
      </c>
      <c r="S78" s="22" t="str">
        <f t="shared" si="9"/>
        <v/>
      </c>
    </row>
    <row r="79" spans="1:19" x14ac:dyDescent="0.25">
      <c r="A79" s="82" t="s">
        <v>263</v>
      </c>
      <c r="B79" s="4" t="s">
        <v>65</v>
      </c>
      <c r="C79" s="4" t="s">
        <v>754</v>
      </c>
      <c r="D79" s="4" t="s">
        <v>1</v>
      </c>
      <c r="E79" s="4" t="s">
        <v>361</v>
      </c>
      <c r="F79" s="4" t="s">
        <v>680</v>
      </c>
      <c r="G79" s="3">
        <v>1</v>
      </c>
      <c r="H79" s="82">
        <v>0</v>
      </c>
      <c r="I79" s="82">
        <v>0</v>
      </c>
      <c r="J79" s="82">
        <v>1</v>
      </c>
      <c r="K79" s="3">
        <v>-1</v>
      </c>
      <c r="L79" s="82">
        <v>1</v>
      </c>
      <c r="M79" s="82">
        <v>3</v>
      </c>
      <c r="N79" s="3">
        <v>-2</v>
      </c>
      <c r="O79" s="93">
        <f t="shared" si="5"/>
        <v>0</v>
      </c>
      <c r="P79" s="22">
        <f t="shared" si="6"/>
        <v>1</v>
      </c>
      <c r="Q79" s="22">
        <f t="shared" si="7"/>
        <v>0</v>
      </c>
      <c r="R79" s="5" t="str">
        <f t="shared" si="8"/>
        <v/>
      </c>
      <c r="S79" s="22" t="str">
        <f t="shared" si="9"/>
        <v/>
      </c>
    </row>
    <row r="80" spans="1:19" x14ac:dyDescent="0.25">
      <c r="A80" s="82" t="s">
        <v>263</v>
      </c>
      <c r="B80" s="4" t="s">
        <v>90</v>
      </c>
      <c r="C80" s="4" t="s">
        <v>752</v>
      </c>
      <c r="D80" s="4" t="s">
        <v>0</v>
      </c>
      <c r="E80" s="4" t="s">
        <v>361</v>
      </c>
      <c r="F80" s="4" t="s">
        <v>680</v>
      </c>
      <c r="G80" s="3">
        <v>1</v>
      </c>
      <c r="H80" s="82">
        <v>1</v>
      </c>
      <c r="I80" s="82">
        <v>0</v>
      </c>
      <c r="J80" s="82">
        <v>0</v>
      </c>
      <c r="K80" s="3">
        <v>1</v>
      </c>
      <c r="L80" s="82">
        <v>1</v>
      </c>
      <c r="M80" s="82">
        <v>0</v>
      </c>
      <c r="N80" s="3">
        <v>1</v>
      </c>
      <c r="O80" s="93">
        <f t="shared" si="5"/>
        <v>1</v>
      </c>
      <c r="P80" s="22">
        <f t="shared" si="6"/>
        <v>1</v>
      </c>
      <c r="Q80" s="22">
        <f t="shared" si="7"/>
        <v>0</v>
      </c>
      <c r="R80" s="5" t="str">
        <f t="shared" si="8"/>
        <v/>
      </c>
      <c r="S80" s="22" t="str">
        <f t="shared" si="9"/>
        <v/>
      </c>
    </row>
    <row r="81" spans="1:19" x14ac:dyDescent="0.25">
      <c r="A81" s="82" t="s">
        <v>263</v>
      </c>
      <c r="B81" s="4" t="s">
        <v>100</v>
      </c>
      <c r="C81" s="4" t="s">
        <v>768</v>
      </c>
      <c r="D81" s="4" t="s">
        <v>0</v>
      </c>
      <c r="E81" s="4" t="s">
        <v>361</v>
      </c>
      <c r="F81" s="4" t="s">
        <v>680</v>
      </c>
      <c r="G81" s="3">
        <v>1</v>
      </c>
      <c r="H81" s="82">
        <v>0</v>
      </c>
      <c r="I81" s="82">
        <v>1</v>
      </c>
      <c r="J81" s="82">
        <v>0</v>
      </c>
      <c r="K81" s="3">
        <v>0</v>
      </c>
      <c r="L81" s="82">
        <v>1</v>
      </c>
      <c r="M81" s="82">
        <v>1</v>
      </c>
      <c r="N81" s="3">
        <v>0</v>
      </c>
      <c r="O81" s="93">
        <f t="shared" si="5"/>
        <v>0.33333333333333337</v>
      </c>
      <c r="P81" s="22">
        <f t="shared" si="6"/>
        <v>1</v>
      </c>
      <c r="Q81" s="22">
        <f t="shared" si="7"/>
        <v>0</v>
      </c>
      <c r="R81" s="5" t="str">
        <f t="shared" si="8"/>
        <v/>
      </c>
      <c r="S81" s="22" t="str">
        <f t="shared" si="9"/>
        <v/>
      </c>
    </row>
    <row r="82" spans="1:19" x14ac:dyDescent="0.25">
      <c r="A82" s="82" t="s">
        <v>263</v>
      </c>
      <c r="B82" s="4" t="s">
        <v>102</v>
      </c>
      <c r="C82" s="4" t="s">
        <v>93</v>
      </c>
      <c r="D82" s="4" t="s">
        <v>0</v>
      </c>
      <c r="E82" s="4" t="s">
        <v>361</v>
      </c>
      <c r="F82" s="4" t="s">
        <v>680</v>
      </c>
      <c r="G82" s="3">
        <v>1</v>
      </c>
      <c r="H82" s="82">
        <v>1</v>
      </c>
      <c r="I82" s="82">
        <v>0</v>
      </c>
      <c r="J82" s="82">
        <v>0</v>
      </c>
      <c r="K82" s="3">
        <v>1</v>
      </c>
      <c r="L82" s="82">
        <v>2</v>
      </c>
      <c r="M82" s="82">
        <v>1</v>
      </c>
      <c r="N82" s="3">
        <v>1</v>
      </c>
      <c r="O82" s="93">
        <f t="shared" si="5"/>
        <v>1</v>
      </c>
      <c r="P82" s="22">
        <f t="shared" si="6"/>
        <v>1</v>
      </c>
      <c r="Q82" s="22">
        <f t="shared" si="7"/>
        <v>0</v>
      </c>
      <c r="R82" s="5" t="str">
        <f t="shared" si="8"/>
        <v/>
      </c>
      <c r="S82" s="22" t="str">
        <f t="shared" si="9"/>
        <v/>
      </c>
    </row>
    <row r="83" spans="1:19" x14ac:dyDescent="0.25">
      <c r="A83" s="82" t="s">
        <v>263</v>
      </c>
      <c r="B83" s="4" t="s">
        <v>66</v>
      </c>
      <c r="C83" s="4" t="s">
        <v>761</v>
      </c>
      <c r="D83" s="4" t="s">
        <v>4</v>
      </c>
      <c r="E83" s="4" t="s">
        <v>369</v>
      </c>
      <c r="F83" s="4" t="s">
        <v>731</v>
      </c>
      <c r="G83" s="3">
        <v>1</v>
      </c>
      <c r="H83" s="82">
        <v>1</v>
      </c>
      <c r="I83" s="82">
        <v>0</v>
      </c>
      <c r="J83" s="82">
        <v>0</v>
      </c>
      <c r="K83" s="3">
        <v>1</v>
      </c>
      <c r="L83" s="82">
        <v>1</v>
      </c>
      <c r="M83" s="82">
        <v>0</v>
      </c>
      <c r="N83" s="3">
        <v>1</v>
      </c>
      <c r="O83" s="93">
        <f t="shared" si="5"/>
        <v>1</v>
      </c>
      <c r="P83" s="22">
        <f t="shared" si="6"/>
        <v>1</v>
      </c>
      <c r="Q83" s="22">
        <f t="shared" si="7"/>
        <v>0</v>
      </c>
      <c r="R83" s="5" t="str">
        <f t="shared" si="8"/>
        <v/>
      </c>
      <c r="S83" s="22" t="str">
        <f t="shared" si="9"/>
        <v/>
      </c>
    </row>
    <row r="84" spans="1:19" x14ac:dyDescent="0.25">
      <c r="A84" s="82" t="s">
        <v>263</v>
      </c>
      <c r="B84" s="4" t="s">
        <v>50</v>
      </c>
      <c r="C84" s="4" t="s">
        <v>752</v>
      </c>
      <c r="D84" s="4" t="s">
        <v>0</v>
      </c>
      <c r="E84" s="4" t="s">
        <v>86</v>
      </c>
      <c r="F84" s="4" t="s">
        <v>691</v>
      </c>
      <c r="G84" s="3">
        <v>1</v>
      </c>
      <c r="H84" s="82">
        <v>0</v>
      </c>
      <c r="I84" s="82">
        <v>1</v>
      </c>
      <c r="J84" s="82">
        <v>0</v>
      </c>
      <c r="K84" s="3">
        <v>0</v>
      </c>
      <c r="L84" s="82">
        <v>3</v>
      </c>
      <c r="M84" s="82">
        <v>3</v>
      </c>
      <c r="N84" s="3">
        <v>0</v>
      </c>
      <c r="O84" s="93">
        <f t="shared" si="5"/>
        <v>0.33333333333333337</v>
      </c>
      <c r="P84" s="22">
        <f t="shared" si="6"/>
        <v>1</v>
      </c>
      <c r="Q84" s="22">
        <f t="shared" si="7"/>
        <v>0</v>
      </c>
      <c r="R84" s="5" t="str">
        <f t="shared" si="8"/>
        <v/>
      </c>
      <c r="S84" s="22" t="str">
        <f t="shared" si="9"/>
        <v/>
      </c>
    </row>
    <row r="85" spans="1:19" x14ac:dyDescent="0.25">
      <c r="A85" s="82" t="s">
        <v>263</v>
      </c>
      <c r="B85" s="4" t="s">
        <v>77</v>
      </c>
      <c r="C85" s="4" t="s">
        <v>762</v>
      </c>
      <c r="D85" s="4" t="s">
        <v>5</v>
      </c>
      <c r="E85" s="4" t="s">
        <v>346</v>
      </c>
      <c r="F85" s="4" t="s">
        <v>696</v>
      </c>
      <c r="G85" s="3">
        <v>1</v>
      </c>
      <c r="H85" s="82">
        <v>1</v>
      </c>
      <c r="I85" s="82">
        <v>0</v>
      </c>
      <c r="J85" s="82">
        <v>0</v>
      </c>
      <c r="K85" s="3">
        <v>1</v>
      </c>
      <c r="L85" s="82">
        <v>2</v>
      </c>
      <c r="M85" s="82">
        <v>1</v>
      </c>
      <c r="N85" s="3">
        <v>1</v>
      </c>
      <c r="O85" s="93">
        <f t="shared" si="5"/>
        <v>1</v>
      </c>
      <c r="P85" s="22">
        <f t="shared" si="6"/>
        <v>1</v>
      </c>
      <c r="Q85" s="22">
        <f t="shared" si="7"/>
        <v>0</v>
      </c>
      <c r="R85" s="5" t="str">
        <f t="shared" si="8"/>
        <v/>
      </c>
      <c r="S85" s="22" t="str">
        <f t="shared" si="9"/>
        <v/>
      </c>
    </row>
    <row r="86" spans="1:19" x14ac:dyDescent="0.25">
      <c r="A86" s="82" t="s">
        <v>263</v>
      </c>
      <c r="B86" s="4" t="s">
        <v>77</v>
      </c>
      <c r="C86" s="4" t="s">
        <v>762</v>
      </c>
      <c r="D86" s="4" t="s">
        <v>5</v>
      </c>
      <c r="E86" s="4" t="s">
        <v>361</v>
      </c>
      <c r="F86" s="4" t="s">
        <v>680</v>
      </c>
      <c r="G86" s="3">
        <v>1</v>
      </c>
      <c r="H86" s="82">
        <v>1</v>
      </c>
      <c r="I86" s="82">
        <v>0</v>
      </c>
      <c r="J86" s="82">
        <v>0</v>
      </c>
      <c r="K86" s="3">
        <v>1</v>
      </c>
      <c r="L86" s="82">
        <v>5</v>
      </c>
      <c r="M86" s="82">
        <v>1</v>
      </c>
      <c r="N86" s="3">
        <v>4</v>
      </c>
      <c r="O86" s="93">
        <f t="shared" si="5"/>
        <v>1</v>
      </c>
      <c r="P86" s="22">
        <f t="shared" si="6"/>
        <v>1</v>
      </c>
      <c r="Q86" s="22">
        <f t="shared" si="7"/>
        <v>0</v>
      </c>
      <c r="R86" s="5" t="str">
        <f t="shared" si="8"/>
        <v/>
      </c>
      <c r="S86" s="22" t="str">
        <f t="shared" si="9"/>
        <v/>
      </c>
    </row>
    <row r="87" spans="1:19" x14ac:dyDescent="0.25">
      <c r="A87" s="82" t="s">
        <v>263</v>
      </c>
      <c r="B87" s="4" t="s">
        <v>120</v>
      </c>
      <c r="C87" s="4" t="s">
        <v>783</v>
      </c>
      <c r="D87" s="4" t="s">
        <v>25</v>
      </c>
      <c r="E87" s="4" t="s">
        <v>338</v>
      </c>
      <c r="F87" s="4" t="s">
        <v>725</v>
      </c>
      <c r="G87" s="3">
        <v>1</v>
      </c>
      <c r="H87" s="82">
        <v>0</v>
      </c>
      <c r="I87" s="82">
        <v>1</v>
      </c>
      <c r="J87" s="82">
        <v>0</v>
      </c>
      <c r="K87" s="3">
        <v>0</v>
      </c>
      <c r="L87" s="82">
        <v>0</v>
      </c>
      <c r="M87" s="82">
        <v>0</v>
      </c>
      <c r="N87" s="3">
        <v>0</v>
      </c>
      <c r="O87" s="93">
        <f t="shared" si="5"/>
        <v>0.33333333333333337</v>
      </c>
      <c r="P87" s="22">
        <f t="shared" si="6"/>
        <v>1</v>
      </c>
      <c r="Q87" s="22">
        <f t="shared" si="7"/>
        <v>0</v>
      </c>
      <c r="R87" s="5" t="str">
        <f t="shared" si="8"/>
        <v/>
      </c>
      <c r="S87" s="22" t="str">
        <f t="shared" si="9"/>
        <v/>
      </c>
    </row>
    <row r="88" spans="1:19" x14ac:dyDescent="0.25">
      <c r="A88" s="82" t="s">
        <v>263</v>
      </c>
      <c r="B88" s="4" t="s">
        <v>120</v>
      </c>
      <c r="C88" s="4" t="s">
        <v>783</v>
      </c>
      <c r="D88" s="4" t="s">
        <v>25</v>
      </c>
      <c r="E88" s="4" t="s">
        <v>361</v>
      </c>
      <c r="F88" s="4" t="s">
        <v>680</v>
      </c>
      <c r="G88" s="3">
        <v>1</v>
      </c>
      <c r="H88" s="82">
        <v>1</v>
      </c>
      <c r="I88" s="82">
        <v>0</v>
      </c>
      <c r="J88" s="82">
        <v>0</v>
      </c>
      <c r="K88" s="3">
        <v>1</v>
      </c>
      <c r="L88" s="82">
        <v>1</v>
      </c>
      <c r="M88" s="82">
        <v>0</v>
      </c>
      <c r="N88" s="3">
        <v>1</v>
      </c>
      <c r="O88" s="93">
        <f t="shared" si="5"/>
        <v>1</v>
      </c>
      <c r="P88" s="22">
        <f t="shared" si="6"/>
        <v>1</v>
      </c>
      <c r="Q88" s="22">
        <f t="shared" si="7"/>
        <v>0</v>
      </c>
      <c r="R88" s="5" t="str">
        <f t="shared" si="8"/>
        <v/>
      </c>
      <c r="S88" s="22" t="str">
        <f t="shared" si="9"/>
        <v/>
      </c>
    </row>
    <row r="89" spans="1:19" x14ac:dyDescent="0.25">
      <c r="A89" s="82" t="s">
        <v>263</v>
      </c>
      <c r="B89" s="4" t="s">
        <v>76</v>
      </c>
      <c r="C89" s="4" t="s">
        <v>760</v>
      </c>
      <c r="D89" s="4" t="s">
        <v>3</v>
      </c>
      <c r="E89" s="4" t="s">
        <v>361</v>
      </c>
      <c r="F89" s="4" t="s">
        <v>680</v>
      </c>
      <c r="G89" s="3">
        <v>1</v>
      </c>
      <c r="H89" s="82">
        <v>1</v>
      </c>
      <c r="I89" s="82">
        <v>0</v>
      </c>
      <c r="J89" s="82">
        <v>0</v>
      </c>
      <c r="K89" s="3">
        <v>1</v>
      </c>
      <c r="L89" s="82">
        <v>2</v>
      </c>
      <c r="M89" s="82">
        <v>0</v>
      </c>
      <c r="N89" s="3">
        <v>2</v>
      </c>
      <c r="O89" s="93">
        <f t="shared" si="5"/>
        <v>1</v>
      </c>
      <c r="P89" s="22">
        <f t="shared" si="6"/>
        <v>1</v>
      </c>
      <c r="Q89" s="22">
        <f t="shared" si="7"/>
        <v>0</v>
      </c>
      <c r="R89" s="5" t="str">
        <f t="shared" si="8"/>
        <v/>
      </c>
      <c r="S89" s="22" t="str">
        <f t="shared" si="9"/>
        <v/>
      </c>
    </row>
    <row r="90" spans="1:19" x14ac:dyDescent="0.25">
      <c r="A90" s="82" t="s">
        <v>263</v>
      </c>
      <c r="B90" s="4" t="s">
        <v>76</v>
      </c>
      <c r="C90" s="4" t="s">
        <v>760</v>
      </c>
      <c r="D90" s="4" t="s">
        <v>3</v>
      </c>
      <c r="E90" s="4" t="s">
        <v>363</v>
      </c>
      <c r="F90" s="4" t="s">
        <v>724</v>
      </c>
      <c r="G90" s="3">
        <v>1</v>
      </c>
      <c r="H90" s="82">
        <v>0</v>
      </c>
      <c r="I90" s="82">
        <v>0</v>
      </c>
      <c r="J90" s="82">
        <v>1</v>
      </c>
      <c r="K90" s="3">
        <v>-1</v>
      </c>
      <c r="L90" s="82">
        <v>0</v>
      </c>
      <c r="M90" s="82">
        <v>2</v>
      </c>
      <c r="N90" s="3">
        <v>-2</v>
      </c>
      <c r="O90" s="93">
        <f t="shared" si="5"/>
        <v>0</v>
      </c>
      <c r="P90" s="22">
        <f t="shared" si="6"/>
        <v>1</v>
      </c>
      <c r="Q90" s="22">
        <f t="shared" si="7"/>
        <v>0</v>
      </c>
      <c r="R90" s="5" t="str">
        <f t="shared" si="8"/>
        <v/>
      </c>
      <c r="S90" s="22" t="str">
        <f t="shared" si="9"/>
        <v/>
      </c>
    </row>
    <row r="91" spans="1:19" x14ac:dyDescent="0.25">
      <c r="A91" s="82" t="s">
        <v>263</v>
      </c>
      <c r="B91" s="4" t="s">
        <v>125</v>
      </c>
      <c r="C91" s="4" t="s">
        <v>785</v>
      </c>
      <c r="D91" s="4" t="s">
        <v>11</v>
      </c>
      <c r="E91" s="4" t="s">
        <v>361</v>
      </c>
      <c r="F91" s="4" t="s">
        <v>680</v>
      </c>
      <c r="G91" s="3">
        <v>1</v>
      </c>
      <c r="H91" s="82">
        <v>1</v>
      </c>
      <c r="I91" s="82">
        <v>0</v>
      </c>
      <c r="J91" s="82">
        <v>0</v>
      </c>
      <c r="K91" s="3">
        <v>1</v>
      </c>
      <c r="L91" s="82">
        <v>6</v>
      </c>
      <c r="M91" s="82">
        <v>0</v>
      </c>
      <c r="N91" s="3">
        <v>6</v>
      </c>
      <c r="O91" s="93">
        <f t="shared" si="5"/>
        <v>1</v>
      </c>
      <c r="P91" s="22">
        <f t="shared" si="6"/>
        <v>1</v>
      </c>
      <c r="Q91" s="22">
        <f t="shared" si="7"/>
        <v>0</v>
      </c>
      <c r="R91" s="5" t="str">
        <f t="shared" si="8"/>
        <v/>
      </c>
      <c r="S91" s="22" t="str">
        <f t="shared" si="9"/>
        <v/>
      </c>
    </row>
    <row r="92" spans="1:19" x14ac:dyDescent="0.25">
      <c r="A92" s="82" t="s">
        <v>263</v>
      </c>
      <c r="B92" s="4" t="s">
        <v>125</v>
      </c>
      <c r="C92" s="4" t="s">
        <v>785</v>
      </c>
      <c r="D92" s="4" t="s">
        <v>11</v>
      </c>
      <c r="E92" s="4" t="s">
        <v>340</v>
      </c>
      <c r="F92" s="4" t="s">
        <v>727</v>
      </c>
      <c r="G92" s="3">
        <v>1</v>
      </c>
      <c r="H92" s="82">
        <v>0</v>
      </c>
      <c r="I92" s="82">
        <v>1</v>
      </c>
      <c r="J92" s="82">
        <v>0</v>
      </c>
      <c r="K92" s="3">
        <v>0</v>
      </c>
      <c r="L92" s="82">
        <v>1</v>
      </c>
      <c r="M92" s="82">
        <v>1</v>
      </c>
      <c r="N92" s="3">
        <v>0</v>
      </c>
      <c r="O92" s="93">
        <f t="shared" si="5"/>
        <v>0.33333333333333337</v>
      </c>
      <c r="P92" s="22">
        <f t="shared" si="6"/>
        <v>1</v>
      </c>
      <c r="Q92" s="22">
        <f t="shared" si="7"/>
        <v>0</v>
      </c>
      <c r="R92" s="5" t="str">
        <f t="shared" si="8"/>
        <v/>
      </c>
      <c r="S92" s="22" t="str">
        <f t="shared" si="9"/>
        <v/>
      </c>
    </row>
    <row r="93" spans="1:19" x14ac:dyDescent="0.25">
      <c r="A93" s="82" t="s">
        <v>263</v>
      </c>
      <c r="B93" s="4" t="s">
        <v>99</v>
      </c>
      <c r="C93" s="4" t="s">
        <v>777</v>
      </c>
      <c r="D93" s="4" t="s">
        <v>15</v>
      </c>
      <c r="E93" s="4" t="s">
        <v>341</v>
      </c>
      <c r="F93" s="4" t="s">
        <v>713</v>
      </c>
      <c r="G93" s="3">
        <v>1</v>
      </c>
      <c r="H93" s="82">
        <v>0</v>
      </c>
      <c r="I93" s="82">
        <v>1</v>
      </c>
      <c r="J93" s="82">
        <v>0</v>
      </c>
      <c r="K93" s="3">
        <v>0</v>
      </c>
      <c r="L93" s="82">
        <v>0</v>
      </c>
      <c r="M93" s="82">
        <v>0</v>
      </c>
      <c r="N93" s="3">
        <v>0</v>
      </c>
      <c r="O93" s="93">
        <f t="shared" si="5"/>
        <v>0.33333333333333337</v>
      </c>
      <c r="P93" s="22">
        <f t="shared" si="6"/>
        <v>1</v>
      </c>
      <c r="Q93" s="22">
        <f t="shared" si="7"/>
        <v>0</v>
      </c>
      <c r="R93" s="5" t="str">
        <f t="shared" si="8"/>
        <v/>
      </c>
      <c r="S93" s="22" t="str">
        <f t="shared" si="9"/>
        <v/>
      </c>
    </row>
    <row r="94" spans="1:19" x14ac:dyDescent="0.25">
      <c r="A94" s="82" t="s">
        <v>263</v>
      </c>
      <c r="B94" s="4" t="s">
        <v>99</v>
      </c>
      <c r="C94" s="4" t="s">
        <v>777</v>
      </c>
      <c r="D94" s="4" t="s">
        <v>15</v>
      </c>
      <c r="E94" s="4" t="s">
        <v>361</v>
      </c>
      <c r="F94" s="4" t="s">
        <v>680</v>
      </c>
      <c r="G94" s="3">
        <v>1</v>
      </c>
      <c r="H94" s="82">
        <v>1</v>
      </c>
      <c r="I94" s="82">
        <v>0</v>
      </c>
      <c r="J94" s="82">
        <v>0</v>
      </c>
      <c r="K94" s="3">
        <v>1</v>
      </c>
      <c r="L94" s="82">
        <v>3</v>
      </c>
      <c r="M94" s="82">
        <v>0</v>
      </c>
      <c r="N94" s="3">
        <v>3</v>
      </c>
      <c r="O94" s="93">
        <f t="shared" si="5"/>
        <v>1</v>
      </c>
      <c r="P94" s="22">
        <f t="shared" si="6"/>
        <v>1</v>
      </c>
      <c r="Q94" s="22">
        <f t="shared" si="7"/>
        <v>0</v>
      </c>
      <c r="R94" s="5" t="str">
        <f t="shared" si="8"/>
        <v/>
      </c>
      <c r="S94" s="22" t="str">
        <f t="shared" si="9"/>
        <v/>
      </c>
    </row>
    <row r="95" spans="1:19" x14ac:dyDescent="0.25">
      <c r="A95" s="82" t="s">
        <v>263</v>
      </c>
      <c r="B95" s="4" t="s">
        <v>79</v>
      </c>
      <c r="C95" s="4" t="s">
        <v>767</v>
      </c>
      <c r="D95" s="4" t="s">
        <v>9</v>
      </c>
      <c r="E95" s="4" t="s">
        <v>331</v>
      </c>
      <c r="F95" s="4" t="s">
        <v>700</v>
      </c>
      <c r="G95" s="3">
        <v>1</v>
      </c>
      <c r="H95" s="82">
        <v>0</v>
      </c>
      <c r="I95" s="82">
        <v>0</v>
      </c>
      <c r="J95" s="82">
        <v>1</v>
      </c>
      <c r="K95" s="3">
        <v>-1</v>
      </c>
      <c r="L95" s="82">
        <v>0</v>
      </c>
      <c r="M95" s="82">
        <v>1</v>
      </c>
      <c r="N95" s="3">
        <v>-1</v>
      </c>
      <c r="O95" s="93">
        <f t="shared" si="5"/>
        <v>0</v>
      </c>
      <c r="P95" s="22">
        <f t="shared" si="6"/>
        <v>1</v>
      </c>
      <c r="Q95" s="22">
        <f t="shared" si="7"/>
        <v>0</v>
      </c>
      <c r="R95" s="5" t="str">
        <f t="shared" si="8"/>
        <v/>
      </c>
      <c r="S95" s="22" t="str">
        <f t="shared" si="9"/>
        <v/>
      </c>
    </row>
    <row r="96" spans="1:19" x14ac:dyDescent="0.25">
      <c r="A96" s="82" t="s">
        <v>263</v>
      </c>
      <c r="B96" s="4" t="s">
        <v>79</v>
      </c>
      <c r="C96" s="4" t="s">
        <v>767</v>
      </c>
      <c r="D96" s="4" t="s">
        <v>9</v>
      </c>
      <c r="E96" s="4" t="s">
        <v>361</v>
      </c>
      <c r="F96" s="4" t="s">
        <v>680</v>
      </c>
      <c r="G96" s="3">
        <v>1</v>
      </c>
      <c r="H96" s="82">
        <v>0</v>
      </c>
      <c r="I96" s="82">
        <v>1</v>
      </c>
      <c r="J96" s="82">
        <v>0</v>
      </c>
      <c r="K96" s="3">
        <v>0</v>
      </c>
      <c r="L96" s="82">
        <v>1</v>
      </c>
      <c r="M96" s="82">
        <v>1</v>
      </c>
      <c r="N96" s="3">
        <v>0</v>
      </c>
      <c r="O96" s="93">
        <f t="shared" si="5"/>
        <v>0.33333333333333337</v>
      </c>
      <c r="P96" s="22">
        <f t="shared" si="6"/>
        <v>1</v>
      </c>
      <c r="Q96" s="22">
        <f t="shared" si="7"/>
        <v>0</v>
      </c>
      <c r="R96" s="5" t="str">
        <f t="shared" si="8"/>
        <v/>
      </c>
      <c r="S96" s="22" t="str">
        <f t="shared" si="9"/>
        <v/>
      </c>
    </row>
    <row r="97" spans="1:19" x14ac:dyDescent="0.25">
      <c r="A97" s="82" t="s">
        <v>263</v>
      </c>
      <c r="B97" s="4" t="s">
        <v>51</v>
      </c>
      <c r="C97" s="4" t="s">
        <v>754</v>
      </c>
      <c r="D97" s="4" t="s">
        <v>1</v>
      </c>
      <c r="E97" s="4" t="s">
        <v>588</v>
      </c>
      <c r="F97" s="4" t="s">
        <v>705</v>
      </c>
      <c r="G97" s="3">
        <v>1</v>
      </c>
      <c r="H97" s="82">
        <v>0</v>
      </c>
      <c r="I97" s="82">
        <v>1</v>
      </c>
      <c r="J97" s="82">
        <v>0</v>
      </c>
      <c r="K97" s="3">
        <v>0</v>
      </c>
      <c r="L97" s="82">
        <v>2</v>
      </c>
      <c r="M97" s="82">
        <v>2</v>
      </c>
      <c r="N97" s="3">
        <v>0</v>
      </c>
      <c r="O97" s="93">
        <f t="shared" si="5"/>
        <v>0.33333333333333337</v>
      </c>
      <c r="P97" s="22">
        <f t="shared" si="6"/>
        <v>1</v>
      </c>
      <c r="Q97" s="22">
        <f t="shared" si="7"/>
        <v>0</v>
      </c>
      <c r="R97" s="5" t="str">
        <f t="shared" si="8"/>
        <v/>
      </c>
      <c r="S97" s="22" t="str">
        <f t="shared" si="9"/>
        <v/>
      </c>
    </row>
    <row r="98" spans="1:19" x14ac:dyDescent="0.25">
      <c r="A98" s="82" t="s">
        <v>263</v>
      </c>
      <c r="B98" s="4" t="s">
        <v>51</v>
      </c>
      <c r="C98" s="4" t="s">
        <v>754</v>
      </c>
      <c r="D98" s="4" t="s">
        <v>1</v>
      </c>
      <c r="E98" s="4" t="s">
        <v>821</v>
      </c>
      <c r="F98" s="4" t="s">
        <v>682</v>
      </c>
      <c r="G98" s="3">
        <v>1</v>
      </c>
      <c r="H98" s="82">
        <v>1</v>
      </c>
      <c r="I98" s="82">
        <v>0</v>
      </c>
      <c r="J98" s="82">
        <v>0</v>
      </c>
      <c r="K98" s="3">
        <v>1</v>
      </c>
      <c r="L98" s="82">
        <v>3</v>
      </c>
      <c r="M98" s="82">
        <v>0</v>
      </c>
      <c r="N98" s="3">
        <v>3</v>
      </c>
      <c r="O98" s="93">
        <f t="shared" si="5"/>
        <v>1</v>
      </c>
      <c r="P98" s="22">
        <f t="shared" si="6"/>
        <v>1</v>
      </c>
      <c r="Q98" s="22">
        <f t="shared" si="7"/>
        <v>0</v>
      </c>
      <c r="R98" s="5" t="str">
        <f t="shared" si="8"/>
        <v/>
      </c>
      <c r="S98" s="22" t="str">
        <f t="shared" si="9"/>
        <v/>
      </c>
    </row>
    <row r="99" spans="1:19" x14ac:dyDescent="0.25">
      <c r="A99" s="82" t="s">
        <v>263</v>
      </c>
      <c r="B99" s="4" t="s">
        <v>51</v>
      </c>
      <c r="C99" s="4" t="s">
        <v>754</v>
      </c>
      <c r="D99" s="4" t="s">
        <v>1</v>
      </c>
      <c r="E99" s="4" t="s">
        <v>361</v>
      </c>
      <c r="F99" s="4" t="s">
        <v>680</v>
      </c>
      <c r="G99" s="3">
        <v>1</v>
      </c>
      <c r="H99" s="82">
        <v>1</v>
      </c>
      <c r="I99" s="82">
        <v>0</v>
      </c>
      <c r="J99" s="82">
        <v>0</v>
      </c>
      <c r="K99" s="3">
        <v>1</v>
      </c>
      <c r="L99" s="82">
        <v>3</v>
      </c>
      <c r="M99" s="82">
        <v>2</v>
      </c>
      <c r="N99" s="3">
        <v>1</v>
      </c>
      <c r="O99" s="93">
        <f t="shared" si="5"/>
        <v>1</v>
      </c>
      <c r="P99" s="22">
        <f t="shared" si="6"/>
        <v>1</v>
      </c>
      <c r="Q99" s="22">
        <f t="shared" si="7"/>
        <v>0</v>
      </c>
      <c r="R99" s="5" t="str">
        <f t="shared" si="8"/>
        <v/>
      </c>
      <c r="S99" s="22" t="str">
        <f t="shared" si="9"/>
        <v/>
      </c>
    </row>
    <row r="100" spans="1:19" x14ac:dyDescent="0.25">
      <c r="A100" s="82" t="s">
        <v>263</v>
      </c>
      <c r="B100" s="4" t="s">
        <v>69</v>
      </c>
      <c r="C100" s="4" t="s">
        <v>754</v>
      </c>
      <c r="D100" s="4" t="s">
        <v>1</v>
      </c>
      <c r="E100" s="4" t="s">
        <v>821</v>
      </c>
      <c r="F100" s="4" t="s">
        <v>682</v>
      </c>
      <c r="G100" s="3">
        <v>1</v>
      </c>
      <c r="H100" s="82">
        <v>0</v>
      </c>
      <c r="I100" s="82">
        <v>1</v>
      </c>
      <c r="J100" s="82">
        <v>0</v>
      </c>
      <c r="K100" s="3">
        <v>0</v>
      </c>
      <c r="L100" s="82">
        <v>1</v>
      </c>
      <c r="M100" s="82">
        <v>1</v>
      </c>
      <c r="N100" s="3">
        <v>0</v>
      </c>
      <c r="O100" s="93">
        <f t="shared" si="5"/>
        <v>0.33333333333333337</v>
      </c>
      <c r="P100" s="22">
        <f t="shared" si="6"/>
        <v>1</v>
      </c>
      <c r="Q100" s="22">
        <f t="shared" si="7"/>
        <v>0</v>
      </c>
      <c r="R100" s="5" t="str">
        <f t="shared" si="8"/>
        <v/>
      </c>
      <c r="S100" s="22" t="str">
        <f t="shared" si="9"/>
        <v/>
      </c>
    </row>
    <row r="101" spans="1:19" x14ac:dyDescent="0.25">
      <c r="A101" s="82" t="s">
        <v>263</v>
      </c>
      <c r="B101" s="4" t="s">
        <v>69</v>
      </c>
      <c r="C101" s="4" t="s">
        <v>754</v>
      </c>
      <c r="D101" s="4" t="s">
        <v>1</v>
      </c>
      <c r="E101" s="4" t="s">
        <v>361</v>
      </c>
      <c r="F101" s="4" t="s">
        <v>680</v>
      </c>
      <c r="G101" s="3">
        <v>1</v>
      </c>
      <c r="H101" s="82">
        <v>0</v>
      </c>
      <c r="I101" s="82">
        <v>0</v>
      </c>
      <c r="J101" s="82">
        <v>1</v>
      </c>
      <c r="K101" s="3">
        <v>-1</v>
      </c>
      <c r="L101" s="82">
        <v>0</v>
      </c>
      <c r="M101" s="82">
        <v>1</v>
      </c>
      <c r="N101" s="3">
        <v>-1</v>
      </c>
      <c r="O101" s="93">
        <f t="shared" si="5"/>
        <v>0</v>
      </c>
      <c r="P101" s="22">
        <f t="shared" si="6"/>
        <v>1</v>
      </c>
      <c r="Q101" s="22">
        <f t="shared" si="7"/>
        <v>0</v>
      </c>
      <c r="R101" s="5" t="str">
        <f t="shared" si="8"/>
        <v/>
      </c>
      <c r="S101" s="22" t="str">
        <f t="shared" si="9"/>
        <v/>
      </c>
    </row>
    <row r="102" spans="1:19" x14ac:dyDescent="0.25">
      <c r="A102" s="82" t="s">
        <v>263</v>
      </c>
      <c r="B102" s="4" t="s">
        <v>83</v>
      </c>
      <c r="C102" s="4" t="s">
        <v>769</v>
      </c>
      <c r="D102" s="4" t="s">
        <v>10</v>
      </c>
      <c r="E102" s="4" t="s">
        <v>360</v>
      </c>
      <c r="F102" s="4" t="s">
        <v>702</v>
      </c>
      <c r="G102" s="3">
        <v>1</v>
      </c>
      <c r="H102" s="82">
        <v>0</v>
      </c>
      <c r="I102" s="82">
        <v>0</v>
      </c>
      <c r="J102" s="82">
        <v>1</v>
      </c>
      <c r="K102" s="3">
        <v>-1</v>
      </c>
      <c r="L102" s="82">
        <v>0</v>
      </c>
      <c r="M102" s="82">
        <v>2</v>
      </c>
      <c r="N102" s="3">
        <v>-2</v>
      </c>
      <c r="O102" s="93">
        <f t="shared" si="5"/>
        <v>0</v>
      </c>
      <c r="P102" s="22">
        <f t="shared" si="6"/>
        <v>1</v>
      </c>
      <c r="Q102" s="22">
        <f t="shared" si="7"/>
        <v>0</v>
      </c>
      <c r="R102" s="5" t="str">
        <f t="shared" si="8"/>
        <v/>
      </c>
      <c r="S102" s="22" t="str">
        <f t="shared" si="9"/>
        <v/>
      </c>
    </row>
    <row r="103" spans="1:19" x14ac:dyDescent="0.25">
      <c r="A103" s="82" t="s">
        <v>263</v>
      </c>
      <c r="B103" s="4" t="s">
        <v>83</v>
      </c>
      <c r="C103" s="4" t="s">
        <v>769</v>
      </c>
      <c r="D103" s="4" t="s">
        <v>10</v>
      </c>
      <c r="E103" s="4" t="s">
        <v>361</v>
      </c>
      <c r="F103" s="4" t="s">
        <v>680</v>
      </c>
      <c r="G103" s="3">
        <v>1</v>
      </c>
      <c r="H103" s="82">
        <v>1</v>
      </c>
      <c r="I103" s="82">
        <v>0</v>
      </c>
      <c r="J103" s="82">
        <v>0</v>
      </c>
      <c r="K103" s="3">
        <v>1</v>
      </c>
      <c r="L103" s="82">
        <v>3</v>
      </c>
      <c r="M103" s="82">
        <v>1</v>
      </c>
      <c r="N103" s="3">
        <v>2</v>
      </c>
      <c r="O103" s="93">
        <f t="shared" si="5"/>
        <v>1</v>
      </c>
      <c r="P103" s="22">
        <f t="shared" si="6"/>
        <v>1</v>
      </c>
      <c r="Q103" s="22">
        <f t="shared" si="7"/>
        <v>0</v>
      </c>
      <c r="R103" s="5" t="str">
        <f t="shared" si="8"/>
        <v/>
      </c>
      <c r="S103" s="22" t="str">
        <f t="shared" si="9"/>
        <v/>
      </c>
    </row>
    <row r="104" spans="1:19" x14ac:dyDescent="0.25">
      <c r="A104" s="82" t="s">
        <v>263</v>
      </c>
      <c r="B104" s="4" t="s">
        <v>44</v>
      </c>
      <c r="C104" s="4" t="s">
        <v>750</v>
      </c>
      <c r="D104" s="4" t="s">
        <v>0</v>
      </c>
      <c r="E104" s="4" t="s">
        <v>361</v>
      </c>
      <c r="F104" s="4" t="s">
        <v>680</v>
      </c>
      <c r="G104" s="3">
        <v>1</v>
      </c>
      <c r="H104" s="82">
        <v>0</v>
      </c>
      <c r="I104" s="82">
        <v>1</v>
      </c>
      <c r="J104" s="82">
        <v>0</v>
      </c>
      <c r="K104" s="3">
        <v>0</v>
      </c>
      <c r="L104" s="82">
        <v>1</v>
      </c>
      <c r="M104" s="82">
        <v>1</v>
      </c>
      <c r="N104" s="3">
        <v>0</v>
      </c>
      <c r="O104" s="93">
        <f t="shared" si="5"/>
        <v>0.33333333333333337</v>
      </c>
      <c r="P104" s="22">
        <f t="shared" si="6"/>
        <v>1</v>
      </c>
      <c r="Q104" s="22">
        <f t="shared" si="7"/>
        <v>0</v>
      </c>
      <c r="R104" s="5" t="str">
        <f t="shared" si="8"/>
        <v/>
      </c>
      <c r="S104" s="22" t="str">
        <f t="shared" si="9"/>
        <v/>
      </c>
    </row>
    <row r="105" spans="1:19" x14ac:dyDescent="0.25">
      <c r="A105" s="82" t="s">
        <v>263</v>
      </c>
      <c r="B105" s="4" t="s">
        <v>122</v>
      </c>
      <c r="C105" s="4" t="s">
        <v>756</v>
      </c>
      <c r="D105" s="4" t="s">
        <v>0</v>
      </c>
      <c r="E105" s="4" t="s">
        <v>339</v>
      </c>
      <c r="F105" s="4" t="s">
        <v>708</v>
      </c>
      <c r="G105" s="3">
        <v>1</v>
      </c>
      <c r="H105" s="82">
        <v>1</v>
      </c>
      <c r="I105" s="82">
        <v>0</v>
      </c>
      <c r="J105" s="82">
        <v>0</v>
      </c>
      <c r="K105" s="3">
        <v>1</v>
      </c>
      <c r="L105" s="82">
        <v>2</v>
      </c>
      <c r="M105" s="82">
        <v>0</v>
      </c>
      <c r="N105" s="3">
        <v>2</v>
      </c>
      <c r="O105" s="93">
        <f t="shared" si="5"/>
        <v>1</v>
      </c>
      <c r="P105" s="22">
        <f t="shared" si="6"/>
        <v>1</v>
      </c>
      <c r="Q105" s="22">
        <f t="shared" si="7"/>
        <v>0</v>
      </c>
      <c r="R105" s="5" t="str">
        <f t="shared" si="8"/>
        <v/>
      </c>
      <c r="S105" s="22" t="str">
        <f t="shared" si="9"/>
        <v/>
      </c>
    </row>
    <row r="106" spans="1:19" x14ac:dyDescent="0.25">
      <c r="A106" s="82" t="s">
        <v>263</v>
      </c>
      <c r="B106" s="4" t="s">
        <v>41</v>
      </c>
      <c r="C106" s="4" t="s">
        <v>769</v>
      </c>
      <c r="D106" s="4" t="s">
        <v>10</v>
      </c>
      <c r="E106" s="4" t="s">
        <v>357</v>
      </c>
      <c r="F106" s="4" t="s">
        <v>702</v>
      </c>
      <c r="G106" s="3">
        <v>1</v>
      </c>
      <c r="H106" s="82">
        <v>1</v>
      </c>
      <c r="I106" s="82">
        <v>0</v>
      </c>
      <c r="J106" s="82">
        <v>0</v>
      </c>
      <c r="K106" s="3">
        <v>1</v>
      </c>
      <c r="L106" s="82">
        <v>2</v>
      </c>
      <c r="M106" s="82">
        <v>0</v>
      </c>
      <c r="N106" s="3">
        <v>2</v>
      </c>
      <c r="O106" s="93">
        <f t="shared" si="5"/>
        <v>1</v>
      </c>
      <c r="P106" s="22">
        <f t="shared" si="6"/>
        <v>1</v>
      </c>
      <c r="Q106" s="22">
        <f t="shared" si="7"/>
        <v>0</v>
      </c>
      <c r="R106" s="5" t="str">
        <f t="shared" si="8"/>
        <v/>
      </c>
      <c r="S106" s="22" t="str">
        <f t="shared" si="9"/>
        <v/>
      </c>
    </row>
    <row r="107" spans="1:19" x14ac:dyDescent="0.25">
      <c r="A107" s="82" t="s">
        <v>263</v>
      </c>
      <c r="B107" s="4" t="s">
        <v>41</v>
      </c>
      <c r="C107" s="4" t="s">
        <v>769</v>
      </c>
      <c r="D107" s="4" t="s">
        <v>10</v>
      </c>
      <c r="E107" s="4" t="s">
        <v>361</v>
      </c>
      <c r="F107" s="4" t="s">
        <v>680</v>
      </c>
      <c r="G107" s="3">
        <v>1</v>
      </c>
      <c r="H107" s="82">
        <v>1</v>
      </c>
      <c r="I107" s="82">
        <v>0</v>
      </c>
      <c r="J107" s="82">
        <v>0</v>
      </c>
      <c r="K107" s="3">
        <v>1</v>
      </c>
      <c r="L107" s="82">
        <v>1</v>
      </c>
      <c r="M107" s="82">
        <v>0</v>
      </c>
      <c r="N107" s="3">
        <v>1</v>
      </c>
      <c r="O107" s="93">
        <f t="shared" si="5"/>
        <v>1</v>
      </c>
      <c r="P107" s="22">
        <f t="shared" si="6"/>
        <v>1</v>
      </c>
      <c r="Q107" s="22">
        <f t="shared" si="7"/>
        <v>0</v>
      </c>
      <c r="R107" s="5" t="str">
        <f t="shared" si="8"/>
        <v/>
      </c>
      <c r="S107" s="22" t="str">
        <f t="shared" si="9"/>
        <v/>
      </c>
    </row>
    <row r="108" spans="1:19" x14ac:dyDescent="0.25">
      <c r="A108" s="82" t="s">
        <v>263</v>
      </c>
      <c r="B108" s="4" t="s">
        <v>372</v>
      </c>
      <c r="C108" s="4" t="s">
        <v>773</v>
      </c>
      <c r="D108" s="4" t="s">
        <v>0</v>
      </c>
      <c r="E108" s="4" t="s">
        <v>325</v>
      </c>
      <c r="F108" s="4" t="s">
        <v>709</v>
      </c>
      <c r="G108" s="3">
        <v>1</v>
      </c>
      <c r="H108" s="82">
        <v>1</v>
      </c>
      <c r="I108" s="82">
        <v>0</v>
      </c>
      <c r="J108" s="82">
        <v>0</v>
      </c>
      <c r="K108" s="3">
        <v>1</v>
      </c>
      <c r="L108" s="82">
        <v>1</v>
      </c>
      <c r="M108" s="82">
        <v>0</v>
      </c>
      <c r="N108" s="3">
        <v>1</v>
      </c>
      <c r="O108" s="93">
        <f t="shared" si="5"/>
        <v>1</v>
      </c>
      <c r="P108" s="22">
        <f t="shared" si="6"/>
        <v>1</v>
      </c>
      <c r="Q108" s="22">
        <f t="shared" si="7"/>
        <v>0</v>
      </c>
      <c r="R108" s="5" t="str">
        <f t="shared" si="8"/>
        <v/>
      </c>
      <c r="S108" s="22" t="str">
        <f t="shared" si="9"/>
        <v/>
      </c>
    </row>
    <row r="109" spans="1:19" x14ac:dyDescent="0.25">
      <c r="A109" s="82" t="s">
        <v>263</v>
      </c>
      <c r="B109" s="4" t="s">
        <v>85</v>
      </c>
      <c r="C109" s="4" t="s">
        <v>771</v>
      </c>
      <c r="D109" s="4" t="s">
        <v>0</v>
      </c>
      <c r="E109" s="4" t="s">
        <v>361</v>
      </c>
      <c r="F109" s="4" t="s">
        <v>680</v>
      </c>
      <c r="G109" s="3">
        <v>1</v>
      </c>
      <c r="H109" s="82">
        <v>1</v>
      </c>
      <c r="I109" s="82">
        <v>0</v>
      </c>
      <c r="J109" s="82">
        <v>0</v>
      </c>
      <c r="K109" s="3">
        <v>1</v>
      </c>
      <c r="L109" s="82">
        <v>1</v>
      </c>
      <c r="M109" s="82">
        <v>0</v>
      </c>
      <c r="N109" s="3">
        <v>1</v>
      </c>
      <c r="O109" s="93">
        <f t="shared" si="5"/>
        <v>1</v>
      </c>
      <c r="P109" s="22">
        <f t="shared" si="6"/>
        <v>1</v>
      </c>
      <c r="Q109" s="22">
        <f t="shared" si="7"/>
        <v>0</v>
      </c>
      <c r="R109" s="5" t="str">
        <f t="shared" si="8"/>
        <v/>
      </c>
      <c r="S109" s="22" t="str">
        <f t="shared" si="9"/>
        <v/>
      </c>
    </row>
    <row r="110" spans="1:19" x14ac:dyDescent="0.25">
      <c r="A110" s="82" t="s">
        <v>263</v>
      </c>
      <c r="B110" s="4" t="s">
        <v>123</v>
      </c>
      <c r="C110" s="4" t="s">
        <v>123</v>
      </c>
      <c r="D110" s="4" t="s">
        <v>0</v>
      </c>
      <c r="E110" s="4" t="s">
        <v>361</v>
      </c>
      <c r="F110" s="4" t="s">
        <v>680</v>
      </c>
      <c r="G110" s="3">
        <v>1</v>
      </c>
      <c r="H110" s="82">
        <v>1</v>
      </c>
      <c r="I110" s="82">
        <v>0</v>
      </c>
      <c r="J110" s="82">
        <v>0</v>
      </c>
      <c r="K110" s="3">
        <v>1</v>
      </c>
      <c r="L110" s="82">
        <v>2</v>
      </c>
      <c r="M110" s="82">
        <v>1</v>
      </c>
      <c r="N110" s="3">
        <v>1</v>
      </c>
      <c r="O110" s="93">
        <f t="shared" si="5"/>
        <v>1</v>
      </c>
      <c r="P110" s="22">
        <f t="shared" si="6"/>
        <v>1</v>
      </c>
      <c r="Q110" s="22">
        <f t="shared" si="7"/>
        <v>0</v>
      </c>
      <c r="R110" s="5" t="str">
        <f t="shared" si="8"/>
        <v/>
      </c>
      <c r="S110" s="22" t="str">
        <f t="shared" si="9"/>
        <v/>
      </c>
    </row>
    <row r="111" spans="1:19" x14ac:dyDescent="0.25">
      <c r="A111" s="82" t="s">
        <v>263</v>
      </c>
      <c r="B111" s="4" t="s">
        <v>115</v>
      </c>
      <c r="C111" s="4" t="s">
        <v>115</v>
      </c>
      <c r="D111" s="4" t="s">
        <v>0</v>
      </c>
      <c r="E111" s="4" t="s">
        <v>604</v>
      </c>
      <c r="F111" s="4" t="s">
        <v>723</v>
      </c>
      <c r="G111" s="3">
        <v>1</v>
      </c>
      <c r="H111" s="82">
        <v>0</v>
      </c>
      <c r="I111" s="82">
        <v>1</v>
      </c>
      <c r="J111" s="82">
        <v>0</v>
      </c>
      <c r="K111" s="3">
        <v>0</v>
      </c>
      <c r="L111" s="82">
        <v>1</v>
      </c>
      <c r="M111" s="82">
        <v>1</v>
      </c>
      <c r="N111" s="3">
        <v>0</v>
      </c>
      <c r="O111" s="93">
        <f t="shared" si="5"/>
        <v>0.33333333333333337</v>
      </c>
      <c r="P111" s="22">
        <f t="shared" si="6"/>
        <v>1</v>
      </c>
      <c r="Q111" s="22">
        <f t="shared" si="7"/>
        <v>0</v>
      </c>
      <c r="R111" s="5" t="str">
        <f t="shared" si="8"/>
        <v/>
      </c>
      <c r="S111" s="22" t="str">
        <f t="shared" si="9"/>
        <v/>
      </c>
    </row>
    <row r="112" spans="1:19" x14ac:dyDescent="0.25">
      <c r="A112" s="82" t="s">
        <v>263</v>
      </c>
      <c r="B112" s="4" t="s">
        <v>82</v>
      </c>
      <c r="C112" s="4" t="s">
        <v>766</v>
      </c>
      <c r="D112" s="4" t="s">
        <v>8</v>
      </c>
      <c r="E112" s="4" t="s">
        <v>660</v>
      </c>
      <c r="F112" s="4" t="s">
        <v>728</v>
      </c>
      <c r="G112" s="3">
        <v>1</v>
      </c>
      <c r="H112" s="82">
        <v>1</v>
      </c>
      <c r="I112" s="82">
        <v>0</v>
      </c>
      <c r="J112" s="82">
        <v>0</v>
      </c>
      <c r="K112" s="3">
        <v>1</v>
      </c>
      <c r="L112" s="82">
        <v>3</v>
      </c>
      <c r="M112" s="82">
        <v>1</v>
      </c>
      <c r="N112" s="3">
        <v>2</v>
      </c>
      <c r="O112" s="93">
        <f t="shared" si="5"/>
        <v>1</v>
      </c>
      <c r="P112" s="22">
        <f t="shared" si="6"/>
        <v>1</v>
      </c>
      <c r="Q112" s="22">
        <f t="shared" si="7"/>
        <v>0</v>
      </c>
      <c r="R112" s="5" t="str">
        <f t="shared" si="8"/>
        <v/>
      </c>
      <c r="S112" s="22" t="str">
        <f t="shared" si="9"/>
        <v/>
      </c>
    </row>
    <row r="113" spans="1:19" x14ac:dyDescent="0.25">
      <c r="A113" s="82" t="s">
        <v>263</v>
      </c>
      <c r="B113" s="4" t="s">
        <v>82</v>
      </c>
      <c r="C113" s="4" t="s">
        <v>766</v>
      </c>
      <c r="D113" s="4" t="s">
        <v>8</v>
      </c>
      <c r="E113" s="4" t="s">
        <v>361</v>
      </c>
      <c r="F113" s="4" t="s">
        <v>680</v>
      </c>
      <c r="G113" s="3">
        <v>1</v>
      </c>
      <c r="H113" s="82">
        <v>1</v>
      </c>
      <c r="I113" s="82">
        <v>0</v>
      </c>
      <c r="J113" s="82">
        <v>0</v>
      </c>
      <c r="K113" s="3">
        <v>1</v>
      </c>
      <c r="L113" s="82">
        <v>2</v>
      </c>
      <c r="M113" s="82">
        <v>0</v>
      </c>
      <c r="N113" s="3">
        <v>2</v>
      </c>
      <c r="O113" s="93">
        <f t="shared" si="5"/>
        <v>1</v>
      </c>
      <c r="P113" s="22">
        <f t="shared" si="6"/>
        <v>1</v>
      </c>
      <c r="Q113" s="22">
        <f t="shared" si="7"/>
        <v>0</v>
      </c>
      <c r="R113" s="5" t="str">
        <f t="shared" si="8"/>
        <v/>
      </c>
      <c r="S113" s="22" t="str">
        <f t="shared" si="9"/>
        <v/>
      </c>
    </row>
    <row r="114" spans="1:19" x14ac:dyDescent="0.25">
      <c r="A114" s="82" t="s">
        <v>263</v>
      </c>
      <c r="B114" s="4" t="s">
        <v>91</v>
      </c>
      <c r="C114" s="4" t="s">
        <v>772</v>
      </c>
      <c r="D114" s="4" t="s">
        <v>13</v>
      </c>
      <c r="E114" s="4" t="s">
        <v>352</v>
      </c>
      <c r="F114" s="4" t="s">
        <v>706</v>
      </c>
      <c r="G114" s="3">
        <v>1</v>
      </c>
      <c r="H114" s="82">
        <v>0</v>
      </c>
      <c r="I114" s="82">
        <v>0</v>
      </c>
      <c r="J114" s="82">
        <v>1</v>
      </c>
      <c r="K114" s="3">
        <v>-1</v>
      </c>
      <c r="L114" s="82">
        <v>1</v>
      </c>
      <c r="M114" s="82">
        <v>2</v>
      </c>
      <c r="N114" s="3">
        <v>-1</v>
      </c>
      <c r="O114" s="93">
        <f t="shared" si="5"/>
        <v>0</v>
      </c>
      <c r="P114" s="22">
        <f t="shared" si="6"/>
        <v>1</v>
      </c>
      <c r="Q114" s="22">
        <f t="shared" si="7"/>
        <v>0</v>
      </c>
      <c r="R114" s="5" t="str">
        <f t="shared" si="8"/>
        <v/>
      </c>
      <c r="S114" s="22" t="str">
        <f t="shared" si="9"/>
        <v/>
      </c>
    </row>
    <row r="115" spans="1:19" x14ac:dyDescent="0.25">
      <c r="A115" s="82" t="s">
        <v>263</v>
      </c>
      <c r="B115" s="4" t="s">
        <v>91</v>
      </c>
      <c r="C115" s="4" t="s">
        <v>772</v>
      </c>
      <c r="D115" s="4" t="s">
        <v>13</v>
      </c>
      <c r="E115" s="4" t="s">
        <v>361</v>
      </c>
      <c r="F115" s="4" t="s">
        <v>680</v>
      </c>
      <c r="G115" s="3">
        <v>1</v>
      </c>
      <c r="H115" s="82">
        <v>1</v>
      </c>
      <c r="I115" s="82">
        <v>0</v>
      </c>
      <c r="J115" s="82">
        <v>0</v>
      </c>
      <c r="K115" s="3">
        <v>1</v>
      </c>
      <c r="L115" s="82">
        <v>2</v>
      </c>
      <c r="M115" s="82">
        <v>1</v>
      </c>
      <c r="N115" s="3">
        <v>1</v>
      </c>
      <c r="O115" s="93">
        <f t="shared" si="5"/>
        <v>1</v>
      </c>
      <c r="P115" s="22">
        <f t="shared" si="6"/>
        <v>1</v>
      </c>
      <c r="Q115" s="22">
        <f t="shared" si="7"/>
        <v>0</v>
      </c>
      <c r="R115" s="5" t="str">
        <f t="shared" si="8"/>
        <v/>
      </c>
      <c r="S115" s="22" t="str">
        <f t="shared" si="9"/>
        <v/>
      </c>
    </row>
    <row r="116" spans="1:19" x14ac:dyDescent="0.25">
      <c r="A116" s="82" t="s">
        <v>263</v>
      </c>
      <c r="B116" s="4" t="s">
        <v>124</v>
      </c>
      <c r="C116" s="4" t="s">
        <v>784</v>
      </c>
      <c r="D116" s="4" t="s">
        <v>0</v>
      </c>
      <c r="E116" s="4" t="s">
        <v>743</v>
      </c>
      <c r="F116" s="4" t="s">
        <v>704</v>
      </c>
      <c r="G116" s="3">
        <v>1</v>
      </c>
      <c r="H116" s="82">
        <v>1</v>
      </c>
      <c r="I116" s="82">
        <v>0</v>
      </c>
      <c r="J116" s="82">
        <v>0</v>
      </c>
      <c r="K116" s="3">
        <v>1</v>
      </c>
      <c r="L116" s="82">
        <v>3</v>
      </c>
      <c r="M116" s="82">
        <v>0</v>
      </c>
      <c r="N116" s="3">
        <v>3</v>
      </c>
      <c r="O116" s="93">
        <f t="shared" si="5"/>
        <v>1</v>
      </c>
      <c r="P116" s="22">
        <f t="shared" si="6"/>
        <v>1</v>
      </c>
      <c r="Q116" s="22">
        <f t="shared" si="7"/>
        <v>0</v>
      </c>
      <c r="R116" s="5" t="str">
        <f t="shared" si="8"/>
        <v/>
      </c>
      <c r="S116" s="22" t="str">
        <f t="shared" si="9"/>
        <v/>
      </c>
    </row>
    <row r="117" spans="1:19" x14ac:dyDescent="0.25">
      <c r="A117" s="82" t="s">
        <v>263</v>
      </c>
      <c r="B117" s="4" t="s">
        <v>78</v>
      </c>
      <c r="C117" s="4" t="s">
        <v>72</v>
      </c>
      <c r="D117" s="4" t="s">
        <v>0</v>
      </c>
      <c r="E117" s="4" t="s">
        <v>361</v>
      </c>
      <c r="F117" s="4" t="s">
        <v>680</v>
      </c>
      <c r="G117" s="3">
        <v>3</v>
      </c>
      <c r="H117" s="82">
        <v>3</v>
      </c>
      <c r="I117" s="82">
        <v>0</v>
      </c>
      <c r="J117" s="82">
        <v>0</v>
      </c>
      <c r="K117" s="3">
        <v>3</v>
      </c>
      <c r="L117" s="82">
        <v>6</v>
      </c>
      <c r="M117" s="82">
        <v>2</v>
      </c>
      <c r="N117" s="3">
        <v>4</v>
      </c>
      <c r="O117" s="93">
        <f t="shared" si="5"/>
        <v>1</v>
      </c>
      <c r="P117" s="22">
        <f t="shared" si="6"/>
        <v>3</v>
      </c>
      <c r="Q117" s="22">
        <f t="shared" si="7"/>
        <v>0</v>
      </c>
      <c r="R117" s="5" t="str">
        <f t="shared" si="8"/>
        <v/>
      </c>
      <c r="S117" s="22" t="str">
        <f t="shared" si="9"/>
        <v/>
      </c>
    </row>
    <row r="118" spans="1:19" x14ac:dyDescent="0.25">
      <c r="A118" s="82" t="s">
        <v>263</v>
      </c>
      <c r="B118" s="4" t="s">
        <v>37</v>
      </c>
      <c r="C118" s="4" t="s">
        <v>751</v>
      </c>
      <c r="D118" s="4" t="s">
        <v>0</v>
      </c>
      <c r="E118" s="4" t="s">
        <v>361</v>
      </c>
      <c r="F118" s="4" t="s">
        <v>680</v>
      </c>
      <c r="G118" s="3">
        <v>1</v>
      </c>
      <c r="H118" s="82">
        <v>1</v>
      </c>
      <c r="I118" s="82">
        <v>0</v>
      </c>
      <c r="J118" s="82">
        <v>0</v>
      </c>
      <c r="K118" s="3">
        <v>1</v>
      </c>
      <c r="L118" s="82">
        <v>1</v>
      </c>
      <c r="M118" s="82">
        <v>0</v>
      </c>
      <c r="N118" s="3">
        <v>1</v>
      </c>
      <c r="O118" s="93">
        <f t="shared" si="5"/>
        <v>1</v>
      </c>
      <c r="P118" s="22">
        <f t="shared" si="6"/>
        <v>1</v>
      </c>
      <c r="Q118" s="22">
        <f t="shared" si="7"/>
        <v>0</v>
      </c>
      <c r="R118" s="5" t="str">
        <f t="shared" si="8"/>
        <v/>
      </c>
      <c r="S118" s="22" t="str">
        <f t="shared" si="9"/>
        <v/>
      </c>
    </row>
    <row r="119" spans="1:19" x14ac:dyDescent="0.25">
      <c r="A119" s="82" t="s">
        <v>263</v>
      </c>
      <c r="B119" s="4" t="s">
        <v>36</v>
      </c>
      <c r="C119" s="4" t="s">
        <v>750</v>
      </c>
      <c r="D119" s="4" t="s">
        <v>0</v>
      </c>
      <c r="E119" s="4" t="s">
        <v>318</v>
      </c>
      <c r="F119" s="4" t="s">
        <v>687</v>
      </c>
      <c r="G119" s="3">
        <v>2</v>
      </c>
      <c r="H119" s="82">
        <v>1</v>
      </c>
      <c r="I119" s="82">
        <v>0</v>
      </c>
      <c r="J119" s="82">
        <v>1</v>
      </c>
      <c r="K119" s="3">
        <v>0</v>
      </c>
      <c r="L119" s="82">
        <v>2</v>
      </c>
      <c r="M119" s="82">
        <v>2</v>
      </c>
      <c r="N119" s="3">
        <v>0</v>
      </c>
      <c r="O119" s="93">
        <f t="shared" si="5"/>
        <v>0.5</v>
      </c>
      <c r="P119" s="22">
        <f t="shared" si="6"/>
        <v>2</v>
      </c>
      <c r="Q119" s="22">
        <f t="shared" si="7"/>
        <v>0</v>
      </c>
      <c r="R119" s="5" t="str">
        <f t="shared" si="8"/>
        <v/>
      </c>
      <c r="S119" s="22" t="str">
        <f t="shared" si="9"/>
        <v/>
      </c>
    </row>
    <row r="120" spans="1:19" x14ac:dyDescent="0.25">
      <c r="A120" s="82" t="s">
        <v>263</v>
      </c>
      <c r="B120" s="4" t="s">
        <v>36</v>
      </c>
      <c r="C120" s="4" t="s">
        <v>750</v>
      </c>
      <c r="D120" s="4" t="s">
        <v>0</v>
      </c>
      <c r="E120" s="4" t="s">
        <v>361</v>
      </c>
      <c r="F120" s="4" t="s">
        <v>680</v>
      </c>
      <c r="G120" s="3">
        <v>2</v>
      </c>
      <c r="H120" s="82">
        <v>0</v>
      </c>
      <c r="I120" s="82">
        <v>1</v>
      </c>
      <c r="J120" s="82">
        <v>1</v>
      </c>
      <c r="K120" s="3">
        <v>-1</v>
      </c>
      <c r="L120" s="82">
        <v>3</v>
      </c>
      <c r="M120" s="82">
        <v>4</v>
      </c>
      <c r="N120" s="3">
        <v>-1</v>
      </c>
      <c r="O120" s="93">
        <f t="shared" si="5"/>
        <v>0.16666666666666669</v>
      </c>
      <c r="P120" s="22">
        <f t="shared" si="6"/>
        <v>2</v>
      </c>
      <c r="Q120" s="22">
        <f t="shared" si="7"/>
        <v>0</v>
      </c>
      <c r="R120" s="5" t="str">
        <f t="shared" si="8"/>
        <v/>
      </c>
      <c r="S120" s="22" t="str">
        <f t="shared" si="9"/>
        <v/>
      </c>
    </row>
    <row r="121" spans="1:19" x14ac:dyDescent="0.25">
      <c r="A121" s="82" t="s">
        <v>263</v>
      </c>
      <c r="B121" s="4" t="s">
        <v>54</v>
      </c>
      <c r="C121" s="4" t="s">
        <v>72</v>
      </c>
      <c r="D121" s="4" t="s">
        <v>0</v>
      </c>
      <c r="E121" s="4" t="s">
        <v>354</v>
      </c>
      <c r="F121" s="4" t="s">
        <v>680</v>
      </c>
      <c r="G121" s="3">
        <v>1</v>
      </c>
      <c r="H121" s="82">
        <v>0</v>
      </c>
      <c r="I121" s="82">
        <v>1</v>
      </c>
      <c r="J121" s="82">
        <v>0</v>
      </c>
      <c r="K121" s="3">
        <v>0</v>
      </c>
      <c r="L121" s="82">
        <v>1</v>
      </c>
      <c r="M121" s="82">
        <v>1</v>
      </c>
      <c r="N121" s="3">
        <v>0</v>
      </c>
      <c r="O121" s="93">
        <f t="shared" si="5"/>
        <v>0.33333333333333337</v>
      </c>
      <c r="P121" s="22">
        <f t="shared" si="6"/>
        <v>1</v>
      </c>
      <c r="Q121" s="22">
        <f t="shared" si="7"/>
        <v>0</v>
      </c>
      <c r="R121" s="5" t="str">
        <f t="shared" si="8"/>
        <v/>
      </c>
      <c r="S121" s="22" t="str">
        <f t="shared" si="9"/>
        <v/>
      </c>
    </row>
    <row r="122" spans="1:19" x14ac:dyDescent="0.25">
      <c r="A122" s="82" t="s">
        <v>263</v>
      </c>
      <c r="B122" s="4" t="s">
        <v>54</v>
      </c>
      <c r="C122" s="4" t="s">
        <v>72</v>
      </c>
      <c r="D122" s="4" t="s">
        <v>0</v>
      </c>
      <c r="E122" s="4" t="s">
        <v>361</v>
      </c>
      <c r="F122" s="4" t="s">
        <v>680</v>
      </c>
      <c r="G122" s="3">
        <v>3</v>
      </c>
      <c r="H122" s="82">
        <v>1</v>
      </c>
      <c r="I122" s="82">
        <v>1</v>
      </c>
      <c r="J122" s="82">
        <v>1</v>
      </c>
      <c r="K122" s="3">
        <v>0</v>
      </c>
      <c r="L122" s="82">
        <v>3</v>
      </c>
      <c r="M122" s="82">
        <v>2</v>
      </c>
      <c r="N122" s="3">
        <v>1</v>
      </c>
      <c r="O122" s="93">
        <f t="shared" si="5"/>
        <v>0.44444444444444442</v>
      </c>
      <c r="P122" s="22">
        <f t="shared" si="6"/>
        <v>3</v>
      </c>
      <c r="Q122" s="22">
        <f t="shared" si="7"/>
        <v>0</v>
      </c>
      <c r="R122" s="5" t="str">
        <f t="shared" si="8"/>
        <v/>
      </c>
      <c r="S122" s="22" t="str">
        <f t="shared" si="9"/>
        <v/>
      </c>
    </row>
    <row r="123" spans="1:19" x14ac:dyDescent="0.25">
      <c r="A123" s="82" t="s">
        <v>263</v>
      </c>
      <c r="B123" s="4" t="s">
        <v>43</v>
      </c>
      <c r="C123" s="4" t="s">
        <v>43</v>
      </c>
      <c r="D123" s="4" t="s">
        <v>0</v>
      </c>
      <c r="E123" s="4" t="s">
        <v>361</v>
      </c>
      <c r="F123" s="4" t="s">
        <v>680</v>
      </c>
      <c r="G123" s="3">
        <v>2</v>
      </c>
      <c r="H123" s="82">
        <v>0</v>
      </c>
      <c r="I123" s="82">
        <v>2</v>
      </c>
      <c r="J123" s="82">
        <v>0</v>
      </c>
      <c r="K123" s="3">
        <v>0</v>
      </c>
      <c r="L123" s="82">
        <v>2</v>
      </c>
      <c r="M123" s="82">
        <v>2</v>
      </c>
      <c r="N123" s="3">
        <v>0</v>
      </c>
      <c r="O123" s="93">
        <f t="shared" si="5"/>
        <v>0.33333333333333337</v>
      </c>
      <c r="P123" s="22">
        <f t="shared" si="6"/>
        <v>2</v>
      </c>
      <c r="Q123" s="22">
        <f t="shared" si="7"/>
        <v>0</v>
      </c>
      <c r="R123" s="5" t="str">
        <f t="shared" si="8"/>
        <v/>
      </c>
      <c r="S123" s="22" t="str">
        <f t="shared" si="9"/>
        <v/>
      </c>
    </row>
    <row r="124" spans="1:19" x14ac:dyDescent="0.25">
      <c r="A124" s="82" t="s">
        <v>263</v>
      </c>
      <c r="B124" s="4" t="s">
        <v>43</v>
      </c>
      <c r="C124" s="4" t="s">
        <v>43</v>
      </c>
      <c r="D124" s="4" t="s">
        <v>0</v>
      </c>
      <c r="E124" s="4" t="s">
        <v>310</v>
      </c>
      <c r="F124" s="4" t="s">
        <v>689</v>
      </c>
      <c r="G124" s="3">
        <v>3</v>
      </c>
      <c r="H124" s="82">
        <v>1</v>
      </c>
      <c r="I124" s="82">
        <v>0</v>
      </c>
      <c r="J124" s="82">
        <v>2</v>
      </c>
      <c r="K124" s="3">
        <v>-1</v>
      </c>
      <c r="L124" s="82">
        <v>3</v>
      </c>
      <c r="M124" s="82">
        <v>4</v>
      </c>
      <c r="N124" s="3">
        <v>-1</v>
      </c>
      <c r="O124" s="93">
        <f t="shared" si="5"/>
        <v>0.33333333333333337</v>
      </c>
      <c r="P124" s="22">
        <f t="shared" si="6"/>
        <v>3</v>
      </c>
      <c r="Q124" s="22">
        <f t="shared" si="7"/>
        <v>0</v>
      </c>
      <c r="R124" s="5" t="str">
        <f t="shared" si="8"/>
        <v/>
      </c>
      <c r="S124" s="22" t="str">
        <f t="shared" si="9"/>
        <v/>
      </c>
    </row>
    <row r="125" spans="1:19" x14ac:dyDescent="0.25">
      <c r="A125" s="82" t="s">
        <v>263</v>
      </c>
      <c r="B125" s="4" t="s">
        <v>118</v>
      </c>
      <c r="C125" s="4" t="s">
        <v>118</v>
      </c>
      <c r="D125" s="4" t="s">
        <v>0</v>
      </c>
      <c r="E125" s="4" t="s">
        <v>323</v>
      </c>
      <c r="F125" s="4" t="s">
        <v>707</v>
      </c>
      <c r="G125" s="3">
        <v>1</v>
      </c>
      <c r="H125" s="82">
        <v>1</v>
      </c>
      <c r="I125" s="82">
        <v>0</v>
      </c>
      <c r="J125" s="82">
        <v>0</v>
      </c>
      <c r="K125" s="3">
        <v>1</v>
      </c>
      <c r="L125" s="82">
        <v>1</v>
      </c>
      <c r="M125" s="82">
        <v>0</v>
      </c>
      <c r="N125" s="3">
        <v>1</v>
      </c>
      <c r="O125" s="93">
        <f t="shared" si="5"/>
        <v>1</v>
      </c>
      <c r="P125" s="22">
        <f t="shared" si="6"/>
        <v>1</v>
      </c>
      <c r="Q125" s="22">
        <f t="shared" si="7"/>
        <v>0</v>
      </c>
      <c r="R125" s="5" t="str">
        <f t="shared" si="8"/>
        <v/>
      </c>
      <c r="S125" s="22" t="str">
        <f t="shared" si="9"/>
        <v/>
      </c>
    </row>
    <row r="126" spans="1:19" x14ac:dyDescent="0.25">
      <c r="A126" s="82" t="s">
        <v>263</v>
      </c>
      <c r="B126" s="4" t="s">
        <v>72</v>
      </c>
      <c r="C126" s="4" t="s">
        <v>72</v>
      </c>
      <c r="D126" s="4" t="s">
        <v>0</v>
      </c>
      <c r="E126" s="4" t="s">
        <v>361</v>
      </c>
      <c r="F126" s="4" t="s">
        <v>680</v>
      </c>
      <c r="G126" s="3">
        <v>3</v>
      </c>
      <c r="H126" s="82">
        <v>1</v>
      </c>
      <c r="I126" s="82">
        <v>0</v>
      </c>
      <c r="J126" s="82">
        <v>2</v>
      </c>
      <c r="K126" s="3">
        <v>-1</v>
      </c>
      <c r="L126" s="82">
        <v>3</v>
      </c>
      <c r="M126" s="82">
        <v>5</v>
      </c>
      <c r="N126" s="3">
        <v>-2</v>
      </c>
      <c r="O126" s="93">
        <f t="shared" si="5"/>
        <v>0.33333333333333337</v>
      </c>
      <c r="P126" s="22">
        <f t="shared" si="6"/>
        <v>3</v>
      </c>
      <c r="Q126" s="22">
        <f t="shared" si="7"/>
        <v>0</v>
      </c>
      <c r="R126" s="5" t="str">
        <f t="shared" si="8"/>
        <v/>
      </c>
      <c r="S126" s="22" t="str">
        <f t="shared" si="9"/>
        <v/>
      </c>
    </row>
    <row r="127" spans="1:19" x14ac:dyDescent="0.25">
      <c r="A127" s="82" t="s">
        <v>263</v>
      </c>
      <c r="B127" s="4" t="s">
        <v>92</v>
      </c>
      <c r="C127" s="4" t="s">
        <v>772</v>
      </c>
      <c r="D127" s="4" t="s">
        <v>13</v>
      </c>
      <c r="E127" s="4" t="s">
        <v>344</v>
      </c>
      <c r="F127" s="4" t="s">
        <v>706</v>
      </c>
      <c r="G127" s="3">
        <v>1</v>
      </c>
      <c r="H127" s="82">
        <v>0</v>
      </c>
      <c r="I127" s="82">
        <v>1</v>
      </c>
      <c r="J127" s="82">
        <v>0</v>
      </c>
      <c r="K127" s="3">
        <v>0</v>
      </c>
      <c r="L127" s="82">
        <v>1</v>
      </c>
      <c r="M127" s="82">
        <v>1</v>
      </c>
      <c r="N127" s="3">
        <v>0</v>
      </c>
      <c r="O127" s="93">
        <f t="shared" si="5"/>
        <v>0.33333333333333337</v>
      </c>
      <c r="P127" s="22">
        <f t="shared" si="6"/>
        <v>1</v>
      </c>
      <c r="Q127" s="22">
        <f t="shared" si="7"/>
        <v>0</v>
      </c>
      <c r="R127" s="5" t="str">
        <f t="shared" si="8"/>
        <v/>
      </c>
      <c r="S127" s="22" t="str">
        <f t="shared" si="9"/>
        <v/>
      </c>
    </row>
    <row r="128" spans="1:19" x14ac:dyDescent="0.25">
      <c r="A128" s="82" t="s">
        <v>263</v>
      </c>
      <c r="B128" s="4" t="s">
        <v>92</v>
      </c>
      <c r="C128" s="4" t="s">
        <v>772</v>
      </c>
      <c r="D128" s="4" t="s">
        <v>13</v>
      </c>
      <c r="E128" s="4" t="s">
        <v>361</v>
      </c>
      <c r="F128" s="4" t="s">
        <v>680</v>
      </c>
      <c r="G128" s="3">
        <v>1</v>
      </c>
      <c r="H128" s="82">
        <v>1</v>
      </c>
      <c r="I128" s="82">
        <v>0</v>
      </c>
      <c r="J128" s="82">
        <v>0</v>
      </c>
      <c r="K128" s="3">
        <v>1</v>
      </c>
      <c r="L128" s="82">
        <v>3</v>
      </c>
      <c r="M128" s="82">
        <v>0</v>
      </c>
      <c r="N128" s="3">
        <v>3</v>
      </c>
      <c r="O128" s="93">
        <f t="shared" si="5"/>
        <v>1</v>
      </c>
      <c r="P128" s="22">
        <f t="shared" si="6"/>
        <v>1</v>
      </c>
      <c r="Q128" s="22">
        <f t="shared" si="7"/>
        <v>0</v>
      </c>
      <c r="R128" s="5" t="str">
        <f t="shared" si="8"/>
        <v/>
      </c>
      <c r="S128" s="22" t="str">
        <f t="shared" si="9"/>
        <v/>
      </c>
    </row>
    <row r="129" spans="1:19" x14ac:dyDescent="0.25">
      <c r="A129" s="82" t="s">
        <v>263</v>
      </c>
      <c r="B129" s="4" t="s">
        <v>59</v>
      </c>
      <c r="C129" s="4" t="s">
        <v>754</v>
      </c>
      <c r="D129" s="4" t="s">
        <v>1</v>
      </c>
      <c r="E129" s="4" t="s">
        <v>361</v>
      </c>
      <c r="F129" s="4" t="s">
        <v>680</v>
      </c>
      <c r="G129" s="3">
        <v>2</v>
      </c>
      <c r="H129" s="82">
        <v>2</v>
      </c>
      <c r="I129" s="82">
        <v>0</v>
      </c>
      <c r="J129" s="82">
        <v>0</v>
      </c>
      <c r="K129" s="3">
        <v>2</v>
      </c>
      <c r="L129" s="82">
        <v>2</v>
      </c>
      <c r="M129" s="82">
        <v>0</v>
      </c>
      <c r="N129" s="3">
        <v>2</v>
      </c>
      <c r="O129" s="93">
        <f t="shared" si="5"/>
        <v>1</v>
      </c>
      <c r="P129" s="22">
        <f t="shared" si="6"/>
        <v>2</v>
      </c>
      <c r="Q129" s="22">
        <f t="shared" si="7"/>
        <v>0</v>
      </c>
      <c r="R129" s="5" t="str">
        <f t="shared" si="8"/>
        <v/>
      </c>
      <c r="S129" s="22" t="str">
        <f t="shared" si="9"/>
        <v/>
      </c>
    </row>
    <row r="130" spans="1:19" x14ac:dyDescent="0.25">
      <c r="A130" s="82" t="s">
        <v>263</v>
      </c>
      <c r="B130" s="4" t="s">
        <v>59</v>
      </c>
      <c r="C130" s="4" t="s">
        <v>754</v>
      </c>
      <c r="D130" s="4" t="s">
        <v>1</v>
      </c>
      <c r="E130" s="4" t="s">
        <v>315</v>
      </c>
      <c r="F130" s="4" t="s">
        <v>682</v>
      </c>
      <c r="G130" s="3">
        <v>2</v>
      </c>
      <c r="H130" s="82">
        <v>0</v>
      </c>
      <c r="I130" s="82">
        <v>2</v>
      </c>
      <c r="J130" s="82">
        <v>0</v>
      </c>
      <c r="K130" s="3">
        <v>0</v>
      </c>
      <c r="L130" s="82">
        <v>0</v>
      </c>
      <c r="M130" s="82">
        <v>0</v>
      </c>
      <c r="N130" s="3">
        <v>0</v>
      </c>
      <c r="O130" s="93">
        <f t="shared" si="5"/>
        <v>0.33333333333333337</v>
      </c>
      <c r="P130" s="22">
        <f t="shared" si="6"/>
        <v>2</v>
      </c>
      <c r="Q130" s="22">
        <f t="shared" si="7"/>
        <v>0</v>
      </c>
      <c r="R130" s="5" t="str">
        <f t="shared" si="8"/>
        <v/>
      </c>
      <c r="S130" s="22" t="str">
        <f t="shared" si="9"/>
        <v/>
      </c>
    </row>
    <row r="131" spans="1:19" x14ac:dyDescent="0.25">
      <c r="A131" s="82" t="s">
        <v>263</v>
      </c>
      <c r="B131" s="4" t="s">
        <v>53</v>
      </c>
      <c r="C131" s="4" t="s">
        <v>755</v>
      </c>
      <c r="D131" s="4" t="s">
        <v>0</v>
      </c>
      <c r="E131" s="4" t="s">
        <v>361</v>
      </c>
      <c r="F131" s="4" t="s">
        <v>680</v>
      </c>
      <c r="G131" s="3">
        <v>1</v>
      </c>
      <c r="H131" s="82">
        <v>1</v>
      </c>
      <c r="I131" s="82">
        <v>0</v>
      </c>
      <c r="J131" s="82">
        <v>0</v>
      </c>
      <c r="K131" s="3">
        <v>1</v>
      </c>
      <c r="L131" s="82">
        <v>1</v>
      </c>
      <c r="M131" s="82">
        <v>0</v>
      </c>
      <c r="N131" s="3">
        <v>1</v>
      </c>
      <c r="O131" s="93">
        <f t="shared" si="5"/>
        <v>1</v>
      </c>
      <c r="P131" s="22">
        <f t="shared" si="6"/>
        <v>1</v>
      </c>
      <c r="Q131" s="22">
        <f t="shared" si="7"/>
        <v>0</v>
      </c>
      <c r="R131" s="5" t="str">
        <f t="shared" si="8"/>
        <v/>
      </c>
      <c r="S131" s="22" t="str">
        <f t="shared" si="9"/>
        <v/>
      </c>
    </row>
  </sheetData>
  <autoFilter ref="A5:O131" xr:uid="{00000000-0009-0000-0000-000012000000}"/>
  <mergeCells count="5">
    <mergeCell ref="A2:O2"/>
    <mergeCell ref="A3:O3"/>
    <mergeCell ref="T3:AB3"/>
    <mergeCell ref="A4:N4"/>
    <mergeCell ref="A1:O1"/>
  </mergeCells>
  <conditionalFormatting sqref="T2:AB2">
    <cfRule type="containsText" dxfId="7" priority="2" operator="containsText" text="ERRO">
      <formula>NOT(ISERROR(SEARCH("ERRO",T2)))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79"/>
  <sheetViews>
    <sheetView zoomScaleNormal="100"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10.140625" style="22" customWidth="1"/>
    <col min="2" max="2" width="33.85546875" style="22" customWidth="1"/>
    <col min="3" max="3" width="47.5703125" style="22" customWidth="1"/>
    <col min="4" max="4" width="31.5703125" style="22" customWidth="1"/>
    <col min="5" max="8" width="5.5703125" style="22" customWidth="1"/>
    <col min="9" max="9" width="7.5703125" style="22" customWidth="1"/>
    <col min="10" max="11" width="6.7109375" style="22" customWidth="1"/>
    <col min="12" max="12" width="7.5703125" style="22" customWidth="1"/>
    <col min="13" max="13" width="8.42578125" style="22" customWidth="1"/>
    <col min="14" max="14" width="3" style="22" hidden="1" customWidth="1"/>
    <col min="15" max="15" width="2" style="22" hidden="1" customWidth="1"/>
    <col min="16" max="16" width="3.140625" style="5" customWidth="1"/>
    <col min="17" max="17" width="28.85546875" style="22" bestFit="1" customWidth="1"/>
    <col min="18" max="25" width="7.28515625" style="22" customWidth="1"/>
    <col min="26" max="16384" width="9.140625" style="22"/>
  </cols>
  <sheetData>
    <row r="1" spans="1:26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O1" s="27"/>
    </row>
    <row r="2" spans="1:26" ht="19.5" thickBot="1" x14ac:dyDescent="0.35">
      <c r="A2" s="193" t="s">
        <v>848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5"/>
      <c r="R2" s="9" t="str">
        <f>IF(R5&lt;&gt;'Jogos 2'!AB5,"ERRO","")</f>
        <v/>
      </c>
      <c r="S2" s="9" t="str">
        <f>IF(S5&lt;&gt;'Jogos 2'!AC5,"ERRO","")</f>
        <v/>
      </c>
      <c r="T2" s="9" t="str">
        <f>IF(T5&lt;&gt;'Jogos 2'!AD5,"ERRO","")</f>
        <v/>
      </c>
      <c r="U2" s="9" t="str">
        <f>IF(U5&lt;&gt;'Jogos 2'!AE5,"ERRO","")</f>
        <v/>
      </c>
      <c r="V2" s="9" t="str">
        <f>IF(V5&lt;&gt;'Jogos 2'!AF5,"ERRO","")</f>
        <v/>
      </c>
      <c r="W2" s="9" t="str">
        <f>IF(W5&lt;&gt;'Jogos 2'!AG5,"ERRO","")</f>
        <v/>
      </c>
      <c r="X2" s="9" t="str">
        <f>IF(X5&lt;&gt;'Jogos 2'!AH5,"ERRO","")</f>
        <v/>
      </c>
      <c r="Y2" s="9" t="str">
        <f>IF(Y5&lt;&gt;'Jogos 2'!AI5,"ERRO","")</f>
        <v/>
      </c>
      <c r="Z2" s="9" t="str">
        <f>IF(Z5&lt;&gt;'Jogos 2'!AJ5,"ERRO","")</f>
        <v/>
      </c>
    </row>
    <row r="3" spans="1:26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8"/>
      <c r="R3" s="177" t="s">
        <v>143</v>
      </c>
      <c r="S3" s="178"/>
      <c r="T3" s="178"/>
      <c r="U3" s="178"/>
      <c r="V3" s="178"/>
      <c r="W3" s="178"/>
      <c r="X3" s="178"/>
      <c r="Y3" s="178"/>
      <c r="Z3" s="179"/>
    </row>
    <row r="4" spans="1:26" ht="15.75" x14ac:dyDescent="0.25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47"/>
      <c r="R4" s="87" t="s">
        <v>136</v>
      </c>
      <c r="S4" s="107" t="s">
        <v>137</v>
      </c>
      <c r="T4" s="107" t="s">
        <v>138</v>
      </c>
      <c r="U4" s="107" t="s">
        <v>139</v>
      </c>
      <c r="V4" s="89" t="s">
        <v>140</v>
      </c>
      <c r="W4" s="107" t="s">
        <v>141</v>
      </c>
      <c r="X4" s="107" t="s">
        <v>142</v>
      </c>
      <c r="Y4" s="89" t="s">
        <v>140</v>
      </c>
      <c r="Z4" s="91" t="s">
        <v>373</v>
      </c>
    </row>
    <row r="5" spans="1:26" ht="16.5" thickBot="1" x14ac:dyDescent="0.3">
      <c r="A5" s="89" t="s">
        <v>135</v>
      </c>
      <c r="B5" s="89" t="s">
        <v>282</v>
      </c>
      <c r="C5" s="89" t="s">
        <v>305</v>
      </c>
      <c r="D5" s="89" t="s">
        <v>683</v>
      </c>
      <c r="E5" s="68" t="s">
        <v>136</v>
      </c>
      <c r="F5" s="89" t="s">
        <v>137</v>
      </c>
      <c r="G5" s="89" t="s">
        <v>138</v>
      </c>
      <c r="H5" s="89" t="s">
        <v>139</v>
      </c>
      <c r="I5" s="68" t="s">
        <v>140</v>
      </c>
      <c r="J5" s="89" t="s">
        <v>141</v>
      </c>
      <c r="K5" s="89" t="s">
        <v>142</v>
      </c>
      <c r="L5" s="68" t="s">
        <v>140</v>
      </c>
      <c r="M5" s="89" t="s">
        <v>373</v>
      </c>
      <c r="R5" s="88">
        <f>SUM(E6:E79)</f>
        <v>157</v>
      </c>
      <c r="S5" s="108">
        <f>SUM(F6:F79)</f>
        <v>85</v>
      </c>
      <c r="T5" s="108">
        <f>SUM(G6:G79)</f>
        <v>37</v>
      </c>
      <c r="U5" s="108">
        <f>SUM(H6:H79)</f>
        <v>34</v>
      </c>
      <c r="V5" s="90">
        <f>SUM(I6:I79)</f>
        <v>51</v>
      </c>
      <c r="W5" s="108">
        <f>SUM(J6:J79)</f>
        <v>236</v>
      </c>
      <c r="X5" s="108">
        <f>SUM(K6:K79)</f>
        <v>124</v>
      </c>
      <c r="Y5" s="90">
        <f>SUM(L6:L79)</f>
        <v>112</v>
      </c>
      <c r="Z5" s="109">
        <f>((((S5*3)+(T5*1))*100)/(R5*3))/100</f>
        <v>0.61995753715498936</v>
      </c>
    </row>
    <row r="6" spans="1:26" x14ac:dyDescent="0.25">
      <c r="A6" s="82" t="s">
        <v>261</v>
      </c>
      <c r="B6" s="4" t="s">
        <v>370</v>
      </c>
      <c r="C6" s="4" t="s">
        <v>585</v>
      </c>
      <c r="D6" s="4" t="s">
        <v>680</v>
      </c>
      <c r="E6" s="3">
        <v>2</v>
      </c>
      <c r="F6" s="82">
        <v>2</v>
      </c>
      <c r="G6" s="82">
        <v>0</v>
      </c>
      <c r="H6" s="82">
        <v>0</v>
      </c>
      <c r="I6" s="3">
        <v>2</v>
      </c>
      <c r="J6" s="82">
        <v>7</v>
      </c>
      <c r="K6" s="82">
        <v>0</v>
      </c>
      <c r="L6" s="3">
        <v>7</v>
      </c>
      <c r="M6" s="93">
        <f>IF(E6="","",((((F6*3)+(G6*1))*100)/(E6*3))/100)</f>
        <v>1</v>
      </c>
      <c r="N6" s="22">
        <f>SUM(F6:H6)</f>
        <v>2</v>
      </c>
      <c r="O6" s="22">
        <f>E6-N6</f>
        <v>0</v>
      </c>
      <c r="P6" s="5" t="str">
        <f>IF(O6=0,"",O6)</f>
        <v/>
      </c>
      <c r="Q6" s="22" t="str">
        <f>IF(P6="","","resultado(s) não encontrado(s)")</f>
        <v/>
      </c>
    </row>
    <row r="7" spans="1:26" x14ac:dyDescent="0.25">
      <c r="A7" s="82" t="s">
        <v>261</v>
      </c>
      <c r="B7" s="4" t="s">
        <v>370</v>
      </c>
      <c r="C7" s="4" t="s">
        <v>309</v>
      </c>
      <c r="D7" s="4" t="s">
        <v>680</v>
      </c>
      <c r="E7" s="3">
        <v>1</v>
      </c>
      <c r="F7" s="82">
        <v>0</v>
      </c>
      <c r="G7" s="82">
        <v>0</v>
      </c>
      <c r="H7" s="82">
        <v>0</v>
      </c>
      <c r="I7" s="3">
        <v>0</v>
      </c>
      <c r="J7" s="82">
        <v>0</v>
      </c>
      <c r="K7" s="82">
        <v>0</v>
      </c>
      <c r="L7" s="3">
        <v>0</v>
      </c>
      <c r="M7" s="93">
        <f t="shared" ref="M7:M70" si="0">IF(E7="","",((((F7*3)+(G7*1))*100)/(E7*3))/100)</f>
        <v>0</v>
      </c>
      <c r="N7" s="22">
        <f t="shared" ref="N7:N70" si="1">SUM(F7:H7)</f>
        <v>0</v>
      </c>
      <c r="O7" s="22">
        <f t="shared" ref="O7:O70" si="2">E7-N7</f>
        <v>1</v>
      </c>
      <c r="P7" s="5">
        <f t="shared" ref="P7:P70" si="3">IF(O7=0,"",O7)</f>
        <v>1</v>
      </c>
      <c r="Q7" s="22" t="str">
        <f t="shared" ref="Q7:Q70" si="4">IF(P7="","","resultado(s) não encontrado(s)")</f>
        <v>resultado(s) não encontrado(s)</v>
      </c>
    </row>
    <row r="8" spans="1:26" x14ac:dyDescent="0.25">
      <c r="A8" s="82" t="s">
        <v>261</v>
      </c>
      <c r="B8" s="4" t="s">
        <v>370</v>
      </c>
      <c r="C8" s="4" t="s">
        <v>306</v>
      </c>
      <c r="D8" s="4" t="s">
        <v>680</v>
      </c>
      <c r="E8" s="3">
        <v>1</v>
      </c>
      <c r="F8" s="82">
        <v>0</v>
      </c>
      <c r="G8" s="82">
        <v>0</v>
      </c>
      <c r="H8" s="82">
        <v>1</v>
      </c>
      <c r="I8" s="3">
        <v>-1</v>
      </c>
      <c r="J8" s="82">
        <v>0</v>
      </c>
      <c r="K8" s="82">
        <v>1</v>
      </c>
      <c r="L8" s="3">
        <v>-1</v>
      </c>
      <c r="M8" s="93">
        <f t="shared" si="0"/>
        <v>0</v>
      </c>
      <c r="N8" s="22">
        <f t="shared" si="1"/>
        <v>1</v>
      </c>
      <c r="O8" s="22">
        <f t="shared" si="2"/>
        <v>0</v>
      </c>
      <c r="P8" s="5" t="str">
        <f t="shared" si="3"/>
        <v/>
      </c>
      <c r="Q8" s="22" t="str">
        <f t="shared" si="4"/>
        <v/>
      </c>
    </row>
    <row r="9" spans="1:26" x14ac:dyDescent="0.25">
      <c r="A9" s="82" t="s">
        <v>262</v>
      </c>
      <c r="B9" s="4" t="s">
        <v>30</v>
      </c>
      <c r="C9" s="4" t="s">
        <v>355</v>
      </c>
      <c r="D9" s="4" t="s">
        <v>690</v>
      </c>
      <c r="E9" s="3">
        <v>1</v>
      </c>
      <c r="F9" s="82">
        <v>1</v>
      </c>
      <c r="G9" s="82">
        <v>0</v>
      </c>
      <c r="H9" s="82">
        <v>0</v>
      </c>
      <c r="I9" s="3">
        <v>1</v>
      </c>
      <c r="J9" s="82">
        <v>2</v>
      </c>
      <c r="K9" s="82">
        <v>1</v>
      </c>
      <c r="L9" s="3">
        <v>1</v>
      </c>
      <c r="M9" s="93">
        <f t="shared" si="0"/>
        <v>1</v>
      </c>
      <c r="N9" s="22">
        <f t="shared" si="1"/>
        <v>1</v>
      </c>
      <c r="O9" s="22">
        <f t="shared" si="2"/>
        <v>0</v>
      </c>
      <c r="P9" s="5" t="str">
        <f t="shared" si="3"/>
        <v/>
      </c>
      <c r="Q9" s="22" t="str">
        <f t="shared" si="4"/>
        <v/>
      </c>
    </row>
    <row r="10" spans="1:26" x14ac:dyDescent="0.25">
      <c r="A10" s="82" t="s">
        <v>262</v>
      </c>
      <c r="B10" s="4" t="s">
        <v>30</v>
      </c>
      <c r="C10" s="4" t="s">
        <v>356</v>
      </c>
      <c r="D10" s="4" t="s">
        <v>703</v>
      </c>
      <c r="E10" s="3">
        <v>1</v>
      </c>
      <c r="F10" s="82">
        <v>0</v>
      </c>
      <c r="G10" s="82">
        <v>0</v>
      </c>
      <c r="H10" s="82">
        <v>1</v>
      </c>
      <c r="I10" s="3">
        <v>-1</v>
      </c>
      <c r="J10" s="82">
        <v>1</v>
      </c>
      <c r="K10" s="82">
        <v>3</v>
      </c>
      <c r="L10" s="3">
        <v>-2</v>
      </c>
      <c r="M10" s="93">
        <f t="shared" si="0"/>
        <v>0</v>
      </c>
      <c r="N10" s="22">
        <f t="shared" si="1"/>
        <v>1</v>
      </c>
      <c r="O10" s="22">
        <f t="shared" si="2"/>
        <v>0</v>
      </c>
      <c r="P10" s="5" t="str">
        <f t="shared" si="3"/>
        <v/>
      </c>
      <c r="Q10" s="22" t="str">
        <f t="shared" si="4"/>
        <v/>
      </c>
    </row>
    <row r="11" spans="1:26" x14ac:dyDescent="0.25">
      <c r="A11" s="82" t="s">
        <v>262</v>
      </c>
      <c r="B11" s="4" t="s">
        <v>30</v>
      </c>
      <c r="C11" s="4" t="s">
        <v>358</v>
      </c>
      <c r="D11" s="4" t="s">
        <v>711</v>
      </c>
      <c r="E11" s="3">
        <v>1</v>
      </c>
      <c r="F11" s="82">
        <v>1</v>
      </c>
      <c r="G11" s="82">
        <v>0</v>
      </c>
      <c r="H11" s="82">
        <v>0</v>
      </c>
      <c r="I11" s="3">
        <v>1</v>
      </c>
      <c r="J11" s="82">
        <v>3</v>
      </c>
      <c r="K11" s="82">
        <v>2</v>
      </c>
      <c r="L11" s="3">
        <v>1</v>
      </c>
      <c r="M11" s="93">
        <f t="shared" si="0"/>
        <v>1</v>
      </c>
      <c r="N11" s="22">
        <f t="shared" si="1"/>
        <v>1</v>
      </c>
      <c r="O11" s="22">
        <f t="shared" si="2"/>
        <v>0</v>
      </c>
      <c r="P11" s="5" t="str">
        <f t="shared" si="3"/>
        <v/>
      </c>
      <c r="Q11" s="22" t="str">
        <f t="shared" si="4"/>
        <v/>
      </c>
    </row>
    <row r="12" spans="1:26" x14ac:dyDescent="0.25">
      <c r="A12" s="82" t="s">
        <v>262</v>
      </c>
      <c r="B12" s="4" t="s">
        <v>30</v>
      </c>
      <c r="C12" s="4" t="s">
        <v>361</v>
      </c>
      <c r="D12" s="4" t="s">
        <v>680</v>
      </c>
      <c r="E12" s="3">
        <v>1</v>
      </c>
      <c r="F12" s="82">
        <v>1</v>
      </c>
      <c r="G12" s="82">
        <v>0</v>
      </c>
      <c r="H12" s="82">
        <v>0</v>
      </c>
      <c r="I12" s="3">
        <v>1</v>
      </c>
      <c r="J12" s="82">
        <v>3</v>
      </c>
      <c r="K12" s="82">
        <v>0</v>
      </c>
      <c r="L12" s="3">
        <v>3</v>
      </c>
      <c r="M12" s="93">
        <f t="shared" si="0"/>
        <v>1</v>
      </c>
      <c r="N12" s="22">
        <f t="shared" si="1"/>
        <v>1</v>
      </c>
      <c r="O12" s="22">
        <f t="shared" si="2"/>
        <v>0</v>
      </c>
      <c r="P12" s="5" t="str">
        <f t="shared" si="3"/>
        <v/>
      </c>
      <c r="Q12" s="22" t="str">
        <f t="shared" si="4"/>
        <v/>
      </c>
    </row>
    <row r="13" spans="1:26" x14ac:dyDescent="0.25">
      <c r="A13" s="82" t="s">
        <v>262</v>
      </c>
      <c r="B13" s="4" t="s">
        <v>30</v>
      </c>
      <c r="C13" s="4" t="s">
        <v>313</v>
      </c>
      <c r="D13" s="4" t="s">
        <v>680</v>
      </c>
      <c r="E13" s="3">
        <v>2</v>
      </c>
      <c r="F13" s="82">
        <v>0</v>
      </c>
      <c r="G13" s="82">
        <v>2</v>
      </c>
      <c r="H13" s="82">
        <v>0</v>
      </c>
      <c r="I13" s="3">
        <v>0</v>
      </c>
      <c r="J13" s="82">
        <v>3</v>
      </c>
      <c r="K13" s="82">
        <v>3</v>
      </c>
      <c r="L13" s="3">
        <v>0</v>
      </c>
      <c r="M13" s="93">
        <f t="shared" si="0"/>
        <v>0.33333333333333337</v>
      </c>
      <c r="N13" s="22">
        <f t="shared" si="1"/>
        <v>2</v>
      </c>
      <c r="O13" s="22">
        <f t="shared" si="2"/>
        <v>0</v>
      </c>
      <c r="P13" s="5" t="str">
        <f t="shared" si="3"/>
        <v/>
      </c>
      <c r="Q13" s="22" t="str">
        <f t="shared" si="4"/>
        <v/>
      </c>
    </row>
    <row r="14" spans="1:26" x14ac:dyDescent="0.25">
      <c r="A14" s="82" t="s">
        <v>262</v>
      </c>
      <c r="B14" s="4" t="s">
        <v>30</v>
      </c>
      <c r="C14" s="4" t="s">
        <v>327</v>
      </c>
      <c r="D14" s="4" t="s">
        <v>712</v>
      </c>
      <c r="E14" s="3">
        <v>1</v>
      </c>
      <c r="F14" s="82">
        <v>0</v>
      </c>
      <c r="G14" s="82">
        <v>0</v>
      </c>
      <c r="H14" s="82">
        <v>1</v>
      </c>
      <c r="I14" s="3">
        <v>-1</v>
      </c>
      <c r="J14" s="82">
        <v>2</v>
      </c>
      <c r="K14" s="82">
        <v>3</v>
      </c>
      <c r="L14" s="3">
        <v>-1</v>
      </c>
      <c r="M14" s="93">
        <f t="shared" si="0"/>
        <v>0</v>
      </c>
      <c r="N14" s="22">
        <f t="shared" si="1"/>
        <v>1</v>
      </c>
      <c r="O14" s="22">
        <f t="shared" si="2"/>
        <v>0</v>
      </c>
      <c r="P14" s="5" t="str">
        <f t="shared" si="3"/>
        <v/>
      </c>
      <c r="Q14" s="22" t="str">
        <f t="shared" si="4"/>
        <v/>
      </c>
    </row>
    <row r="15" spans="1:26" x14ac:dyDescent="0.25">
      <c r="A15" s="82" t="s">
        <v>262</v>
      </c>
      <c r="B15" s="4" t="s">
        <v>19</v>
      </c>
      <c r="C15" s="4" t="s">
        <v>343</v>
      </c>
      <c r="D15" s="4" t="s">
        <v>716</v>
      </c>
      <c r="E15" s="3">
        <v>1</v>
      </c>
      <c r="F15" s="82">
        <v>0</v>
      </c>
      <c r="G15" s="82">
        <v>1</v>
      </c>
      <c r="H15" s="82">
        <v>0</v>
      </c>
      <c r="I15" s="3">
        <v>0</v>
      </c>
      <c r="J15" s="82">
        <v>2</v>
      </c>
      <c r="K15" s="82">
        <v>2</v>
      </c>
      <c r="L15" s="3">
        <v>0</v>
      </c>
      <c r="M15" s="93">
        <f t="shared" si="0"/>
        <v>0.33333333333333337</v>
      </c>
      <c r="N15" s="22">
        <f t="shared" si="1"/>
        <v>1</v>
      </c>
      <c r="O15" s="22">
        <f t="shared" si="2"/>
        <v>0</v>
      </c>
      <c r="P15" s="5" t="str">
        <f t="shared" si="3"/>
        <v/>
      </c>
      <c r="Q15" s="22" t="str">
        <f t="shared" si="4"/>
        <v/>
      </c>
    </row>
    <row r="16" spans="1:26" x14ac:dyDescent="0.25">
      <c r="A16" s="82" t="s">
        <v>262</v>
      </c>
      <c r="B16" s="4" t="s">
        <v>19</v>
      </c>
      <c r="C16" s="4" t="s">
        <v>362</v>
      </c>
      <c r="D16" s="4" t="s">
        <v>717</v>
      </c>
      <c r="E16" s="3">
        <v>1</v>
      </c>
      <c r="F16" s="82">
        <v>0</v>
      </c>
      <c r="G16" s="82">
        <v>0</v>
      </c>
      <c r="H16" s="82">
        <v>1</v>
      </c>
      <c r="I16" s="3">
        <v>-1</v>
      </c>
      <c r="J16" s="82">
        <v>0</v>
      </c>
      <c r="K16" s="82">
        <v>1</v>
      </c>
      <c r="L16" s="3">
        <v>-1</v>
      </c>
      <c r="M16" s="93">
        <f t="shared" si="0"/>
        <v>0</v>
      </c>
      <c r="N16" s="22">
        <f t="shared" si="1"/>
        <v>1</v>
      </c>
      <c r="O16" s="22">
        <f t="shared" si="2"/>
        <v>0</v>
      </c>
      <c r="P16" s="5" t="str">
        <f t="shared" si="3"/>
        <v/>
      </c>
      <c r="Q16" s="22" t="str">
        <f t="shared" si="4"/>
        <v/>
      </c>
    </row>
    <row r="17" spans="1:17" x14ac:dyDescent="0.25">
      <c r="A17" s="82" t="s">
        <v>262</v>
      </c>
      <c r="B17" s="4" t="s">
        <v>19</v>
      </c>
      <c r="C17" s="4" t="s">
        <v>362</v>
      </c>
      <c r="D17" s="4" t="s">
        <v>718</v>
      </c>
      <c r="E17" s="3">
        <v>1</v>
      </c>
      <c r="F17" s="82">
        <v>0</v>
      </c>
      <c r="G17" s="82">
        <v>1</v>
      </c>
      <c r="H17" s="82">
        <v>0</v>
      </c>
      <c r="I17" s="3">
        <v>0</v>
      </c>
      <c r="J17" s="82">
        <v>0</v>
      </c>
      <c r="K17" s="82">
        <v>0</v>
      </c>
      <c r="L17" s="3">
        <v>0</v>
      </c>
      <c r="M17" s="93">
        <f t="shared" si="0"/>
        <v>0.33333333333333337</v>
      </c>
      <c r="N17" s="22">
        <f t="shared" si="1"/>
        <v>1</v>
      </c>
      <c r="O17" s="22">
        <f t="shared" si="2"/>
        <v>0</v>
      </c>
      <c r="P17" s="5" t="str">
        <f t="shared" si="3"/>
        <v/>
      </c>
      <c r="Q17" s="22" t="str">
        <f t="shared" si="4"/>
        <v/>
      </c>
    </row>
    <row r="18" spans="1:17" x14ac:dyDescent="0.25">
      <c r="A18" s="82" t="s">
        <v>262</v>
      </c>
      <c r="B18" s="4" t="s">
        <v>19</v>
      </c>
      <c r="C18" s="4" t="s">
        <v>318</v>
      </c>
      <c r="D18" s="4" t="s">
        <v>687</v>
      </c>
      <c r="E18" s="3">
        <v>1</v>
      </c>
      <c r="F18" s="82">
        <v>0</v>
      </c>
      <c r="G18" s="82">
        <v>0</v>
      </c>
      <c r="H18" s="82">
        <v>1</v>
      </c>
      <c r="I18" s="3">
        <v>-1</v>
      </c>
      <c r="J18" s="82">
        <v>1</v>
      </c>
      <c r="K18" s="82">
        <v>2</v>
      </c>
      <c r="L18" s="3">
        <v>-1</v>
      </c>
      <c r="M18" s="93">
        <f t="shared" si="0"/>
        <v>0</v>
      </c>
      <c r="N18" s="22">
        <f t="shared" si="1"/>
        <v>1</v>
      </c>
      <c r="O18" s="22">
        <f t="shared" si="2"/>
        <v>0</v>
      </c>
      <c r="P18" s="5" t="str">
        <f t="shared" si="3"/>
        <v/>
      </c>
      <c r="Q18" s="22" t="str">
        <f t="shared" si="4"/>
        <v/>
      </c>
    </row>
    <row r="19" spans="1:17" x14ac:dyDescent="0.25">
      <c r="A19" s="82" t="s">
        <v>262</v>
      </c>
      <c r="B19" s="4" t="s">
        <v>19</v>
      </c>
      <c r="C19" s="4" t="s">
        <v>330</v>
      </c>
      <c r="D19" s="4" t="s">
        <v>715</v>
      </c>
      <c r="E19" s="3">
        <v>1</v>
      </c>
      <c r="F19" s="82">
        <v>0</v>
      </c>
      <c r="G19" s="82">
        <v>1</v>
      </c>
      <c r="H19" s="82">
        <v>0</v>
      </c>
      <c r="I19" s="3">
        <v>0</v>
      </c>
      <c r="J19" s="82">
        <v>0</v>
      </c>
      <c r="K19" s="82">
        <v>0</v>
      </c>
      <c r="L19" s="3">
        <v>0</v>
      </c>
      <c r="M19" s="93">
        <f t="shared" si="0"/>
        <v>0.33333333333333337</v>
      </c>
      <c r="N19" s="22">
        <f t="shared" si="1"/>
        <v>1</v>
      </c>
      <c r="O19" s="22">
        <f t="shared" si="2"/>
        <v>0</v>
      </c>
      <c r="P19" s="5" t="str">
        <f t="shared" si="3"/>
        <v/>
      </c>
      <c r="Q19" s="22" t="str">
        <f t="shared" si="4"/>
        <v/>
      </c>
    </row>
    <row r="20" spans="1:17" x14ac:dyDescent="0.25">
      <c r="A20" s="82" t="s">
        <v>262</v>
      </c>
      <c r="B20" s="4" t="s">
        <v>19</v>
      </c>
      <c r="C20" s="4" t="s">
        <v>361</v>
      </c>
      <c r="D20" s="4" t="s">
        <v>680</v>
      </c>
      <c r="E20" s="3">
        <v>8</v>
      </c>
      <c r="F20" s="82">
        <v>7</v>
      </c>
      <c r="G20" s="82">
        <v>1</v>
      </c>
      <c r="H20" s="82">
        <v>0</v>
      </c>
      <c r="I20" s="3">
        <v>7</v>
      </c>
      <c r="J20" s="82">
        <v>13</v>
      </c>
      <c r="K20" s="82">
        <v>0</v>
      </c>
      <c r="L20" s="3">
        <v>13</v>
      </c>
      <c r="M20" s="93">
        <f t="shared" si="0"/>
        <v>0.91666666666666674</v>
      </c>
      <c r="N20" s="22">
        <f t="shared" si="1"/>
        <v>8</v>
      </c>
      <c r="O20" s="22">
        <f t="shared" si="2"/>
        <v>0</v>
      </c>
      <c r="P20" s="5" t="str">
        <f t="shared" si="3"/>
        <v/>
      </c>
      <c r="Q20" s="22" t="str">
        <f t="shared" si="4"/>
        <v/>
      </c>
    </row>
    <row r="21" spans="1:17" x14ac:dyDescent="0.25">
      <c r="A21" s="82" t="s">
        <v>262</v>
      </c>
      <c r="B21" s="4" t="s">
        <v>19</v>
      </c>
      <c r="C21" s="4" t="s">
        <v>351</v>
      </c>
      <c r="D21" s="4" t="s">
        <v>714</v>
      </c>
      <c r="E21" s="3">
        <v>1</v>
      </c>
      <c r="F21" s="82">
        <v>1</v>
      </c>
      <c r="G21" s="82">
        <v>0</v>
      </c>
      <c r="H21" s="82">
        <v>0</v>
      </c>
      <c r="I21" s="3">
        <v>1</v>
      </c>
      <c r="J21" s="82">
        <v>5</v>
      </c>
      <c r="K21" s="82">
        <v>0</v>
      </c>
      <c r="L21" s="3">
        <v>5</v>
      </c>
      <c r="M21" s="93">
        <f t="shared" si="0"/>
        <v>1</v>
      </c>
      <c r="N21" s="22">
        <f t="shared" si="1"/>
        <v>1</v>
      </c>
      <c r="O21" s="22">
        <f t="shared" si="2"/>
        <v>0</v>
      </c>
      <c r="P21" s="5" t="str">
        <f t="shared" si="3"/>
        <v/>
      </c>
      <c r="Q21" s="22" t="str">
        <f t="shared" si="4"/>
        <v/>
      </c>
    </row>
    <row r="22" spans="1:17" x14ac:dyDescent="0.25">
      <c r="A22" s="82" t="s">
        <v>262</v>
      </c>
      <c r="B22" s="4" t="s">
        <v>39</v>
      </c>
      <c r="C22" s="4" t="s">
        <v>317</v>
      </c>
      <c r="D22" s="4" t="s">
        <v>701</v>
      </c>
      <c r="E22" s="3">
        <v>1</v>
      </c>
      <c r="F22" s="82">
        <v>0</v>
      </c>
      <c r="G22" s="82">
        <v>0</v>
      </c>
      <c r="H22" s="82">
        <v>1</v>
      </c>
      <c r="I22" s="3">
        <v>-1</v>
      </c>
      <c r="J22" s="82">
        <v>0</v>
      </c>
      <c r="K22" s="82">
        <v>1</v>
      </c>
      <c r="L22" s="3">
        <v>-1</v>
      </c>
      <c r="M22" s="93">
        <f t="shared" si="0"/>
        <v>0</v>
      </c>
      <c r="N22" s="22">
        <f t="shared" si="1"/>
        <v>1</v>
      </c>
      <c r="O22" s="22">
        <f t="shared" si="2"/>
        <v>0</v>
      </c>
      <c r="P22" s="5" t="str">
        <f t="shared" si="3"/>
        <v/>
      </c>
      <c r="Q22" s="22" t="str">
        <f t="shared" si="4"/>
        <v/>
      </c>
    </row>
    <row r="23" spans="1:17" x14ac:dyDescent="0.25">
      <c r="A23" s="82" t="s">
        <v>262</v>
      </c>
      <c r="B23" s="4" t="s">
        <v>39</v>
      </c>
      <c r="C23" s="4" t="s">
        <v>328</v>
      </c>
      <c r="D23" s="4" t="s">
        <v>693</v>
      </c>
      <c r="E23" s="3">
        <v>1</v>
      </c>
      <c r="F23" s="82">
        <v>1</v>
      </c>
      <c r="G23" s="82">
        <v>0</v>
      </c>
      <c r="H23" s="82">
        <v>0</v>
      </c>
      <c r="I23" s="3">
        <v>1</v>
      </c>
      <c r="J23" s="82">
        <v>3</v>
      </c>
      <c r="K23" s="82">
        <v>2</v>
      </c>
      <c r="L23" s="3">
        <v>1</v>
      </c>
      <c r="M23" s="93">
        <f t="shared" si="0"/>
        <v>1</v>
      </c>
      <c r="N23" s="22">
        <f t="shared" si="1"/>
        <v>1</v>
      </c>
      <c r="O23" s="22">
        <f t="shared" si="2"/>
        <v>0</v>
      </c>
      <c r="P23" s="5" t="str">
        <f t="shared" si="3"/>
        <v/>
      </c>
      <c r="Q23" s="22" t="str">
        <f t="shared" si="4"/>
        <v/>
      </c>
    </row>
    <row r="24" spans="1:17" x14ac:dyDescent="0.25">
      <c r="A24" s="82" t="s">
        <v>262</v>
      </c>
      <c r="B24" s="4" t="s">
        <v>39</v>
      </c>
      <c r="C24" s="4" t="s">
        <v>316</v>
      </c>
      <c r="D24" s="4" t="s">
        <v>699</v>
      </c>
      <c r="E24" s="3">
        <v>1</v>
      </c>
      <c r="F24" s="82">
        <v>1</v>
      </c>
      <c r="G24" s="82">
        <v>0</v>
      </c>
      <c r="H24" s="82">
        <v>0</v>
      </c>
      <c r="I24" s="3">
        <v>1</v>
      </c>
      <c r="J24" s="82">
        <v>2</v>
      </c>
      <c r="K24" s="82">
        <v>0</v>
      </c>
      <c r="L24" s="3">
        <v>2</v>
      </c>
      <c r="M24" s="93">
        <f t="shared" si="0"/>
        <v>1</v>
      </c>
      <c r="N24" s="22">
        <f t="shared" si="1"/>
        <v>1</v>
      </c>
      <c r="O24" s="22">
        <f t="shared" si="2"/>
        <v>0</v>
      </c>
      <c r="P24" s="5" t="str">
        <f t="shared" si="3"/>
        <v/>
      </c>
      <c r="Q24" s="22" t="str">
        <f t="shared" si="4"/>
        <v/>
      </c>
    </row>
    <row r="25" spans="1:17" x14ac:dyDescent="0.25">
      <c r="A25" s="82" t="s">
        <v>262</v>
      </c>
      <c r="B25" s="4" t="s">
        <v>39</v>
      </c>
      <c r="C25" s="4" t="s">
        <v>322</v>
      </c>
      <c r="D25" s="4" t="s">
        <v>687</v>
      </c>
      <c r="E25" s="3">
        <v>1</v>
      </c>
      <c r="F25" s="82">
        <v>0</v>
      </c>
      <c r="G25" s="82">
        <v>0</v>
      </c>
      <c r="H25" s="82">
        <v>1</v>
      </c>
      <c r="I25" s="3">
        <v>-1</v>
      </c>
      <c r="J25" s="82">
        <v>1</v>
      </c>
      <c r="K25" s="82">
        <v>2</v>
      </c>
      <c r="L25" s="3">
        <v>-1</v>
      </c>
      <c r="M25" s="93">
        <f t="shared" si="0"/>
        <v>0</v>
      </c>
      <c r="N25" s="22">
        <f t="shared" si="1"/>
        <v>1</v>
      </c>
      <c r="O25" s="22">
        <f t="shared" si="2"/>
        <v>0</v>
      </c>
      <c r="P25" s="5" t="str">
        <f t="shared" si="3"/>
        <v/>
      </c>
      <c r="Q25" s="22" t="str">
        <f t="shared" si="4"/>
        <v/>
      </c>
    </row>
    <row r="26" spans="1:17" x14ac:dyDescent="0.25">
      <c r="A26" s="82" t="s">
        <v>262</v>
      </c>
      <c r="B26" s="4" t="s">
        <v>39</v>
      </c>
      <c r="C26" s="4" t="s">
        <v>342</v>
      </c>
      <c r="D26" s="4" t="s">
        <v>681</v>
      </c>
      <c r="E26" s="3">
        <v>1</v>
      </c>
      <c r="F26" s="82">
        <v>0</v>
      </c>
      <c r="G26" s="82">
        <v>1</v>
      </c>
      <c r="H26" s="82">
        <v>0</v>
      </c>
      <c r="I26" s="3">
        <v>0</v>
      </c>
      <c r="J26" s="82">
        <v>0</v>
      </c>
      <c r="K26" s="82">
        <v>0</v>
      </c>
      <c r="L26" s="3">
        <v>0</v>
      </c>
      <c r="M26" s="93">
        <f t="shared" si="0"/>
        <v>0.33333333333333337</v>
      </c>
      <c r="N26" s="22">
        <f t="shared" si="1"/>
        <v>1</v>
      </c>
      <c r="O26" s="22">
        <f t="shared" si="2"/>
        <v>0</v>
      </c>
      <c r="P26" s="5" t="str">
        <f t="shared" si="3"/>
        <v/>
      </c>
      <c r="Q26" s="22" t="str">
        <f t="shared" si="4"/>
        <v/>
      </c>
    </row>
    <row r="27" spans="1:17" x14ac:dyDescent="0.25">
      <c r="A27" s="82" t="s">
        <v>262</v>
      </c>
      <c r="B27" s="4" t="s">
        <v>39</v>
      </c>
      <c r="C27" s="4" t="s">
        <v>371</v>
      </c>
      <c r="D27" s="4" t="s">
        <v>692</v>
      </c>
      <c r="E27" s="3">
        <v>1</v>
      </c>
      <c r="F27" s="82">
        <v>0</v>
      </c>
      <c r="G27" s="82">
        <v>1</v>
      </c>
      <c r="H27" s="82">
        <v>0</v>
      </c>
      <c r="I27" s="3">
        <v>0</v>
      </c>
      <c r="J27" s="82">
        <v>0</v>
      </c>
      <c r="K27" s="82">
        <v>0</v>
      </c>
      <c r="L27" s="3">
        <v>0</v>
      </c>
      <c r="M27" s="93">
        <f t="shared" si="0"/>
        <v>0.33333333333333337</v>
      </c>
      <c r="N27" s="22">
        <f t="shared" si="1"/>
        <v>1</v>
      </c>
      <c r="O27" s="22">
        <f t="shared" si="2"/>
        <v>0</v>
      </c>
      <c r="P27" s="5" t="str">
        <f t="shared" si="3"/>
        <v/>
      </c>
      <c r="Q27" s="22" t="str">
        <f t="shared" si="4"/>
        <v/>
      </c>
    </row>
    <row r="28" spans="1:17" x14ac:dyDescent="0.25">
      <c r="A28" s="82" t="s">
        <v>262</v>
      </c>
      <c r="B28" s="4" t="s">
        <v>39</v>
      </c>
      <c r="C28" s="4" t="s">
        <v>324</v>
      </c>
      <c r="D28" s="4" t="s">
        <v>688</v>
      </c>
      <c r="E28" s="3">
        <v>1</v>
      </c>
      <c r="F28" s="82">
        <v>1</v>
      </c>
      <c r="G28" s="82">
        <v>0</v>
      </c>
      <c r="H28" s="82">
        <v>0</v>
      </c>
      <c r="I28" s="3">
        <v>1</v>
      </c>
      <c r="J28" s="82">
        <v>2</v>
      </c>
      <c r="K28" s="82">
        <v>0</v>
      </c>
      <c r="L28" s="3">
        <v>2</v>
      </c>
      <c r="M28" s="93">
        <f t="shared" si="0"/>
        <v>1</v>
      </c>
      <c r="N28" s="22">
        <f t="shared" si="1"/>
        <v>1</v>
      </c>
      <c r="O28" s="22">
        <f t="shared" si="2"/>
        <v>0</v>
      </c>
      <c r="P28" s="5" t="str">
        <f t="shared" si="3"/>
        <v/>
      </c>
      <c r="Q28" s="22" t="str">
        <f t="shared" si="4"/>
        <v/>
      </c>
    </row>
    <row r="29" spans="1:17" x14ac:dyDescent="0.25">
      <c r="A29" s="82" t="s">
        <v>262</v>
      </c>
      <c r="B29" s="4" t="s">
        <v>39</v>
      </c>
      <c r="C29" s="4" t="s">
        <v>320</v>
      </c>
      <c r="D29" s="4" t="s">
        <v>697</v>
      </c>
      <c r="E29" s="3">
        <v>1</v>
      </c>
      <c r="F29" s="82">
        <v>1</v>
      </c>
      <c r="G29" s="82">
        <v>0</v>
      </c>
      <c r="H29" s="82">
        <v>0</v>
      </c>
      <c r="I29" s="3">
        <v>1</v>
      </c>
      <c r="J29" s="82">
        <v>2</v>
      </c>
      <c r="K29" s="82">
        <v>1</v>
      </c>
      <c r="L29" s="3">
        <v>1</v>
      </c>
      <c r="M29" s="93">
        <f t="shared" si="0"/>
        <v>1</v>
      </c>
      <c r="N29" s="22">
        <f t="shared" si="1"/>
        <v>1</v>
      </c>
      <c r="O29" s="22">
        <f t="shared" si="2"/>
        <v>0</v>
      </c>
      <c r="P29" s="5" t="str">
        <f t="shared" si="3"/>
        <v/>
      </c>
      <c r="Q29" s="22" t="str">
        <f t="shared" si="4"/>
        <v/>
      </c>
    </row>
    <row r="30" spans="1:17" x14ac:dyDescent="0.25">
      <c r="A30" s="82" t="s">
        <v>262</v>
      </c>
      <c r="B30" s="4" t="s">
        <v>39</v>
      </c>
      <c r="C30" s="4" t="s">
        <v>318</v>
      </c>
      <c r="D30" s="4" t="s">
        <v>687</v>
      </c>
      <c r="E30" s="3">
        <v>1</v>
      </c>
      <c r="F30" s="82">
        <v>0</v>
      </c>
      <c r="G30" s="82">
        <v>0</v>
      </c>
      <c r="H30" s="82">
        <v>1</v>
      </c>
      <c r="I30" s="3">
        <v>-1</v>
      </c>
      <c r="J30" s="82">
        <v>0</v>
      </c>
      <c r="K30" s="82">
        <v>4</v>
      </c>
      <c r="L30" s="3">
        <v>-4</v>
      </c>
      <c r="M30" s="93">
        <f t="shared" si="0"/>
        <v>0</v>
      </c>
      <c r="N30" s="22">
        <f t="shared" si="1"/>
        <v>1</v>
      </c>
      <c r="O30" s="22">
        <f t="shared" si="2"/>
        <v>0</v>
      </c>
      <c r="P30" s="5" t="str">
        <f t="shared" si="3"/>
        <v/>
      </c>
      <c r="Q30" s="22" t="str">
        <f t="shared" si="4"/>
        <v/>
      </c>
    </row>
    <row r="31" spans="1:17" x14ac:dyDescent="0.25">
      <c r="A31" s="82" t="s">
        <v>262</v>
      </c>
      <c r="B31" s="4" t="s">
        <v>39</v>
      </c>
      <c r="C31" s="4" t="s">
        <v>349</v>
      </c>
      <c r="D31" s="4" t="s">
        <v>680</v>
      </c>
      <c r="E31" s="3">
        <v>19</v>
      </c>
      <c r="F31" s="82">
        <v>11</v>
      </c>
      <c r="G31" s="82">
        <v>3</v>
      </c>
      <c r="H31" s="82">
        <v>5</v>
      </c>
      <c r="I31" s="3">
        <v>6</v>
      </c>
      <c r="J31" s="82">
        <v>23</v>
      </c>
      <c r="K31" s="82">
        <v>16</v>
      </c>
      <c r="L31" s="3">
        <v>7</v>
      </c>
      <c r="M31" s="93">
        <f t="shared" si="0"/>
        <v>0.63157894736842102</v>
      </c>
      <c r="N31" s="22">
        <f t="shared" si="1"/>
        <v>19</v>
      </c>
      <c r="O31" s="22">
        <f t="shared" si="2"/>
        <v>0</v>
      </c>
      <c r="P31" s="5" t="str">
        <f t="shared" si="3"/>
        <v/>
      </c>
      <c r="Q31" s="22" t="str">
        <f t="shared" si="4"/>
        <v/>
      </c>
    </row>
    <row r="32" spans="1:17" x14ac:dyDescent="0.25">
      <c r="A32" s="82" t="s">
        <v>262</v>
      </c>
      <c r="B32" s="4" t="s">
        <v>39</v>
      </c>
      <c r="C32" s="4" t="s">
        <v>361</v>
      </c>
      <c r="D32" s="4" t="s">
        <v>680</v>
      </c>
      <c r="E32" s="3">
        <v>15</v>
      </c>
      <c r="F32" s="82">
        <v>12</v>
      </c>
      <c r="G32" s="82">
        <v>0</v>
      </c>
      <c r="H32" s="82">
        <v>3</v>
      </c>
      <c r="I32" s="3">
        <v>9</v>
      </c>
      <c r="J32" s="82">
        <v>35</v>
      </c>
      <c r="K32" s="82">
        <v>7</v>
      </c>
      <c r="L32" s="3">
        <v>28</v>
      </c>
      <c r="M32" s="93">
        <f t="shared" si="0"/>
        <v>0.8</v>
      </c>
      <c r="N32" s="22">
        <f t="shared" si="1"/>
        <v>15</v>
      </c>
      <c r="O32" s="22">
        <f t="shared" si="2"/>
        <v>0</v>
      </c>
      <c r="P32" s="5" t="str">
        <f t="shared" si="3"/>
        <v/>
      </c>
      <c r="Q32" s="22" t="str">
        <f t="shared" si="4"/>
        <v/>
      </c>
    </row>
    <row r="33" spans="1:17" x14ac:dyDescent="0.25">
      <c r="A33" s="82" t="s">
        <v>262</v>
      </c>
      <c r="B33" s="4" t="s">
        <v>39</v>
      </c>
      <c r="C33" s="4" t="s">
        <v>326</v>
      </c>
      <c r="D33" s="4" t="s">
        <v>691</v>
      </c>
      <c r="E33" s="3">
        <v>1</v>
      </c>
      <c r="F33" s="82">
        <v>1</v>
      </c>
      <c r="G33" s="82">
        <v>0</v>
      </c>
      <c r="H33" s="82">
        <v>0</v>
      </c>
      <c r="I33" s="3">
        <v>1</v>
      </c>
      <c r="J33" s="82">
        <v>1</v>
      </c>
      <c r="K33" s="82">
        <v>0</v>
      </c>
      <c r="L33" s="3">
        <v>1</v>
      </c>
      <c r="M33" s="93">
        <f t="shared" si="0"/>
        <v>1</v>
      </c>
      <c r="N33" s="22">
        <f t="shared" si="1"/>
        <v>1</v>
      </c>
      <c r="O33" s="22">
        <f t="shared" si="2"/>
        <v>0</v>
      </c>
      <c r="P33" s="5" t="str">
        <f t="shared" si="3"/>
        <v/>
      </c>
      <c r="Q33" s="22" t="str">
        <f t="shared" si="4"/>
        <v/>
      </c>
    </row>
    <row r="34" spans="1:17" x14ac:dyDescent="0.25">
      <c r="A34" s="82" t="s">
        <v>262</v>
      </c>
      <c r="B34" s="4" t="s">
        <v>39</v>
      </c>
      <c r="C34" s="4" t="s">
        <v>86</v>
      </c>
      <c r="D34" s="4" t="s">
        <v>691</v>
      </c>
      <c r="E34" s="3">
        <v>2</v>
      </c>
      <c r="F34" s="82">
        <v>1</v>
      </c>
      <c r="G34" s="82">
        <v>1</v>
      </c>
      <c r="H34" s="82">
        <v>0</v>
      </c>
      <c r="I34" s="3">
        <v>1</v>
      </c>
      <c r="J34" s="82">
        <v>3</v>
      </c>
      <c r="K34" s="82">
        <v>2</v>
      </c>
      <c r="L34" s="3">
        <v>1</v>
      </c>
      <c r="M34" s="93">
        <f t="shared" si="0"/>
        <v>0.66666666666666674</v>
      </c>
      <c r="N34" s="22">
        <f t="shared" si="1"/>
        <v>2</v>
      </c>
      <c r="O34" s="22">
        <f t="shared" si="2"/>
        <v>0</v>
      </c>
      <c r="P34" s="5" t="str">
        <f t="shared" si="3"/>
        <v/>
      </c>
      <c r="Q34" s="22" t="str">
        <f t="shared" si="4"/>
        <v/>
      </c>
    </row>
    <row r="35" spans="1:17" x14ac:dyDescent="0.25">
      <c r="A35" s="82" t="s">
        <v>262</v>
      </c>
      <c r="B35" s="4" t="s">
        <v>39</v>
      </c>
      <c r="C35" s="4" t="s">
        <v>310</v>
      </c>
      <c r="D35" s="4" t="s">
        <v>689</v>
      </c>
      <c r="E35" s="3">
        <v>1</v>
      </c>
      <c r="F35" s="82">
        <v>1</v>
      </c>
      <c r="G35" s="82">
        <v>0</v>
      </c>
      <c r="H35" s="82">
        <v>0</v>
      </c>
      <c r="I35" s="3">
        <v>1</v>
      </c>
      <c r="J35" s="82">
        <v>1</v>
      </c>
      <c r="K35" s="82">
        <v>0</v>
      </c>
      <c r="L35" s="3">
        <v>1</v>
      </c>
      <c r="M35" s="93">
        <f t="shared" si="0"/>
        <v>1</v>
      </c>
      <c r="N35" s="22">
        <f t="shared" si="1"/>
        <v>1</v>
      </c>
      <c r="O35" s="22">
        <f t="shared" si="2"/>
        <v>0</v>
      </c>
      <c r="P35" s="5" t="str">
        <f t="shared" si="3"/>
        <v/>
      </c>
      <c r="Q35" s="22" t="str">
        <f t="shared" si="4"/>
        <v/>
      </c>
    </row>
    <row r="36" spans="1:17" x14ac:dyDescent="0.25">
      <c r="A36" s="82" t="s">
        <v>262</v>
      </c>
      <c r="B36" s="4" t="s">
        <v>39</v>
      </c>
      <c r="C36" s="4" t="s">
        <v>334</v>
      </c>
      <c r="D36" s="4" t="s">
        <v>694</v>
      </c>
      <c r="E36" s="3">
        <v>1</v>
      </c>
      <c r="F36" s="82">
        <v>0</v>
      </c>
      <c r="G36" s="82">
        <v>0</v>
      </c>
      <c r="H36" s="82">
        <v>1</v>
      </c>
      <c r="I36" s="3">
        <v>-1</v>
      </c>
      <c r="J36" s="82">
        <v>0</v>
      </c>
      <c r="K36" s="82">
        <v>3</v>
      </c>
      <c r="L36" s="3">
        <v>-3</v>
      </c>
      <c r="M36" s="93">
        <f t="shared" si="0"/>
        <v>0</v>
      </c>
      <c r="N36" s="22">
        <f t="shared" si="1"/>
        <v>1</v>
      </c>
      <c r="O36" s="22">
        <f t="shared" si="2"/>
        <v>0</v>
      </c>
      <c r="P36" s="5" t="str">
        <f t="shared" si="3"/>
        <v/>
      </c>
      <c r="Q36" s="22" t="str">
        <f t="shared" si="4"/>
        <v/>
      </c>
    </row>
    <row r="37" spans="1:17" x14ac:dyDescent="0.25">
      <c r="A37" s="82" t="s">
        <v>262</v>
      </c>
      <c r="B37" s="4" t="s">
        <v>24</v>
      </c>
      <c r="C37" s="4" t="s">
        <v>349</v>
      </c>
      <c r="D37" s="4" t="s">
        <v>680</v>
      </c>
      <c r="E37" s="3">
        <v>2</v>
      </c>
      <c r="F37" s="82">
        <v>1</v>
      </c>
      <c r="G37" s="82">
        <v>1</v>
      </c>
      <c r="H37" s="82">
        <v>0</v>
      </c>
      <c r="I37" s="3">
        <v>1</v>
      </c>
      <c r="J37" s="82">
        <v>4</v>
      </c>
      <c r="K37" s="82">
        <v>2</v>
      </c>
      <c r="L37" s="3">
        <v>2</v>
      </c>
      <c r="M37" s="93">
        <f t="shared" si="0"/>
        <v>0.66666666666666674</v>
      </c>
      <c r="N37" s="22">
        <f t="shared" si="1"/>
        <v>2</v>
      </c>
      <c r="O37" s="22">
        <f t="shared" si="2"/>
        <v>0</v>
      </c>
      <c r="P37" s="5" t="str">
        <f t="shared" si="3"/>
        <v/>
      </c>
      <c r="Q37" s="22" t="str">
        <f t="shared" si="4"/>
        <v/>
      </c>
    </row>
    <row r="38" spans="1:17" x14ac:dyDescent="0.25">
      <c r="A38" s="82" t="s">
        <v>262</v>
      </c>
      <c r="B38" s="4" t="s">
        <v>167</v>
      </c>
      <c r="C38" s="4" t="s">
        <v>357</v>
      </c>
      <c r="D38" s="4" t="s">
        <v>702</v>
      </c>
      <c r="E38" s="3">
        <v>1</v>
      </c>
      <c r="F38" s="82">
        <v>0</v>
      </c>
      <c r="G38" s="82">
        <v>0</v>
      </c>
      <c r="H38" s="82">
        <v>1</v>
      </c>
      <c r="I38" s="3">
        <v>-1</v>
      </c>
      <c r="J38" s="82">
        <v>0</v>
      </c>
      <c r="K38" s="82">
        <v>1</v>
      </c>
      <c r="L38" s="3">
        <v>-1</v>
      </c>
      <c r="M38" s="93">
        <f t="shared" si="0"/>
        <v>0</v>
      </c>
      <c r="N38" s="22">
        <f t="shared" si="1"/>
        <v>1</v>
      </c>
      <c r="O38" s="22">
        <f t="shared" si="2"/>
        <v>0</v>
      </c>
      <c r="P38" s="5" t="str">
        <f t="shared" si="3"/>
        <v/>
      </c>
      <c r="Q38" s="22" t="str">
        <f t="shared" si="4"/>
        <v/>
      </c>
    </row>
    <row r="39" spans="1:17" x14ac:dyDescent="0.25">
      <c r="A39" s="82" t="s">
        <v>262</v>
      </c>
      <c r="B39" s="4" t="s">
        <v>167</v>
      </c>
      <c r="C39" s="4" t="s">
        <v>333</v>
      </c>
      <c r="D39" s="4" t="s">
        <v>720</v>
      </c>
      <c r="E39" s="3">
        <v>1</v>
      </c>
      <c r="F39" s="82">
        <v>0</v>
      </c>
      <c r="G39" s="82">
        <v>0</v>
      </c>
      <c r="H39" s="82">
        <v>1</v>
      </c>
      <c r="I39" s="3">
        <v>-1</v>
      </c>
      <c r="J39" s="82">
        <v>1</v>
      </c>
      <c r="K39" s="82">
        <v>2</v>
      </c>
      <c r="L39" s="3">
        <v>-1</v>
      </c>
      <c r="M39" s="93">
        <f t="shared" si="0"/>
        <v>0</v>
      </c>
      <c r="N39" s="22">
        <f t="shared" si="1"/>
        <v>1</v>
      </c>
      <c r="O39" s="22">
        <f t="shared" si="2"/>
        <v>0</v>
      </c>
      <c r="P39" s="5" t="str">
        <f t="shared" si="3"/>
        <v/>
      </c>
      <c r="Q39" s="22" t="str">
        <f t="shared" si="4"/>
        <v/>
      </c>
    </row>
    <row r="40" spans="1:17" x14ac:dyDescent="0.25">
      <c r="A40" s="82" t="s">
        <v>262</v>
      </c>
      <c r="B40" s="4" t="s">
        <v>167</v>
      </c>
      <c r="C40" s="4" t="s">
        <v>349</v>
      </c>
      <c r="D40" s="4" t="s">
        <v>680</v>
      </c>
      <c r="E40" s="3">
        <v>2</v>
      </c>
      <c r="F40" s="82">
        <v>1</v>
      </c>
      <c r="G40" s="82">
        <v>1</v>
      </c>
      <c r="H40" s="82">
        <v>0</v>
      </c>
      <c r="I40" s="3">
        <v>1</v>
      </c>
      <c r="J40" s="82">
        <v>4</v>
      </c>
      <c r="K40" s="82">
        <v>1</v>
      </c>
      <c r="L40" s="3">
        <v>3</v>
      </c>
      <c r="M40" s="93">
        <f t="shared" si="0"/>
        <v>0.66666666666666674</v>
      </c>
      <c r="N40" s="22">
        <f t="shared" si="1"/>
        <v>2</v>
      </c>
      <c r="O40" s="22">
        <f t="shared" si="2"/>
        <v>0</v>
      </c>
      <c r="P40" s="5" t="str">
        <f t="shared" si="3"/>
        <v/>
      </c>
      <c r="Q40" s="22" t="str">
        <f t="shared" si="4"/>
        <v/>
      </c>
    </row>
    <row r="41" spans="1:17" x14ac:dyDescent="0.25">
      <c r="A41" s="82" t="s">
        <v>262</v>
      </c>
      <c r="B41" s="4" t="s">
        <v>167</v>
      </c>
      <c r="C41" s="4" t="s">
        <v>332</v>
      </c>
      <c r="D41" s="4" t="s">
        <v>719</v>
      </c>
      <c r="E41" s="3">
        <v>1</v>
      </c>
      <c r="F41" s="82">
        <v>0</v>
      </c>
      <c r="G41" s="82">
        <v>0</v>
      </c>
      <c r="H41" s="82">
        <v>1</v>
      </c>
      <c r="I41" s="3">
        <v>-1</v>
      </c>
      <c r="J41" s="82">
        <v>1</v>
      </c>
      <c r="K41" s="82">
        <v>2</v>
      </c>
      <c r="L41" s="3">
        <v>-1</v>
      </c>
      <c r="M41" s="93">
        <f t="shared" si="0"/>
        <v>0</v>
      </c>
      <c r="N41" s="22">
        <f t="shared" si="1"/>
        <v>1</v>
      </c>
      <c r="O41" s="22">
        <f t="shared" si="2"/>
        <v>0</v>
      </c>
      <c r="P41" s="5" t="str">
        <f t="shared" si="3"/>
        <v/>
      </c>
      <c r="Q41" s="22" t="str">
        <f t="shared" si="4"/>
        <v/>
      </c>
    </row>
    <row r="42" spans="1:17" x14ac:dyDescent="0.25">
      <c r="A42" s="82" t="s">
        <v>262</v>
      </c>
      <c r="B42" s="4" t="s">
        <v>167</v>
      </c>
      <c r="C42" s="4" t="s">
        <v>361</v>
      </c>
      <c r="D42" s="4" t="s">
        <v>680</v>
      </c>
      <c r="E42" s="3">
        <v>1</v>
      </c>
      <c r="F42" s="82">
        <v>1</v>
      </c>
      <c r="G42" s="82">
        <v>0</v>
      </c>
      <c r="H42" s="82">
        <v>0</v>
      </c>
      <c r="I42" s="3">
        <v>1</v>
      </c>
      <c r="J42" s="82">
        <v>4</v>
      </c>
      <c r="K42" s="82">
        <v>0</v>
      </c>
      <c r="L42" s="3">
        <v>4</v>
      </c>
      <c r="M42" s="93">
        <f t="shared" si="0"/>
        <v>1</v>
      </c>
      <c r="N42" s="22">
        <f t="shared" si="1"/>
        <v>1</v>
      </c>
      <c r="O42" s="22">
        <f t="shared" si="2"/>
        <v>0</v>
      </c>
      <c r="P42" s="5" t="str">
        <f t="shared" si="3"/>
        <v/>
      </c>
      <c r="Q42" s="22" t="str">
        <f t="shared" si="4"/>
        <v/>
      </c>
    </row>
    <row r="43" spans="1:17" x14ac:dyDescent="0.25">
      <c r="A43" s="82" t="s">
        <v>263</v>
      </c>
      <c r="B43" s="4" t="s">
        <v>30</v>
      </c>
      <c r="C43" s="4" t="s">
        <v>588</v>
      </c>
      <c r="D43" s="4" t="s">
        <v>705</v>
      </c>
      <c r="E43" s="3">
        <v>1</v>
      </c>
      <c r="F43" s="82">
        <v>0</v>
      </c>
      <c r="G43" s="82">
        <v>1</v>
      </c>
      <c r="H43" s="82">
        <v>0</v>
      </c>
      <c r="I43" s="3">
        <v>0</v>
      </c>
      <c r="J43" s="82">
        <v>2</v>
      </c>
      <c r="K43" s="82">
        <v>2</v>
      </c>
      <c r="L43" s="3">
        <v>0</v>
      </c>
      <c r="M43" s="93">
        <f t="shared" si="0"/>
        <v>0.33333333333333337</v>
      </c>
      <c r="N43" s="22">
        <f t="shared" si="1"/>
        <v>1</v>
      </c>
      <c r="O43" s="22">
        <f t="shared" si="2"/>
        <v>0</v>
      </c>
      <c r="P43" s="5" t="str">
        <f t="shared" si="3"/>
        <v/>
      </c>
      <c r="Q43" s="22" t="str">
        <f t="shared" si="4"/>
        <v/>
      </c>
    </row>
    <row r="44" spans="1:17" x14ac:dyDescent="0.25">
      <c r="A44" s="82" t="s">
        <v>263</v>
      </c>
      <c r="B44" s="4" t="s">
        <v>30</v>
      </c>
      <c r="C44" s="4" t="s">
        <v>361</v>
      </c>
      <c r="D44" s="4" t="s">
        <v>680</v>
      </c>
      <c r="E44" s="3">
        <v>1</v>
      </c>
      <c r="F44" s="82">
        <v>0</v>
      </c>
      <c r="G44" s="82">
        <v>0</v>
      </c>
      <c r="H44" s="82">
        <v>1</v>
      </c>
      <c r="I44" s="3">
        <v>-1</v>
      </c>
      <c r="J44" s="82">
        <v>0</v>
      </c>
      <c r="K44" s="82">
        <v>1</v>
      </c>
      <c r="L44" s="3">
        <v>-1</v>
      </c>
      <c r="M44" s="93">
        <f t="shared" si="0"/>
        <v>0</v>
      </c>
      <c r="N44" s="22">
        <f t="shared" si="1"/>
        <v>1</v>
      </c>
      <c r="O44" s="22">
        <f t="shared" si="2"/>
        <v>0</v>
      </c>
      <c r="P44" s="5" t="str">
        <f t="shared" si="3"/>
        <v/>
      </c>
      <c r="Q44" s="22" t="str">
        <f t="shared" si="4"/>
        <v/>
      </c>
    </row>
    <row r="45" spans="1:17" x14ac:dyDescent="0.25">
      <c r="A45" s="82" t="s">
        <v>263</v>
      </c>
      <c r="B45" s="4" t="s">
        <v>19</v>
      </c>
      <c r="C45" s="4" t="s">
        <v>352</v>
      </c>
      <c r="D45" s="4" t="s">
        <v>706</v>
      </c>
      <c r="E45" s="3">
        <v>1</v>
      </c>
      <c r="F45" s="82">
        <v>0</v>
      </c>
      <c r="G45" s="82">
        <v>0</v>
      </c>
      <c r="H45" s="82">
        <v>1</v>
      </c>
      <c r="I45" s="3">
        <v>-1</v>
      </c>
      <c r="J45" s="82">
        <v>1</v>
      </c>
      <c r="K45" s="82">
        <v>2</v>
      </c>
      <c r="L45" s="3">
        <v>-1</v>
      </c>
      <c r="M45" s="93">
        <f t="shared" si="0"/>
        <v>0</v>
      </c>
      <c r="N45" s="22">
        <f t="shared" si="1"/>
        <v>1</v>
      </c>
      <c r="O45" s="22">
        <f t="shared" si="2"/>
        <v>0</v>
      </c>
      <c r="P45" s="5" t="str">
        <f t="shared" si="3"/>
        <v/>
      </c>
      <c r="Q45" s="22" t="str">
        <f t="shared" si="4"/>
        <v/>
      </c>
    </row>
    <row r="46" spans="1:17" x14ac:dyDescent="0.25">
      <c r="A46" s="82" t="s">
        <v>263</v>
      </c>
      <c r="B46" s="4" t="s">
        <v>19</v>
      </c>
      <c r="C46" s="4" t="s">
        <v>357</v>
      </c>
      <c r="D46" s="4" t="s">
        <v>702</v>
      </c>
      <c r="E46" s="3">
        <v>1</v>
      </c>
      <c r="F46" s="82">
        <v>1</v>
      </c>
      <c r="G46" s="82">
        <v>0</v>
      </c>
      <c r="H46" s="82">
        <v>0</v>
      </c>
      <c r="I46" s="3">
        <v>1</v>
      </c>
      <c r="J46" s="82">
        <v>2</v>
      </c>
      <c r="K46" s="82">
        <v>0</v>
      </c>
      <c r="L46" s="3">
        <v>2</v>
      </c>
      <c r="M46" s="93">
        <f t="shared" si="0"/>
        <v>1</v>
      </c>
      <c r="N46" s="22">
        <f t="shared" si="1"/>
        <v>1</v>
      </c>
      <c r="O46" s="22">
        <f t="shared" si="2"/>
        <v>0</v>
      </c>
      <c r="P46" s="5" t="str">
        <f t="shared" si="3"/>
        <v/>
      </c>
      <c r="Q46" s="22" t="str">
        <f t="shared" si="4"/>
        <v/>
      </c>
    </row>
    <row r="47" spans="1:17" x14ac:dyDescent="0.25">
      <c r="A47" s="82" t="s">
        <v>263</v>
      </c>
      <c r="B47" s="4" t="s">
        <v>19</v>
      </c>
      <c r="C47" s="4" t="s">
        <v>354</v>
      </c>
      <c r="D47" s="4" t="s">
        <v>680</v>
      </c>
      <c r="E47" s="3">
        <v>1</v>
      </c>
      <c r="F47" s="82">
        <v>0</v>
      </c>
      <c r="G47" s="82">
        <v>1</v>
      </c>
      <c r="H47" s="82">
        <v>0</v>
      </c>
      <c r="I47" s="3">
        <v>0</v>
      </c>
      <c r="J47" s="82">
        <v>1</v>
      </c>
      <c r="K47" s="82">
        <v>1</v>
      </c>
      <c r="L47" s="3">
        <v>0</v>
      </c>
      <c r="M47" s="93">
        <f t="shared" si="0"/>
        <v>0.33333333333333337</v>
      </c>
      <c r="N47" s="22">
        <f t="shared" si="1"/>
        <v>1</v>
      </c>
      <c r="O47" s="22">
        <f t="shared" si="2"/>
        <v>0</v>
      </c>
      <c r="P47" s="5" t="str">
        <f t="shared" si="3"/>
        <v/>
      </c>
      <c r="Q47" s="22" t="str">
        <f t="shared" si="4"/>
        <v/>
      </c>
    </row>
    <row r="48" spans="1:17" x14ac:dyDescent="0.25">
      <c r="A48" s="82" t="s">
        <v>263</v>
      </c>
      <c r="B48" s="4" t="s">
        <v>19</v>
      </c>
      <c r="C48" s="4" t="s">
        <v>346</v>
      </c>
      <c r="D48" s="4" t="s">
        <v>696</v>
      </c>
      <c r="E48" s="3">
        <v>1</v>
      </c>
      <c r="F48" s="82">
        <v>1</v>
      </c>
      <c r="G48" s="82">
        <v>0</v>
      </c>
      <c r="H48" s="82">
        <v>0</v>
      </c>
      <c r="I48" s="3">
        <v>1</v>
      </c>
      <c r="J48" s="82">
        <v>2</v>
      </c>
      <c r="K48" s="82">
        <v>1</v>
      </c>
      <c r="L48" s="3">
        <v>1</v>
      </c>
      <c r="M48" s="93">
        <f t="shared" si="0"/>
        <v>1</v>
      </c>
      <c r="N48" s="22">
        <f t="shared" si="1"/>
        <v>1</v>
      </c>
      <c r="O48" s="22">
        <f t="shared" si="2"/>
        <v>0</v>
      </c>
      <c r="P48" s="5" t="str">
        <f t="shared" si="3"/>
        <v/>
      </c>
      <c r="Q48" s="22" t="str">
        <f t="shared" si="4"/>
        <v/>
      </c>
    </row>
    <row r="49" spans="1:17" x14ac:dyDescent="0.25">
      <c r="A49" s="82" t="s">
        <v>263</v>
      </c>
      <c r="B49" s="4" t="s">
        <v>19</v>
      </c>
      <c r="C49" s="4" t="s">
        <v>344</v>
      </c>
      <c r="D49" s="4" t="s">
        <v>706</v>
      </c>
      <c r="E49" s="3">
        <v>1</v>
      </c>
      <c r="F49" s="82">
        <v>0</v>
      </c>
      <c r="G49" s="82">
        <v>1</v>
      </c>
      <c r="H49" s="82">
        <v>0</v>
      </c>
      <c r="I49" s="3">
        <v>0</v>
      </c>
      <c r="J49" s="82">
        <v>1</v>
      </c>
      <c r="K49" s="82">
        <v>1</v>
      </c>
      <c r="L49" s="3">
        <v>0</v>
      </c>
      <c r="M49" s="93">
        <f t="shared" si="0"/>
        <v>0.33333333333333337</v>
      </c>
      <c r="N49" s="22">
        <f t="shared" si="1"/>
        <v>1</v>
      </c>
      <c r="O49" s="22">
        <f t="shared" si="2"/>
        <v>0</v>
      </c>
      <c r="P49" s="5" t="str">
        <f t="shared" si="3"/>
        <v/>
      </c>
      <c r="Q49" s="22" t="str">
        <f t="shared" si="4"/>
        <v/>
      </c>
    </row>
    <row r="50" spans="1:17" x14ac:dyDescent="0.25">
      <c r="A50" s="82" t="s">
        <v>263</v>
      </c>
      <c r="B50" s="4" t="s">
        <v>19</v>
      </c>
      <c r="C50" s="4" t="s">
        <v>63</v>
      </c>
      <c r="D50" s="4" t="s">
        <v>695</v>
      </c>
      <c r="E50" s="3">
        <v>1</v>
      </c>
      <c r="F50" s="82">
        <v>0</v>
      </c>
      <c r="G50" s="82">
        <v>0</v>
      </c>
      <c r="H50" s="82">
        <v>1</v>
      </c>
      <c r="I50" s="3">
        <v>-1</v>
      </c>
      <c r="J50" s="82">
        <v>0</v>
      </c>
      <c r="K50" s="82">
        <v>1</v>
      </c>
      <c r="L50" s="3">
        <v>-1</v>
      </c>
      <c r="M50" s="93">
        <f t="shared" si="0"/>
        <v>0</v>
      </c>
      <c r="N50" s="22">
        <f t="shared" si="1"/>
        <v>1</v>
      </c>
      <c r="O50" s="22">
        <f t="shared" si="2"/>
        <v>0</v>
      </c>
      <c r="P50" s="5" t="str">
        <f t="shared" si="3"/>
        <v/>
      </c>
      <c r="Q50" s="22" t="str">
        <f t="shared" si="4"/>
        <v/>
      </c>
    </row>
    <row r="51" spans="1:17" x14ac:dyDescent="0.25">
      <c r="A51" s="82" t="s">
        <v>263</v>
      </c>
      <c r="B51" s="4" t="s">
        <v>19</v>
      </c>
      <c r="C51" s="4" t="s">
        <v>318</v>
      </c>
      <c r="D51" s="4" t="s">
        <v>687</v>
      </c>
      <c r="E51" s="3">
        <v>1</v>
      </c>
      <c r="F51" s="82">
        <v>0</v>
      </c>
      <c r="G51" s="82">
        <v>0</v>
      </c>
      <c r="H51" s="82">
        <v>1</v>
      </c>
      <c r="I51" s="3">
        <v>-1</v>
      </c>
      <c r="J51" s="82">
        <v>0</v>
      </c>
      <c r="K51" s="82">
        <v>1</v>
      </c>
      <c r="L51" s="3">
        <v>-1</v>
      </c>
      <c r="M51" s="93">
        <f t="shared" si="0"/>
        <v>0</v>
      </c>
      <c r="N51" s="22">
        <f t="shared" si="1"/>
        <v>1</v>
      </c>
      <c r="O51" s="22">
        <f t="shared" si="2"/>
        <v>0</v>
      </c>
      <c r="P51" s="5" t="str">
        <f t="shared" si="3"/>
        <v/>
      </c>
      <c r="Q51" s="22" t="str">
        <f t="shared" si="4"/>
        <v/>
      </c>
    </row>
    <row r="52" spans="1:17" x14ac:dyDescent="0.25">
      <c r="A52" s="82" t="s">
        <v>263</v>
      </c>
      <c r="B52" s="4" t="s">
        <v>19</v>
      </c>
      <c r="C52" s="4" t="s">
        <v>821</v>
      </c>
      <c r="D52" s="4" t="s">
        <v>682</v>
      </c>
      <c r="E52" s="3">
        <v>3</v>
      </c>
      <c r="F52" s="82">
        <v>1</v>
      </c>
      <c r="G52" s="82">
        <v>2</v>
      </c>
      <c r="H52" s="82">
        <v>0</v>
      </c>
      <c r="I52" s="3">
        <v>1</v>
      </c>
      <c r="J52" s="82">
        <v>6</v>
      </c>
      <c r="K52" s="82">
        <v>3</v>
      </c>
      <c r="L52" s="3">
        <v>3</v>
      </c>
      <c r="M52" s="93">
        <f t="shared" si="0"/>
        <v>0.55555555555555558</v>
      </c>
      <c r="N52" s="22">
        <f t="shared" si="1"/>
        <v>3</v>
      </c>
      <c r="O52" s="22">
        <f t="shared" si="2"/>
        <v>0</v>
      </c>
      <c r="P52" s="5" t="str">
        <f t="shared" si="3"/>
        <v/>
      </c>
      <c r="Q52" s="22" t="str">
        <f t="shared" si="4"/>
        <v/>
      </c>
    </row>
    <row r="53" spans="1:17" x14ac:dyDescent="0.25">
      <c r="A53" s="82" t="s">
        <v>263</v>
      </c>
      <c r="B53" s="4" t="s">
        <v>19</v>
      </c>
      <c r="C53" s="4" t="s">
        <v>360</v>
      </c>
      <c r="D53" s="4" t="s">
        <v>702</v>
      </c>
      <c r="E53" s="3">
        <v>1</v>
      </c>
      <c r="F53" s="82">
        <v>0</v>
      </c>
      <c r="G53" s="82">
        <v>0</v>
      </c>
      <c r="H53" s="82">
        <v>1</v>
      </c>
      <c r="I53" s="3">
        <v>-1</v>
      </c>
      <c r="J53" s="82">
        <v>0</v>
      </c>
      <c r="K53" s="82">
        <v>2</v>
      </c>
      <c r="L53" s="3">
        <v>-2</v>
      </c>
      <c r="M53" s="93">
        <f t="shared" si="0"/>
        <v>0</v>
      </c>
      <c r="N53" s="22">
        <f t="shared" si="1"/>
        <v>1</v>
      </c>
      <c r="O53" s="22">
        <f t="shared" si="2"/>
        <v>0</v>
      </c>
      <c r="P53" s="5" t="str">
        <f t="shared" si="3"/>
        <v/>
      </c>
      <c r="Q53" s="22" t="str">
        <f t="shared" si="4"/>
        <v/>
      </c>
    </row>
    <row r="54" spans="1:17" x14ac:dyDescent="0.25">
      <c r="A54" s="82" t="s">
        <v>263</v>
      </c>
      <c r="B54" s="4" t="s">
        <v>19</v>
      </c>
      <c r="C54" s="4" t="s">
        <v>331</v>
      </c>
      <c r="D54" s="4" t="s">
        <v>700</v>
      </c>
      <c r="E54" s="3">
        <v>1</v>
      </c>
      <c r="F54" s="82">
        <v>0</v>
      </c>
      <c r="G54" s="82">
        <v>0</v>
      </c>
      <c r="H54" s="82">
        <v>1</v>
      </c>
      <c r="I54" s="3">
        <v>-1</v>
      </c>
      <c r="J54" s="82">
        <v>0</v>
      </c>
      <c r="K54" s="82">
        <v>1</v>
      </c>
      <c r="L54" s="3">
        <v>-1</v>
      </c>
      <c r="M54" s="93">
        <f t="shared" si="0"/>
        <v>0</v>
      </c>
      <c r="N54" s="22">
        <f t="shared" si="1"/>
        <v>1</v>
      </c>
      <c r="O54" s="22">
        <f t="shared" si="2"/>
        <v>0</v>
      </c>
      <c r="P54" s="5" t="str">
        <f t="shared" si="3"/>
        <v/>
      </c>
      <c r="Q54" s="22" t="str">
        <f t="shared" si="4"/>
        <v/>
      </c>
    </row>
    <row r="55" spans="1:17" x14ac:dyDescent="0.25">
      <c r="A55" s="82" t="s">
        <v>263</v>
      </c>
      <c r="B55" s="4" t="s">
        <v>19</v>
      </c>
      <c r="C55" s="4" t="s">
        <v>361</v>
      </c>
      <c r="D55" s="4" t="s">
        <v>680</v>
      </c>
      <c r="E55" s="3">
        <v>21</v>
      </c>
      <c r="F55" s="82">
        <v>11</v>
      </c>
      <c r="G55" s="82">
        <v>6</v>
      </c>
      <c r="H55" s="82">
        <v>4</v>
      </c>
      <c r="I55" s="3">
        <v>7</v>
      </c>
      <c r="J55" s="82">
        <v>34</v>
      </c>
      <c r="K55" s="82">
        <v>21</v>
      </c>
      <c r="L55" s="3">
        <v>13</v>
      </c>
      <c r="M55" s="93">
        <f t="shared" si="0"/>
        <v>0.61904761904761907</v>
      </c>
      <c r="N55" s="22">
        <f t="shared" si="1"/>
        <v>21</v>
      </c>
      <c r="O55" s="22">
        <f t="shared" si="2"/>
        <v>0</v>
      </c>
      <c r="P55" s="5" t="str">
        <f t="shared" si="3"/>
        <v/>
      </c>
      <c r="Q55" s="22" t="str">
        <f t="shared" si="4"/>
        <v/>
      </c>
    </row>
    <row r="56" spans="1:17" x14ac:dyDescent="0.25">
      <c r="A56" s="82" t="s">
        <v>263</v>
      </c>
      <c r="B56" s="4" t="s">
        <v>19</v>
      </c>
      <c r="C56" s="4" t="s">
        <v>661</v>
      </c>
      <c r="D56" s="4" t="s">
        <v>698</v>
      </c>
      <c r="E56" s="3">
        <v>1</v>
      </c>
      <c r="F56" s="82">
        <v>0</v>
      </c>
      <c r="G56" s="82">
        <v>1</v>
      </c>
      <c r="H56" s="82">
        <v>0</v>
      </c>
      <c r="I56" s="3">
        <v>0</v>
      </c>
      <c r="J56" s="82">
        <v>0</v>
      </c>
      <c r="K56" s="82">
        <v>0</v>
      </c>
      <c r="L56" s="3">
        <v>0</v>
      </c>
      <c r="M56" s="93">
        <f t="shared" si="0"/>
        <v>0.33333333333333337</v>
      </c>
      <c r="N56" s="22">
        <f t="shared" si="1"/>
        <v>1</v>
      </c>
      <c r="O56" s="22">
        <f t="shared" si="2"/>
        <v>0</v>
      </c>
      <c r="P56" s="5" t="str">
        <f t="shared" si="3"/>
        <v/>
      </c>
      <c r="Q56" s="22" t="str">
        <f t="shared" si="4"/>
        <v/>
      </c>
    </row>
    <row r="57" spans="1:17" x14ac:dyDescent="0.25">
      <c r="A57" s="82" t="s">
        <v>263</v>
      </c>
      <c r="B57" s="4" t="s">
        <v>19</v>
      </c>
      <c r="C57" s="4" t="s">
        <v>363</v>
      </c>
      <c r="D57" s="4" t="s">
        <v>724</v>
      </c>
      <c r="E57" s="3">
        <v>1</v>
      </c>
      <c r="F57" s="82">
        <v>0</v>
      </c>
      <c r="G57" s="82">
        <v>0</v>
      </c>
      <c r="H57" s="82">
        <v>1</v>
      </c>
      <c r="I57" s="3">
        <v>-1</v>
      </c>
      <c r="J57" s="82">
        <v>0</v>
      </c>
      <c r="K57" s="82">
        <v>2</v>
      </c>
      <c r="L57" s="3">
        <v>-2</v>
      </c>
      <c r="M57" s="93">
        <f t="shared" si="0"/>
        <v>0</v>
      </c>
      <c r="N57" s="22">
        <f t="shared" si="1"/>
        <v>1</v>
      </c>
      <c r="O57" s="22">
        <f t="shared" si="2"/>
        <v>0</v>
      </c>
      <c r="P57" s="5" t="str">
        <f t="shared" si="3"/>
        <v/>
      </c>
      <c r="Q57" s="22" t="str">
        <f t="shared" si="4"/>
        <v/>
      </c>
    </row>
    <row r="58" spans="1:17" x14ac:dyDescent="0.25">
      <c r="A58" s="82" t="s">
        <v>263</v>
      </c>
      <c r="B58" s="4" t="s">
        <v>19</v>
      </c>
      <c r="C58" s="4" t="s">
        <v>315</v>
      </c>
      <c r="D58" s="4" t="s">
        <v>682</v>
      </c>
      <c r="E58" s="3">
        <v>1</v>
      </c>
      <c r="F58" s="82">
        <v>0</v>
      </c>
      <c r="G58" s="82">
        <v>1</v>
      </c>
      <c r="H58" s="82">
        <v>0</v>
      </c>
      <c r="I58" s="3">
        <v>0</v>
      </c>
      <c r="J58" s="82">
        <v>0</v>
      </c>
      <c r="K58" s="82">
        <v>0</v>
      </c>
      <c r="L58" s="3">
        <v>0</v>
      </c>
      <c r="M58" s="93">
        <f t="shared" si="0"/>
        <v>0.33333333333333337</v>
      </c>
      <c r="N58" s="22">
        <f t="shared" si="1"/>
        <v>1</v>
      </c>
      <c r="O58" s="22">
        <f t="shared" si="2"/>
        <v>0</v>
      </c>
      <c r="P58" s="5" t="str">
        <f t="shared" si="3"/>
        <v/>
      </c>
      <c r="Q58" s="22" t="str">
        <f t="shared" si="4"/>
        <v/>
      </c>
    </row>
    <row r="59" spans="1:17" x14ac:dyDescent="0.25">
      <c r="A59" s="82" t="s">
        <v>263</v>
      </c>
      <c r="B59" s="4" t="s">
        <v>19</v>
      </c>
      <c r="C59" s="4" t="s">
        <v>353</v>
      </c>
      <c r="D59" s="4" t="s">
        <v>722</v>
      </c>
      <c r="E59" s="3">
        <v>1</v>
      </c>
      <c r="F59" s="82">
        <v>1</v>
      </c>
      <c r="G59" s="82">
        <v>0</v>
      </c>
      <c r="H59" s="82">
        <v>0</v>
      </c>
      <c r="I59" s="3">
        <v>1</v>
      </c>
      <c r="J59" s="82">
        <v>2</v>
      </c>
      <c r="K59" s="82">
        <v>0</v>
      </c>
      <c r="L59" s="3">
        <v>2</v>
      </c>
      <c r="M59" s="93">
        <f t="shared" si="0"/>
        <v>1</v>
      </c>
      <c r="N59" s="22">
        <f t="shared" si="1"/>
        <v>1</v>
      </c>
      <c r="O59" s="22">
        <f t="shared" si="2"/>
        <v>0</v>
      </c>
      <c r="P59" s="5" t="str">
        <f t="shared" si="3"/>
        <v/>
      </c>
      <c r="Q59" s="22" t="str">
        <f t="shared" si="4"/>
        <v/>
      </c>
    </row>
    <row r="60" spans="1:17" x14ac:dyDescent="0.25">
      <c r="A60" s="82" t="s">
        <v>263</v>
      </c>
      <c r="B60" s="4" t="s">
        <v>19</v>
      </c>
      <c r="C60" s="4" t="s">
        <v>310</v>
      </c>
      <c r="D60" s="4" t="s">
        <v>689</v>
      </c>
      <c r="E60" s="3">
        <v>1</v>
      </c>
      <c r="F60" s="82">
        <v>0</v>
      </c>
      <c r="G60" s="82">
        <v>0</v>
      </c>
      <c r="H60" s="82">
        <v>1</v>
      </c>
      <c r="I60" s="3">
        <v>-1</v>
      </c>
      <c r="J60" s="82">
        <v>2</v>
      </c>
      <c r="K60" s="82">
        <v>3</v>
      </c>
      <c r="L60" s="3">
        <v>-1</v>
      </c>
      <c r="M60" s="93">
        <f t="shared" si="0"/>
        <v>0</v>
      </c>
      <c r="N60" s="22">
        <f t="shared" si="1"/>
        <v>1</v>
      </c>
      <c r="O60" s="22">
        <f t="shared" si="2"/>
        <v>0</v>
      </c>
      <c r="P60" s="5" t="str">
        <f t="shared" si="3"/>
        <v/>
      </c>
      <c r="Q60" s="22" t="str">
        <f t="shared" si="4"/>
        <v/>
      </c>
    </row>
    <row r="61" spans="1:17" x14ac:dyDescent="0.25">
      <c r="A61" s="82" t="s">
        <v>263</v>
      </c>
      <c r="B61" s="4" t="s">
        <v>39</v>
      </c>
      <c r="C61" s="4" t="s">
        <v>323</v>
      </c>
      <c r="D61" s="4" t="s">
        <v>707</v>
      </c>
      <c r="E61" s="3">
        <v>1</v>
      </c>
      <c r="F61" s="82">
        <v>1</v>
      </c>
      <c r="G61" s="82">
        <v>0</v>
      </c>
      <c r="H61" s="82">
        <v>0</v>
      </c>
      <c r="I61" s="3">
        <v>1</v>
      </c>
      <c r="J61" s="82">
        <v>1</v>
      </c>
      <c r="K61" s="82">
        <v>0</v>
      </c>
      <c r="L61" s="3">
        <v>1</v>
      </c>
      <c r="M61" s="93">
        <f t="shared" si="0"/>
        <v>1</v>
      </c>
      <c r="N61" s="22">
        <f t="shared" si="1"/>
        <v>1</v>
      </c>
      <c r="O61" s="22">
        <f t="shared" si="2"/>
        <v>0</v>
      </c>
      <c r="P61" s="5" t="str">
        <f t="shared" si="3"/>
        <v/>
      </c>
      <c r="Q61" s="22" t="str">
        <f t="shared" si="4"/>
        <v/>
      </c>
    </row>
    <row r="62" spans="1:17" x14ac:dyDescent="0.25">
      <c r="A62" s="82" t="s">
        <v>263</v>
      </c>
      <c r="B62" s="4" t="s">
        <v>39</v>
      </c>
      <c r="C62" s="4" t="s">
        <v>318</v>
      </c>
      <c r="D62" s="4" t="s">
        <v>687</v>
      </c>
      <c r="E62" s="3">
        <v>1</v>
      </c>
      <c r="F62" s="82">
        <v>1</v>
      </c>
      <c r="G62" s="82">
        <v>0</v>
      </c>
      <c r="H62" s="82">
        <v>0</v>
      </c>
      <c r="I62" s="3">
        <v>1</v>
      </c>
      <c r="J62" s="82">
        <v>2</v>
      </c>
      <c r="K62" s="82">
        <v>1</v>
      </c>
      <c r="L62" s="3">
        <v>1</v>
      </c>
      <c r="M62" s="93">
        <f t="shared" si="0"/>
        <v>1</v>
      </c>
      <c r="N62" s="22">
        <f t="shared" si="1"/>
        <v>1</v>
      </c>
      <c r="O62" s="22">
        <f t="shared" si="2"/>
        <v>0</v>
      </c>
      <c r="P62" s="5" t="str">
        <f t="shared" si="3"/>
        <v/>
      </c>
      <c r="Q62" s="22" t="str">
        <f t="shared" si="4"/>
        <v/>
      </c>
    </row>
    <row r="63" spans="1:17" x14ac:dyDescent="0.25">
      <c r="A63" s="82" t="s">
        <v>263</v>
      </c>
      <c r="B63" s="4" t="s">
        <v>39</v>
      </c>
      <c r="C63" s="4" t="s">
        <v>325</v>
      </c>
      <c r="D63" s="4" t="s">
        <v>709</v>
      </c>
      <c r="E63" s="3">
        <v>1</v>
      </c>
      <c r="F63" s="82">
        <v>1</v>
      </c>
      <c r="G63" s="82">
        <v>0</v>
      </c>
      <c r="H63" s="82">
        <v>0</v>
      </c>
      <c r="I63" s="3">
        <v>1</v>
      </c>
      <c r="J63" s="82">
        <v>1</v>
      </c>
      <c r="K63" s="82">
        <v>0</v>
      </c>
      <c r="L63" s="3">
        <v>1</v>
      </c>
      <c r="M63" s="93">
        <f t="shared" si="0"/>
        <v>1</v>
      </c>
      <c r="N63" s="22">
        <f t="shared" si="1"/>
        <v>1</v>
      </c>
      <c r="O63" s="22">
        <f t="shared" si="2"/>
        <v>0</v>
      </c>
      <c r="P63" s="5" t="str">
        <f t="shared" si="3"/>
        <v/>
      </c>
      <c r="Q63" s="22" t="str">
        <f t="shared" si="4"/>
        <v/>
      </c>
    </row>
    <row r="64" spans="1:17" x14ac:dyDescent="0.25">
      <c r="A64" s="82" t="s">
        <v>263</v>
      </c>
      <c r="B64" s="4" t="s">
        <v>39</v>
      </c>
      <c r="C64" s="4" t="s">
        <v>361</v>
      </c>
      <c r="D64" s="4" t="s">
        <v>680</v>
      </c>
      <c r="E64" s="3">
        <v>12</v>
      </c>
      <c r="F64" s="82">
        <v>9</v>
      </c>
      <c r="G64" s="82">
        <v>2</v>
      </c>
      <c r="H64" s="82">
        <v>1</v>
      </c>
      <c r="I64" s="3">
        <v>8</v>
      </c>
      <c r="J64" s="82">
        <v>17</v>
      </c>
      <c r="K64" s="82">
        <v>8</v>
      </c>
      <c r="L64" s="3">
        <v>9</v>
      </c>
      <c r="M64" s="93">
        <f t="shared" si="0"/>
        <v>0.80555555555555558</v>
      </c>
      <c r="N64" s="22">
        <f t="shared" si="1"/>
        <v>12</v>
      </c>
      <c r="O64" s="22">
        <f t="shared" si="2"/>
        <v>0</v>
      </c>
      <c r="P64" s="5" t="str">
        <f t="shared" si="3"/>
        <v/>
      </c>
      <c r="Q64" s="22" t="str">
        <f t="shared" si="4"/>
        <v/>
      </c>
    </row>
    <row r="65" spans="1:17" x14ac:dyDescent="0.25">
      <c r="A65" s="82" t="s">
        <v>263</v>
      </c>
      <c r="B65" s="4" t="s">
        <v>39</v>
      </c>
      <c r="C65" s="4" t="s">
        <v>743</v>
      </c>
      <c r="D65" s="4" t="s">
        <v>704</v>
      </c>
      <c r="E65" s="3">
        <v>1</v>
      </c>
      <c r="F65" s="82">
        <v>1</v>
      </c>
      <c r="G65" s="82">
        <v>0</v>
      </c>
      <c r="H65" s="82">
        <v>0</v>
      </c>
      <c r="I65" s="3">
        <v>1</v>
      </c>
      <c r="J65" s="82">
        <v>3</v>
      </c>
      <c r="K65" s="82">
        <v>0</v>
      </c>
      <c r="L65" s="3">
        <v>3</v>
      </c>
      <c r="M65" s="93">
        <f t="shared" si="0"/>
        <v>1</v>
      </c>
      <c r="N65" s="22">
        <f t="shared" si="1"/>
        <v>1</v>
      </c>
      <c r="O65" s="22">
        <f t="shared" si="2"/>
        <v>0</v>
      </c>
      <c r="P65" s="5" t="str">
        <f t="shared" si="3"/>
        <v/>
      </c>
      <c r="Q65" s="22" t="str">
        <f t="shared" si="4"/>
        <v/>
      </c>
    </row>
    <row r="66" spans="1:17" x14ac:dyDescent="0.25">
      <c r="A66" s="82" t="s">
        <v>263</v>
      </c>
      <c r="B66" s="4" t="s">
        <v>39</v>
      </c>
      <c r="C66" s="4" t="s">
        <v>339</v>
      </c>
      <c r="D66" s="4" t="s">
        <v>708</v>
      </c>
      <c r="E66" s="3">
        <v>1</v>
      </c>
      <c r="F66" s="82">
        <v>1</v>
      </c>
      <c r="G66" s="82">
        <v>0</v>
      </c>
      <c r="H66" s="82">
        <v>0</v>
      </c>
      <c r="I66" s="3">
        <v>1</v>
      </c>
      <c r="J66" s="82">
        <v>2</v>
      </c>
      <c r="K66" s="82">
        <v>0</v>
      </c>
      <c r="L66" s="3">
        <v>2</v>
      </c>
      <c r="M66" s="93">
        <f t="shared" si="0"/>
        <v>1</v>
      </c>
      <c r="N66" s="22">
        <f t="shared" si="1"/>
        <v>1</v>
      </c>
      <c r="O66" s="22">
        <f t="shared" si="2"/>
        <v>0</v>
      </c>
      <c r="P66" s="5" t="str">
        <f t="shared" si="3"/>
        <v/>
      </c>
      <c r="Q66" s="22" t="str">
        <f t="shared" si="4"/>
        <v/>
      </c>
    </row>
    <row r="67" spans="1:17" x14ac:dyDescent="0.25">
      <c r="A67" s="82" t="s">
        <v>263</v>
      </c>
      <c r="B67" s="4" t="s">
        <v>39</v>
      </c>
      <c r="C67" s="4" t="s">
        <v>604</v>
      </c>
      <c r="D67" s="4" t="s">
        <v>723</v>
      </c>
      <c r="E67" s="3">
        <v>1</v>
      </c>
      <c r="F67" s="82">
        <v>0</v>
      </c>
      <c r="G67" s="82">
        <v>1</v>
      </c>
      <c r="H67" s="82">
        <v>0</v>
      </c>
      <c r="I67" s="3">
        <v>0</v>
      </c>
      <c r="J67" s="82">
        <v>1</v>
      </c>
      <c r="K67" s="82">
        <v>1</v>
      </c>
      <c r="L67" s="3">
        <v>0</v>
      </c>
      <c r="M67" s="93">
        <f t="shared" si="0"/>
        <v>0.33333333333333337</v>
      </c>
      <c r="N67" s="22">
        <f t="shared" si="1"/>
        <v>1</v>
      </c>
      <c r="O67" s="22">
        <f t="shared" si="2"/>
        <v>0</v>
      </c>
      <c r="P67" s="5" t="str">
        <f t="shared" si="3"/>
        <v/>
      </c>
      <c r="Q67" s="22" t="str">
        <f t="shared" si="4"/>
        <v/>
      </c>
    </row>
    <row r="68" spans="1:17" x14ac:dyDescent="0.25">
      <c r="A68" s="82" t="s">
        <v>263</v>
      </c>
      <c r="B68" s="4" t="s">
        <v>39</v>
      </c>
      <c r="C68" s="4" t="s">
        <v>86</v>
      </c>
      <c r="D68" s="4" t="s">
        <v>691</v>
      </c>
      <c r="E68" s="3">
        <v>1</v>
      </c>
      <c r="F68" s="82">
        <v>0</v>
      </c>
      <c r="G68" s="82">
        <v>1</v>
      </c>
      <c r="H68" s="82">
        <v>0</v>
      </c>
      <c r="I68" s="3">
        <v>0</v>
      </c>
      <c r="J68" s="82">
        <v>3</v>
      </c>
      <c r="K68" s="82">
        <v>3</v>
      </c>
      <c r="L68" s="3">
        <v>0</v>
      </c>
      <c r="M68" s="93">
        <f t="shared" si="0"/>
        <v>0.33333333333333337</v>
      </c>
      <c r="N68" s="22">
        <f t="shared" si="1"/>
        <v>1</v>
      </c>
      <c r="O68" s="22">
        <f t="shared" si="2"/>
        <v>0</v>
      </c>
      <c r="P68" s="5" t="str">
        <f t="shared" si="3"/>
        <v/>
      </c>
      <c r="Q68" s="22" t="str">
        <f t="shared" si="4"/>
        <v/>
      </c>
    </row>
    <row r="69" spans="1:17" x14ac:dyDescent="0.25">
      <c r="A69" s="82" t="s">
        <v>263</v>
      </c>
      <c r="B69" s="4" t="s">
        <v>39</v>
      </c>
      <c r="C69" s="4" t="s">
        <v>310</v>
      </c>
      <c r="D69" s="4" t="s">
        <v>689</v>
      </c>
      <c r="E69" s="3">
        <v>1</v>
      </c>
      <c r="F69" s="82">
        <v>0</v>
      </c>
      <c r="G69" s="82">
        <v>0</v>
      </c>
      <c r="H69" s="82">
        <v>1</v>
      </c>
      <c r="I69" s="3">
        <v>-1</v>
      </c>
      <c r="J69" s="82">
        <v>0</v>
      </c>
      <c r="K69" s="82">
        <v>1</v>
      </c>
      <c r="L69" s="3">
        <v>-1</v>
      </c>
      <c r="M69" s="93">
        <f t="shared" si="0"/>
        <v>0</v>
      </c>
      <c r="N69" s="22">
        <f t="shared" si="1"/>
        <v>1</v>
      </c>
      <c r="O69" s="22">
        <f t="shared" si="2"/>
        <v>0</v>
      </c>
      <c r="P69" s="5" t="str">
        <f t="shared" si="3"/>
        <v/>
      </c>
      <c r="Q69" s="22" t="str">
        <f t="shared" si="4"/>
        <v/>
      </c>
    </row>
    <row r="70" spans="1:17" x14ac:dyDescent="0.25">
      <c r="A70" s="82" t="s">
        <v>263</v>
      </c>
      <c r="B70" s="4" t="s">
        <v>167</v>
      </c>
      <c r="C70" s="4" t="s">
        <v>660</v>
      </c>
      <c r="D70" s="4" t="s">
        <v>728</v>
      </c>
      <c r="E70" s="3">
        <v>1</v>
      </c>
      <c r="F70" s="82">
        <v>1</v>
      </c>
      <c r="G70" s="82">
        <v>0</v>
      </c>
      <c r="H70" s="82">
        <v>0</v>
      </c>
      <c r="I70" s="3">
        <v>1</v>
      </c>
      <c r="J70" s="82">
        <v>3</v>
      </c>
      <c r="K70" s="82">
        <v>1</v>
      </c>
      <c r="L70" s="3">
        <v>2</v>
      </c>
      <c r="M70" s="93">
        <f t="shared" si="0"/>
        <v>1</v>
      </c>
      <c r="N70" s="22">
        <f t="shared" si="1"/>
        <v>1</v>
      </c>
      <c r="O70" s="22">
        <f t="shared" si="2"/>
        <v>0</v>
      </c>
      <c r="P70" s="5" t="str">
        <f t="shared" si="3"/>
        <v/>
      </c>
      <c r="Q70" s="22" t="str">
        <f t="shared" si="4"/>
        <v/>
      </c>
    </row>
    <row r="71" spans="1:17" x14ac:dyDescent="0.25">
      <c r="A71" s="82" t="s">
        <v>263</v>
      </c>
      <c r="B71" s="4" t="s">
        <v>167</v>
      </c>
      <c r="C71" s="4" t="s">
        <v>338</v>
      </c>
      <c r="D71" s="4" t="s">
        <v>725</v>
      </c>
      <c r="E71" s="3">
        <v>1</v>
      </c>
      <c r="F71" s="82">
        <v>0</v>
      </c>
      <c r="G71" s="82">
        <v>1</v>
      </c>
      <c r="H71" s="82">
        <v>0</v>
      </c>
      <c r="I71" s="3">
        <v>0</v>
      </c>
      <c r="J71" s="82">
        <v>0</v>
      </c>
      <c r="K71" s="82">
        <v>0</v>
      </c>
      <c r="L71" s="3">
        <v>0</v>
      </c>
      <c r="M71" s="93">
        <f t="shared" ref="M71:M79" si="5">IF(E71="","",((((F71*3)+(G71*1))*100)/(E71*3))/100)</f>
        <v>0.33333333333333337</v>
      </c>
      <c r="N71" s="22">
        <f t="shared" ref="N71:N79" si="6">SUM(F71:H71)</f>
        <v>1</v>
      </c>
      <c r="O71" s="22">
        <f t="shared" ref="O71:O79" si="7">E71-N71</f>
        <v>0</v>
      </c>
      <c r="P71" s="5" t="str">
        <f t="shared" ref="P71:P79" si="8">IF(O71=0,"",O71)</f>
        <v/>
      </c>
      <c r="Q71" s="22" t="str">
        <f t="shared" ref="Q71:Q79" si="9">IF(P71="","","resultado(s) não encontrado(s)")</f>
        <v/>
      </c>
    </row>
    <row r="72" spans="1:17" x14ac:dyDescent="0.25">
      <c r="A72" s="82" t="s">
        <v>263</v>
      </c>
      <c r="B72" s="4" t="s">
        <v>167</v>
      </c>
      <c r="C72" s="4" t="s">
        <v>341</v>
      </c>
      <c r="D72" s="4" t="s">
        <v>713</v>
      </c>
      <c r="E72" s="3">
        <v>1</v>
      </c>
      <c r="F72" s="82">
        <v>0</v>
      </c>
      <c r="G72" s="82">
        <v>1</v>
      </c>
      <c r="H72" s="82">
        <v>0</v>
      </c>
      <c r="I72" s="3">
        <v>0</v>
      </c>
      <c r="J72" s="82">
        <v>0</v>
      </c>
      <c r="K72" s="82">
        <v>0</v>
      </c>
      <c r="L72" s="3">
        <v>0</v>
      </c>
      <c r="M72" s="93">
        <f t="shared" si="5"/>
        <v>0.33333333333333337</v>
      </c>
      <c r="N72" s="22">
        <f t="shared" si="6"/>
        <v>1</v>
      </c>
      <c r="O72" s="22">
        <f t="shared" si="7"/>
        <v>0</v>
      </c>
      <c r="P72" s="5" t="str">
        <f t="shared" si="8"/>
        <v/>
      </c>
      <c r="Q72" s="22" t="str">
        <f t="shared" si="9"/>
        <v/>
      </c>
    </row>
    <row r="73" spans="1:17" x14ac:dyDescent="0.25">
      <c r="A73" s="82" t="s">
        <v>263</v>
      </c>
      <c r="B73" s="4" t="s">
        <v>167</v>
      </c>
      <c r="C73" s="4" t="s">
        <v>348</v>
      </c>
      <c r="D73" s="4" t="s">
        <v>710</v>
      </c>
      <c r="E73" s="3">
        <v>1</v>
      </c>
      <c r="F73" s="82">
        <v>0</v>
      </c>
      <c r="G73" s="82">
        <v>1</v>
      </c>
      <c r="H73" s="82">
        <v>0</v>
      </c>
      <c r="I73" s="3">
        <v>0</v>
      </c>
      <c r="J73" s="82">
        <v>1</v>
      </c>
      <c r="K73" s="82">
        <v>1</v>
      </c>
      <c r="L73" s="3">
        <v>0</v>
      </c>
      <c r="M73" s="93">
        <f t="shared" si="5"/>
        <v>0.33333333333333337</v>
      </c>
      <c r="N73" s="22">
        <f t="shared" si="6"/>
        <v>1</v>
      </c>
      <c r="O73" s="22">
        <f t="shared" si="7"/>
        <v>0</v>
      </c>
      <c r="P73" s="5" t="str">
        <f t="shared" si="8"/>
        <v/>
      </c>
      <c r="Q73" s="22" t="str">
        <f t="shared" si="9"/>
        <v/>
      </c>
    </row>
    <row r="74" spans="1:17" x14ac:dyDescent="0.25">
      <c r="A74" s="82" t="s">
        <v>263</v>
      </c>
      <c r="B74" s="4" t="s">
        <v>167</v>
      </c>
      <c r="C74" s="4" t="s">
        <v>361</v>
      </c>
      <c r="D74" s="4" t="s">
        <v>680</v>
      </c>
      <c r="E74" s="3">
        <v>7</v>
      </c>
      <c r="F74" s="82">
        <v>6</v>
      </c>
      <c r="G74" s="82">
        <v>1</v>
      </c>
      <c r="H74" s="82">
        <v>0</v>
      </c>
      <c r="I74" s="3">
        <v>6</v>
      </c>
      <c r="J74" s="82">
        <v>16</v>
      </c>
      <c r="K74" s="82">
        <v>1</v>
      </c>
      <c r="L74" s="3">
        <v>15</v>
      </c>
      <c r="M74" s="93">
        <f t="shared" si="5"/>
        <v>0.90476190476190477</v>
      </c>
      <c r="N74" s="22">
        <f t="shared" si="6"/>
        <v>7</v>
      </c>
      <c r="O74" s="22">
        <f t="shared" si="7"/>
        <v>0</v>
      </c>
      <c r="P74" s="5" t="str">
        <f t="shared" si="8"/>
        <v/>
      </c>
      <c r="Q74" s="22" t="str">
        <f t="shared" si="9"/>
        <v/>
      </c>
    </row>
    <row r="75" spans="1:17" x14ac:dyDescent="0.25">
      <c r="A75" s="82" t="s">
        <v>263</v>
      </c>
      <c r="B75" s="4" t="s">
        <v>167</v>
      </c>
      <c r="C75" s="4" t="s">
        <v>340</v>
      </c>
      <c r="D75" s="4" t="s">
        <v>727</v>
      </c>
      <c r="E75" s="3">
        <v>1</v>
      </c>
      <c r="F75" s="82">
        <v>0</v>
      </c>
      <c r="G75" s="82">
        <v>1</v>
      </c>
      <c r="H75" s="82">
        <v>0</v>
      </c>
      <c r="I75" s="3">
        <v>0</v>
      </c>
      <c r="J75" s="82">
        <v>1</v>
      </c>
      <c r="K75" s="82">
        <v>1</v>
      </c>
      <c r="L75" s="3">
        <v>0</v>
      </c>
      <c r="M75" s="93">
        <f t="shared" si="5"/>
        <v>0.33333333333333337</v>
      </c>
      <c r="N75" s="22">
        <f t="shared" si="6"/>
        <v>1</v>
      </c>
      <c r="O75" s="22">
        <f t="shared" si="7"/>
        <v>0</v>
      </c>
      <c r="P75" s="5" t="str">
        <f t="shared" si="8"/>
        <v/>
      </c>
      <c r="Q75" s="22" t="str">
        <f t="shared" si="9"/>
        <v/>
      </c>
    </row>
    <row r="76" spans="1:17" x14ac:dyDescent="0.25">
      <c r="A76" s="82" t="s">
        <v>263</v>
      </c>
      <c r="B76" s="4" t="s">
        <v>167</v>
      </c>
      <c r="C76" s="4" t="s">
        <v>315</v>
      </c>
      <c r="D76" s="4" t="s">
        <v>682</v>
      </c>
      <c r="E76" s="3">
        <v>1</v>
      </c>
      <c r="F76" s="82">
        <v>0</v>
      </c>
      <c r="G76" s="82">
        <v>1</v>
      </c>
      <c r="H76" s="82">
        <v>0</v>
      </c>
      <c r="I76" s="3">
        <v>0</v>
      </c>
      <c r="J76" s="82">
        <v>0</v>
      </c>
      <c r="K76" s="82">
        <v>0</v>
      </c>
      <c r="L76" s="3">
        <v>0</v>
      </c>
      <c r="M76" s="93">
        <f t="shared" si="5"/>
        <v>0.33333333333333337</v>
      </c>
      <c r="N76" s="22">
        <f t="shared" si="6"/>
        <v>1</v>
      </c>
      <c r="O76" s="22">
        <f t="shared" si="7"/>
        <v>0</v>
      </c>
      <c r="P76" s="5" t="str">
        <f t="shared" si="8"/>
        <v/>
      </c>
      <c r="Q76" s="22" t="str">
        <f t="shared" si="9"/>
        <v/>
      </c>
    </row>
    <row r="77" spans="1:17" x14ac:dyDescent="0.25">
      <c r="A77" s="82" t="s">
        <v>263</v>
      </c>
      <c r="B77" s="4" t="s">
        <v>167</v>
      </c>
      <c r="C77" s="4" t="s">
        <v>310</v>
      </c>
      <c r="D77" s="4" t="s">
        <v>689</v>
      </c>
      <c r="E77" s="3">
        <v>1</v>
      </c>
      <c r="F77" s="82">
        <v>1</v>
      </c>
      <c r="G77" s="82">
        <v>0</v>
      </c>
      <c r="H77" s="82">
        <v>0</v>
      </c>
      <c r="I77" s="3">
        <v>1</v>
      </c>
      <c r="J77" s="82">
        <v>1</v>
      </c>
      <c r="K77" s="82">
        <v>0</v>
      </c>
      <c r="L77" s="3">
        <v>1</v>
      </c>
      <c r="M77" s="93">
        <f t="shared" si="5"/>
        <v>1</v>
      </c>
      <c r="N77" s="22">
        <f t="shared" si="6"/>
        <v>1</v>
      </c>
      <c r="O77" s="22">
        <f t="shared" si="7"/>
        <v>0</v>
      </c>
      <c r="P77" s="5" t="str">
        <f t="shared" si="8"/>
        <v/>
      </c>
      <c r="Q77" s="22" t="str">
        <f t="shared" si="9"/>
        <v/>
      </c>
    </row>
    <row r="78" spans="1:17" x14ac:dyDescent="0.25">
      <c r="A78" s="82" t="s">
        <v>263</v>
      </c>
      <c r="B78" s="4" t="s">
        <v>27</v>
      </c>
      <c r="C78" s="4" t="s">
        <v>369</v>
      </c>
      <c r="D78" s="4" t="s">
        <v>731</v>
      </c>
      <c r="E78" s="3">
        <v>1</v>
      </c>
      <c r="F78" s="82">
        <v>1</v>
      </c>
      <c r="G78" s="82">
        <v>0</v>
      </c>
      <c r="H78" s="82">
        <v>0</v>
      </c>
      <c r="I78" s="3">
        <v>1</v>
      </c>
      <c r="J78" s="82">
        <v>1</v>
      </c>
      <c r="K78" s="82">
        <v>0</v>
      </c>
      <c r="L78" s="3">
        <v>1</v>
      </c>
      <c r="M78" s="93">
        <f t="shared" si="5"/>
        <v>1</v>
      </c>
      <c r="N78" s="22">
        <f t="shared" si="6"/>
        <v>1</v>
      </c>
      <c r="O78" s="22">
        <f t="shared" si="7"/>
        <v>0</v>
      </c>
      <c r="P78" s="5" t="str">
        <f t="shared" si="8"/>
        <v/>
      </c>
      <c r="Q78" s="22" t="str">
        <f t="shared" si="9"/>
        <v/>
      </c>
    </row>
    <row r="79" spans="1:17" x14ac:dyDescent="0.25">
      <c r="A79" s="82" t="s">
        <v>263</v>
      </c>
      <c r="B79" s="4" t="s">
        <v>27</v>
      </c>
      <c r="C79" s="4" t="s">
        <v>367</v>
      </c>
      <c r="D79" s="4" t="s">
        <v>730</v>
      </c>
      <c r="E79" s="3">
        <v>1</v>
      </c>
      <c r="F79" s="82">
        <v>1</v>
      </c>
      <c r="G79" s="82">
        <v>0</v>
      </c>
      <c r="H79" s="82">
        <v>0</v>
      </c>
      <c r="I79" s="3">
        <v>1</v>
      </c>
      <c r="J79" s="82">
        <v>1</v>
      </c>
      <c r="K79" s="82">
        <v>0</v>
      </c>
      <c r="L79" s="3">
        <v>1</v>
      </c>
      <c r="M79" s="93">
        <f t="shared" si="5"/>
        <v>1</v>
      </c>
      <c r="N79" s="22">
        <f t="shared" si="6"/>
        <v>1</v>
      </c>
      <c r="O79" s="22">
        <f t="shared" si="7"/>
        <v>0</v>
      </c>
      <c r="P79" s="5" t="str">
        <f t="shared" si="8"/>
        <v/>
      </c>
      <c r="Q79" s="22" t="str">
        <f t="shared" si="9"/>
        <v/>
      </c>
    </row>
  </sheetData>
  <autoFilter ref="A5:M79" xr:uid="{00000000-0009-0000-0000-000013000000}"/>
  <mergeCells count="5">
    <mergeCell ref="A2:M2"/>
    <mergeCell ref="A3:M3"/>
    <mergeCell ref="R3:Z3"/>
    <mergeCell ref="A4:L4"/>
    <mergeCell ref="A1:M1"/>
  </mergeCells>
  <conditionalFormatting sqref="R2:Z2">
    <cfRule type="containsText" dxfId="6" priority="3" operator="containsText" text="ERRO">
      <formula>NOT(ISERROR(SEARCH("ERRO",R2)))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102"/>
  <sheetViews>
    <sheetView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10.140625" style="22" customWidth="1"/>
    <col min="2" max="2" width="37.42578125" style="22" customWidth="1"/>
    <col min="3" max="3" width="26.28515625" style="22" bestFit="1" customWidth="1"/>
    <col min="4" max="4" width="19.28515625" style="22" customWidth="1"/>
    <col min="5" max="5" width="34.140625" style="22" customWidth="1"/>
    <col min="6" max="9" width="5.5703125" style="22" customWidth="1"/>
    <col min="10" max="10" width="7.5703125" style="22" customWidth="1"/>
    <col min="11" max="12" width="6.7109375" style="22" customWidth="1"/>
    <col min="13" max="13" width="7.5703125" style="22" customWidth="1"/>
    <col min="14" max="14" width="8.42578125" style="22" customWidth="1"/>
    <col min="15" max="15" width="3" style="22" hidden="1" customWidth="1"/>
    <col min="16" max="16" width="2" style="22" hidden="1" customWidth="1"/>
    <col min="17" max="17" width="3.140625" style="5" customWidth="1"/>
    <col min="18" max="18" width="28.85546875" style="22" bestFit="1" customWidth="1"/>
    <col min="19" max="26" width="7.28515625" style="22" customWidth="1"/>
    <col min="27" max="16384" width="9.140625" style="22"/>
  </cols>
  <sheetData>
    <row r="1" spans="1:27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27"/>
    </row>
    <row r="2" spans="1:27" ht="19.5" thickBot="1" x14ac:dyDescent="0.35">
      <c r="A2" s="193" t="s">
        <v>851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5"/>
      <c r="S2" s="9" t="str">
        <f>IF(S5&lt;&gt;'Jogos 2'!AB5,"ERRO","")</f>
        <v/>
      </c>
      <c r="T2" s="9" t="str">
        <f>IF(T5&lt;&gt;'Jogos 2'!AC5,"ERRO","")</f>
        <v/>
      </c>
      <c r="U2" s="9" t="str">
        <f>IF(U5&lt;&gt;'Jogos 2'!AD5,"ERRO","")</f>
        <v/>
      </c>
      <c r="V2" s="9" t="str">
        <f>IF(V5&lt;&gt;'Jogos 2'!AE5,"ERRO","")</f>
        <v/>
      </c>
      <c r="W2" s="9" t="str">
        <f>IF(W5&lt;&gt;'Jogos 2'!AF5,"ERRO","")</f>
        <v/>
      </c>
      <c r="X2" s="9" t="str">
        <f>IF(X5&lt;&gt;'Jogos 2'!AG5,"ERRO","")</f>
        <v/>
      </c>
      <c r="Y2" s="9" t="str">
        <f>IF(Y5&lt;&gt;'Jogos 2'!AH5,"ERRO","")</f>
        <v/>
      </c>
      <c r="Z2" s="9" t="str">
        <f>IF(Z5&lt;&gt;'Jogos 2'!AI5,"ERRO","")</f>
        <v/>
      </c>
      <c r="AA2" s="9" t="str">
        <f>IF(AA5&lt;&gt;'Jogos 2'!AJ5,"ERRO","")</f>
        <v/>
      </c>
    </row>
    <row r="3" spans="1:27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8"/>
      <c r="S3" s="177" t="s">
        <v>143</v>
      </c>
      <c r="T3" s="178"/>
      <c r="U3" s="178"/>
      <c r="V3" s="178"/>
      <c r="W3" s="178"/>
      <c r="X3" s="178"/>
      <c r="Y3" s="178"/>
      <c r="Z3" s="178"/>
      <c r="AA3" s="179"/>
    </row>
    <row r="4" spans="1:27" ht="15.75" x14ac:dyDescent="0.25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125"/>
      <c r="S4" s="87" t="s">
        <v>136</v>
      </c>
      <c r="T4" s="107" t="s">
        <v>137</v>
      </c>
      <c r="U4" s="107" t="s">
        <v>138</v>
      </c>
      <c r="V4" s="107" t="s">
        <v>139</v>
      </c>
      <c r="W4" s="89" t="s">
        <v>140</v>
      </c>
      <c r="X4" s="107" t="s">
        <v>141</v>
      </c>
      <c r="Y4" s="107" t="s">
        <v>142</v>
      </c>
      <c r="Z4" s="89" t="s">
        <v>140</v>
      </c>
      <c r="AA4" s="91" t="s">
        <v>373</v>
      </c>
    </row>
    <row r="5" spans="1:27" ht="16.5" thickBot="1" x14ac:dyDescent="0.3">
      <c r="A5" s="89" t="s">
        <v>135</v>
      </c>
      <c r="B5" s="89" t="s">
        <v>133</v>
      </c>
      <c r="C5" s="89" t="s">
        <v>787</v>
      </c>
      <c r="D5" s="89" t="s">
        <v>788</v>
      </c>
      <c r="E5" s="89" t="s">
        <v>282</v>
      </c>
      <c r="F5" s="107" t="s">
        <v>136</v>
      </c>
      <c r="G5" s="89" t="s">
        <v>137</v>
      </c>
      <c r="H5" s="89" t="s">
        <v>138</v>
      </c>
      <c r="I5" s="89" t="s">
        <v>139</v>
      </c>
      <c r="J5" s="107" t="s">
        <v>140</v>
      </c>
      <c r="K5" s="89" t="s">
        <v>141</v>
      </c>
      <c r="L5" s="89" t="s">
        <v>142</v>
      </c>
      <c r="M5" s="107" t="s">
        <v>140</v>
      </c>
      <c r="N5" s="89" t="s">
        <v>373</v>
      </c>
      <c r="S5" s="88">
        <f>SUM(F6:F102)</f>
        <v>157</v>
      </c>
      <c r="T5" s="108">
        <f>SUM(G6:G102)</f>
        <v>85</v>
      </c>
      <c r="U5" s="108">
        <f>SUM(H6:H102)</f>
        <v>37</v>
      </c>
      <c r="V5" s="108">
        <f>SUM(I6:I102)</f>
        <v>34</v>
      </c>
      <c r="W5" s="90">
        <f>SUM(J6:J102)</f>
        <v>51</v>
      </c>
      <c r="X5" s="108">
        <f>SUM(K6:K102)</f>
        <v>236</v>
      </c>
      <c r="Y5" s="108">
        <f>SUM(L6:L102)</f>
        <v>124</v>
      </c>
      <c r="Z5" s="90">
        <f>SUM(M6:M102)</f>
        <v>112</v>
      </c>
      <c r="AA5" s="92">
        <f>((((T5*3)+(U5*1))*100)/(S5*3))/100</f>
        <v>0.61995753715498936</v>
      </c>
    </row>
    <row r="6" spans="1:27" x14ac:dyDescent="0.25">
      <c r="A6" s="82" t="s">
        <v>261</v>
      </c>
      <c r="B6" s="4" t="s">
        <v>32</v>
      </c>
      <c r="C6" s="4" t="s">
        <v>72</v>
      </c>
      <c r="D6" s="4" t="s">
        <v>0</v>
      </c>
      <c r="E6" s="4" t="s">
        <v>370</v>
      </c>
      <c r="F6" s="3">
        <v>1</v>
      </c>
      <c r="G6" s="82">
        <v>1</v>
      </c>
      <c r="H6" s="82">
        <v>0</v>
      </c>
      <c r="I6" s="82">
        <v>0</v>
      </c>
      <c r="J6" s="3">
        <v>1</v>
      </c>
      <c r="K6" s="82">
        <v>2</v>
      </c>
      <c r="L6" s="82">
        <v>0</v>
      </c>
      <c r="M6" s="3">
        <v>2</v>
      </c>
      <c r="N6" s="93">
        <f>IF(F6="","",((((G6*3)+(H6*1))*100)/(F6*3))/100)</f>
        <v>1</v>
      </c>
      <c r="O6" s="22">
        <f>SUM(G6:I6)</f>
        <v>1</v>
      </c>
      <c r="P6" s="22">
        <f>F6-O6</f>
        <v>0</v>
      </c>
      <c r="Q6" s="5" t="str">
        <f t="shared" ref="Q6:Q69" si="0">IF(P6=0,"",P6)</f>
        <v/>
      </c>
      <c r="R6" s="22" t="str">
        <f>IF(Q6="","","resultado(s) não encontrado(s)")</f>
        <v/>
      </c>
    </row>
    <row r="7" spans="1:27" x14ac:dyDescent="0.25">
      <c r="A7" s="82" t="s">
        <v>261</v>
      </c>
      <c r="B7" s="4" t="s">
        <v>34</v>
      </c>
      <c r="C7" s="4" t="s">
        <v>72</v>
      </c>
      <c r="D7" s="4" t="s">
        <v>0</v>
      </c>
      <c r="E7" s="4" t="s">
        <v>370</v>
      </c>
      <c r="F7" s="3">
        <v>1</v>
      </c>
      <c r="G7" s="82">
        <v>1</v>
      </c>
      <c r="H7" s="82">
        <v>0</v>
      </c>
      <c r="I7" s="82">
        <v>0</v>
      </c>
      <c r="J7" s="3">
        <v>1</v>
      </c>
      <c r="K7" s="82">
        <v>5</v>
      </c>
      <c r="L7" s="82">
        <v>0</v>
      </c>
      <c r="M7" s="3">
        <v>5</v>
      </c>
      <c r="N7" s="93">
        <f t="shared" ref="N7:N70" si="1">IF(F7="","",((((G7*3)+(H7*1))*100)/(F7*3))/100)</f>
        <v>1</v>
      </c>
      <c r="O7" s="22">
        <f t="shared" ref="O7:O70" si="2">SUM(G7:I7)</f>
        <v>1</v>
      </c>
      <c r="P7" s="22">
        <f t="shared" ref="P7:P70" si="3">F7-O7</f>
        <v>0</v>
      </c>
      <c r="Q7" s="5" t="str">
        <f t="shared" si="0"/>
        <v/>
      </c>
      <c r="R7" s="22" t="str">
        <f t="shared" ref="R7:R70" si="4">IF(Q7="","","resultado(s) não encontrado(s)")</f>
        <v/>
      </c>
    </row>
    <row r="8" spans="1:27" x14ac:dyDescent="0.25">
      <c r="A8" s="82" t="s">
        <v>261</v>
      </c>
      <c r="B8" s="4" t="s">
        <v>639</v>
      </c>
      <c r="C8" s="4" t="s">
        <v>72</v>
      </c>
      <c r="D8" s="4" t="s">
        <v>0</v>
      </c>
      <c r="E8" s="4" t="s">
        <v>370</v>
      </c>
      <c r="F8" s="3">
        <v>1</v>
      </c>
      <c r="G8" s="82">
        <v>0</v>
      </c>
      <c r="H8" s="82">
        <v>0</v>
      </c>
      <c r="I8" s="82">
        <v>0</v>
      </c>
      <c r="J8" s="3">
        <v>0</v>
      </c>
      <c r="K8" s="82">
        <v>0</v>
      </c>
      <c r="L8" s="82">
        <v>0</v>
      </c>
      <c r="M8" s="3">
        <v>0</v>
      </c>
      <c r="N8" s="93">
        <f t="shared" si="1"/>
        <v>0</v>
      </c>
      <c r="O8" s="22">
        <f t="shared" si="2"/>
        <v>0</v>
      </c>
      <c r="P8" s="22">
        <f t="shared" si="3"/>
        <v>1</v>
      </c>
      <c r="Q8" s="5">
        <f t="shared" si="0"/>
        <v>1</v>
      </c>
      <c r="R8" s="22" t="str">
        <f t="shared" si="4"/>
        <v>resultado(s) não encontrado(s)</v>
      </c>
    </row>
    <row r="9" spans="1:27" x14ac:dyDescent="0.25">
      <c r="A9" s="82" t="s">
        <v>261</v>
      </c>
      <c r="B9" s="4" t="s">
        <v>29</v>
      </c>
      <c r="C9" s="4" t="s">
        <v>72</v>
      </c>
      <c r="D9" s="4" t="s">
        <v>0</v>
      </c>
      <c r="E9" s="4" t="s">
        <v>370</v>
      </c>
      <c r="F9" s="3">
        <v>1</v>
      </c>
      <c r="G9" s="82">
        <v>0</v>
      </c>
      <c r="H9" s="82">
        <v>0</v>
      </c>
      <c r="I9" s="82">
        <v>1</v>
      </c>
      <c r="J9" s="3">
        <v>-1</v>
      </c>
      <c r="K9" s="82">
        <v>0</v>
      </c>
      <c r="L9" s="82">
        <v>1</v>
      </c>
      <c r="M9" s="3">
        <v>-1</v>
      </c>
      <c r="N9" s="93">
        <f t="shared" si="1"/>
        <v>0</v>
      </c>
      <c r="O9" s="22">
        <f t="shared" si="2"/>
        <v>1</v>
      </c>
      <c r="P9" s="22">
        <f t="shared" si="3"/>
        <v>0</v>
      </c>
      <c r="Q9" s="5" t="str">
        <f t="shared" si="0"/>
        <v/>
      </c>
      <c r="R9" s="22" t="str">
        <f t="shared" si="4"/>
        <v/>
      </c>
    </row>
    <row r="10" spans="1:27" x14ac:dyDescent="0.25">
      <c r="A10" s="82" t="s">
        <v>262</v>
      </c>
      <c r="B10" s="4" t="s">
        <v>20</v>
      </c>
      <c r="C10" s="4" t="s">
        <v>778</v>
      </c>
      <c r="D10" s="4" t="s">
        <v>21</v>
      </c>
      <c r="E10" s="4" t="s">
        <v>19</v>
      </c>
      <c r="F10" s="3">
        <v>1</v>
      </c>
      <c r="G10" s="82">
        <v>1</v>
      </c>
      <c r="H10" s="82">
        <v>0</v>
      </c>
      <c r="I10" s="82">
        <v>0</v>
      </c>
      <c r="J10" s="3">
        <v>1</v>
      </c>
      <c r="K10" s="82">
        <v>1</v>
      </c>
      <c r="L10" s="82">
        <v>0</v>
      </c>
      <c r="M10" s="3">
        <v>1</v>
      </c>
      <c r="N10" s="93">
        <f t="shared" si="1"/>
        <v>1</v>
      </c>
      <c r="O10" s="22">
        <f t="shared" si="2"/>
        <v>1</v>
      </c>
      <c r="P10" s="22">
        <f t="shared" si="3"/>
        <v>0</v>
      </c>
      <c r="Q10" s="5" t="str">
        <f t="shared" si="0"/>
        <v/>
      </c>
      <c r="R10" s="22" t="str">
        <f t="shared" si="4"/>
        <v/>
      </c>
    </row>
    <row r="11" spans="1:27" x14ac:dyDescent="0.25">
      <c r="A11" s="82" t="s">
        <v>262</v>
      </c>
      <c r="B11" s="4" t="s">
        <v>110</v>
      </c>
      <c r="C11" s="4" t="s">
        <v>757</v>
      </c>
      <c r="D11" s="4" t="s">
        <v>0</v>
      </c>
      <c r="E11" s="4" t="s">
        <v>30</v>
      </c>
      <c r="F11" s="3">
        <v>1</v>
      </c>
      <c r="G11" s="82">
        <v>0</v>
      </c>
      <c r="H11" s="82">
        <v>1</v>
      </c>
      <c r="I11" s="82">
        <v>0</v>
      </c>
      <c r="J11" s="3">
        <v>0</v>
      </c>
      <c r="K11" s="82">
        <v>1</v>
      </c>
      <c r="L11" s="82">
        <v>1</v>
      </c>
      <c r="M11" s="3">
        <v>0</v>
      </c>
      <c r="N11" s="93">
        <f t="shared" si="1"/>
        <v>0.33333333333333337</v>
      </c>
      <c r="O11" s="22">
        <f t="shared" si="2"/>
        <v>1</v>
      </c>
      <c r="P11" s="22">
        <f t="shared" si="3"/>
        <v>0</v>
      </c>
      <c r="Q11" s="5" t="str">
        <f t="shared" si="0"/>
        <v/>
      </c>
      <c r="R11" s="22" t="str">
        <f t="shared" si="4"/>
        <v/>
      </c>
    </row>
    <row r="12" spans="1:27" x14ac:dyDescent="0.25">
      <c r="A12" s="82" t="s">
        <v>262</v>
      </c>
      <c r="B12" s="4" t="s">
        <v>56</v>
      </c>
      <c r="C12" s="4" t="s">
        <v>754</v>
      </c>
      <c r="D12" s="4" t="s">
        <v>1</v>
      </c>
      <c r="E12" s="4" t="s">
        <v>19</v>
      </c>
      <c r="F12" s="3">
        <v>1</v>
      </c>
      <c r="G12" s="82">
        <v>0</v>
      </c>
      <c r="H12" s="82">
        <v>1</v>
      </c>
      <c r="I12" s="82">
        <v>0</v>
      </c>
      <c r="J12" s="3">
        <v>0</v>
      </c>
      <c r="K12" s="82">
        <v>0</v>
      </c>
      <c r="L12" s="82">
        <v>0</v>
      </c>
      <c r="M12" s="3">
        <v>0</v>
      </c>
      <c r="N12" s="93">
        <f t="shared" si="1"/>
        <v>0.33333333333333337</v>
      </c>
      <c r="O12" s="22">
        <f t="shared" si="2"/>
        <v>1</v>
      </c>
      <c r="P12" s="22">
        <f t="shared" si="3"/>
        <v>0</v>
      </c>
      <c r="Q12" s="5" t="str">
        <f t="shared" si="0"/>
        <v/>
      </c>
      <c r="R12" s="22" t="str">
        <f t="shared" si="4"/>
        <v/>
      </c>
    </row>
    <row r="13" spans="1:27" x14ac:dyDescent="0.25">
      <c r="A13" s="82" t="s">
        <v>262</v>
      </c>
      <c r="B13" s="4" t="s">
        <v>56</v>
      </c>
      <c r="C13" s="4" t="s">
        <v>778</v>
      </c>
      <c r="D13" s="4" t="s">
        <v>21</v>
      </c>
      <c r="E13" s="4" t="s">
        <v>19</v>
      </c>
      <c r="F13" s="3">
        <v>1</v>
      </c>
      <c r="G13" s="82">
        <v>0</v>
      </c>
      <c r="H13" s="82">
        <v>1</v>
      </c>
      <c r="I13" s="82">
        <v>0</v>
      </c>
      <c r="J13" s="3">
        <v>0</v>
      </c>
      <c r="K13" s="82">
        <v>0</v>
      </c>
      <c r="L13" s="82">
        <v>0</v>
      </c>
      <c r="M13" s="3">
        <v>0</v>
      </c>
      <c r="N13" s="93">
        <f t="shared" si="1"/>
        <v>0.33333333333333337</v>
      </c>
      <c r="O13" s="22">
        <f t="shared" si="2"/>
        <v>1</v>
      </c>
      <c r="P13" s="22">
        <f t="shared" si="3"/>
        <v>0</v>
      </c>
      <c r="Q13" s="5" t="str">
        <f t="shared" si="0"/>
        <v/>
      </c>
      <c r="R13" s="22" t="str">
        <f t="shared" si="4"/>
        <v/>
      </c>
    </row>
    <row r="14" spans="1:27" x14ac:dyDescent="0.25">
      <c r="A14" s="82" t="s">
        <v>262</v>
      </c>
      <c r="B14" s="4" t="s">
        <v>659</v>
      </c>
      <c r="C14" s="4" t="s">
        <v>763</v>
      </c>
      <c r="D14" s="4" t="s">
        <v>0</v>
      </c>
      <c r="E14" s="4" t="s">
        <v>39</v>
      </c>
      <c r="F14" s="3">
        <v>2</v>
      </c>
      <c r="G14" s="82">
        <v>2</v>
      </c>
      <c r="H14" s="82">
        <v>0</v>
      </c>
      <c r="I14" s="82">
        <v>0</v>
      </c>
      <c r="J14" s="3">
        <v>2</v>
      </c>
      <c r="K14" s="82">
        <v>5</v>
      </c>
      <c r="L14" s="82">
        <v>1</v>
      </c>
      <c r="M14" s="3">
        <v>4</v>
      </c>
      <c r="N14" s="93">
        <f t="shared" si="1"/>
        <v>1</v>
      </c>
      <c r="O14" s="22">
        <f t="shared" si="2"/>
        <v>2</v>
      </c>
      <c r="P14" s="22">
        <f t="shared" si="3"/>
        <v>0</v>
      </c>
      <c r="Q14" s="5" t="str">
        <f t="shared" si="0"/>
        <v/>
      </c>
      <c r="R14" s="22" t="str">
        <f t="shared" si="4"/>
        <v/>
      </c>
    </row>
    <row r="15" spans="1:27" x14ac:dyDescent="0.25">
      <c r="A15" s="82" t="s">
        <v>262</v>
      </c>
      <c r="B15" s="4" t="s">
        <v>90</v>
      </c>
      <c r="C15" s="4" t="s">
        <v>752</v>
      </c>
      <c r="D15" s="4" t="s">
        <v>0</v>
      </c>
      <c r="E15" s="4" t="s">
        <v>39</v>
      </c>
      <c r="F15" s="3">
        <v>3</v>
      </c>
      <c r="G15" s="82">
        <v>2</v>
      </c>
      <c r="H15" s="82">
        <v>1</v>
      </c>
      <c r="I15" s="82">
        <v>0</v>
      </c>
      <c r="J15" s="3">
        <v>2</v>
      </c>
      <c r="K15" s="82">
        <v>5</v>
      </c>
      <c r="L15" s="82">
        <v>2</v>
      </c>
      <c r="M15" s="3">
        <v>3</v>
      </c>
      <c r="N15" s="93">
        <f t="shared" si="1"/>
        <v>0.77777777777777768</v>
      </c>
      <c r="O15" s="22">
        <f t="shared" si="2"/>
        <v>3</v>
      </c>
      <c r="P15" s="22">
        <f t="shared" si="3"/>
        <v>0</v>
      </c>
      <c r="Q15" s="5" t="str">
        <f t="shared" si="0"/>
        <v/>
      </c>
      <c r="R15" s="22" t="str">
        <f t="shared" si="4"/>
        <v/>
      </c>
    </row>
    <row r="16" spans="1:27" x14ac:dyDescent="0.25">
      <c r="A16" s="82" t="s">
        <v>262</v>
      </c>
      <c r="B16" s="4" t="s">
        <v>113</v>
      </c>
      <c r="C16" s="4" t="s">
        <v>113</v>
      </c>
      <c r="D16" s="4" t="s">
        <v>23</v>
      </c>
      <c r="E16" s="4" t="s">
        <v>19</v>
      </c>
      <c r="F16" s="3">
        <v>1</v>
      </c>
      <c r="G16" s="82">
        <v>1</v>
      </c>
      <c r="H16" s="82">
        <v>0</v>
      </c>
      <c r="I16" s="82">
        <v>0</v>
      </c>
      <c r="J16" s="3">
        <v>1</v>
      </c>
      <c r="K16" s="82">
        <v>5</v>
      </c>
      <c r="L16" s="82">
        <v>0</v>
      </c>
      <c r="M16" s="3">
        <v>5</v>
      </c>
      <c r="N16" s="93">
        <f t="shared" si="1"/>
        <v>1</v>
      </c>
      <c r="O16" s="22">
        <f t="shared" si="2"/>
        <v>1</v>
      </c>
      <c r="P16" s="22">
        <f t="shared" si="3"/>
        <v>0</v>
      </c>
      <c r="Q16" s="5" t="str">
        <f t="shared" si="0"/>
        <v/>
      </c>
      <c r="R16" s="22" t="str">
        <f t="shared" si="4"/>
        <v/>
      </c>
    </row>
    <row r="17" spans="1:18" x14ac:dyDescent="0.25">
      <c r="A17" s="82" t="s">
        <v>262</v>
      </c>
      <c r="B17" s="4" t="s">
        <v>104</v>
      </c>
      <c r="C17" s="4" t="s">
        <v>101</v>
      </c>
      <c r="D17" s="4" t="s">
        <v>18</v>
      </c>
      <c r="E17" s="4" t="s">
        <v>19</v>
      </c>
      <c r="F17" s="3">
        <v>1</v>
      </c>
      <c r="G17" s="82">
        <v>0</v>
      </c>
      <c r="H17" s="82">
        <v>0</v>
      </c>
      <c r="I17" s="82">
        <v>1</v>
      </c>
      <c r="J17" s="3">
        <v>-1</v>
      </c>
      <c r="K17" s="82">
        <v>0</v>
      </c>
      <c r="L17" s="82">
        <v>1</v>
      </c>
      <c r="M17" s="3">
        <v>-1</v>
      </c>
      <c r="N17" s="93">
        <f t="shared" si="1"/>
        <v>0</v>
      </c>
      <c r="O17" s="22">
        <f t="shared" si="2"/>
        <v>1</v>
      </c>
      <c r="P17" s="22">
        <f t="shared" si="3"/>
        <v>0</v>
      </c>
      <c r="Q17" s="5" t="str">
        <f t="shared" si="0"/>
        <v/>
      </c>
      <c r="R17" s="22" t="str">
        <f t="shared" si="4"/>
        <v/>
      </c>
    </row>
    <row r="18" spans="1:18" x14ac:dyDescent="0.25">
      <c r="A18" s="82" t="s">
        <v>262</v>
      </c>
      <c r="B18" s="4" t="s">
        <v>50</v>
      </c>
      <c r="C18" s="4" t="s">
        <v>752</v>
      </c>
      <c r="D18" s="4" t="s">
        <v>0</v>
      </c>
      <c r="E18" s="4" t="s">
        <v>39</v>
      </c>
      <c r="F18" s="3">
        <v>2</v>
      </c>
      <c r="G18" s="82">
        <v>2</v>
      </c>
      <c r="H18" s="82">
        <v>0</v>
      </c>
      <c r="I18" s="82">
        <v>0</v>
      </c>
      <c r="J18" s="3">
        <v>2</v>
      </c>
      <c r="K18" s="82">
        <v>4</v>
      </c>
      <c r="L18" s="82">
        <v>0</v>
      </c>
      <c r="M18" s="3">
        <v>4</v>
      </c>
      <c r="N18" s="93">
        <f t="shared" si="1"/>
        <v>1</v>
      </c>
      <c r="O18" s="22">
        <f t="shared" si="2"/>
        <v>2</v>
      </c>
      <c r="P18" s="22">
        <f t="shared" si="3"/>
        <v>0</v>
      </c>
      <c r="Q18" s="5" t="str">
        <f t="shared" si="0"/>
        <v/>
      </c>
      <c r="R18" s="22" t="str">
        <f t="shared" si="4"/>
        <v/>
      </c>
    </row>
    <row r="19" spans="1:18" x14ac:dyDescent="0.25">
      <c r="A19" s="82" t="s">
        <v>262</v>
      </c>
      <c r="B19" s="4" t="s">
        <v>109</v>
      </c>
      <c r="C19" s="4" t="s">
        <v>782</v>
      </c>
      <c r="D19" s="4" t="s">
        <v>15</v>
      </c>
      <c r="E19" s="4" t="s">
        <v>167</v>
      </c>
      <c r="F19" s="3">
        <v>2</v>
      </c>
      <c r="G19" s="82">
        <v>1</v>
      </c>
      <c r="H19" s="82">
        <v>0</v>
      </c>
      <c r="I19" s="82">
        <v>1</v>
      </c>
      <c r="J19" s="3">
        <v>0</v>
      </c>
      <c r="K19" s="82">
        <v>5</v>
      </c>
      <c r="L19" s="82">
        <v>2</v>
      </c>
      <c r="M19" s="3">
        <v>3</v>
      </c>
      <c r="N19" s="93">
        <f t="shared" si="1"/>
        <v>0.5</v>
      </c>
      <c r="O19" s="22">
        <f t="shared" si="2"/>
        <v>2</v>
      </c>
      <c r="P19" s="22">
        <f t="shared" si="3"/>
        <v>0</v>
      </c>
      <c r="Q19" s="5" t="str">
        <f t="shared" si="0"/>
        <v/>
      </c>
      <c r="R19" s="22" t="str">
        <f t="shared" si="4"/>
        <v/>
      </c>
    </row>
    <row r="20" spans="1:18" x14ac:dyDescent="0.25">
      <c r="A20" s="82" t="s">
        <v>262</v>
      </c>
      <c r="B20" s="4" t="s">
        <v>108</v>
      </c>
      <c r="C20" s="4" t="s">
        <v>781</v>
      </c>
      <c r="D20" s="4" t="s">
        <v>15</v>
      </c>
      <c r="E20" s="4" t="s">
        <v>167</v>
      </c>
      <c r="F20" s="3">
        <v>2</v>
      </c>
      <c r="G20" s="82">
        <v>1</v>
      </c>
      <c r="H20" s="82">
        <v>0</v>
      </c>
      <c r="I20" s="82">
        <v>1</v>
      </c>
      <c r="J20" s="3">
        <v>0</v>
      </c>
      <c r="K20" s="82">
        <v>4</v>
      </c>
      <c r="L20" s="82">
        <v>2</v>
      </c>
      <c r="M20" s="3">
        <v>2</v>
      </c>
      <c r="N20" s="93">
        <f t="shared" si="1"/>
        <v>0.5</v>
      </c>
      <c r="O20" s="22">
        <f t="shared" si="2"/>
        <v>2</v>
      </c>
      <c r="P20" s="22">
        <f t="shared" si="3"/>
        <v>0</v>
      </c>
      <c r="Q20" s="5" t="str">
        <f t="shared" si="0"/>
        <v/>
      </c>
      <c r="R20" s="22" t="str">
        <f t="shared" si="4"/>
        <v/>
      </c>
    </row>
    <row r="21" spans="1:18" x14ac:dyDescent="0.25">
      <c r="A21" s="82" t="s">
        <v>262</v>
      </c>
      <c r="B21" s="4" t="s">
        <v>94</v>
      </c>
      <c r="C21" s="4" t="s">
        <v>765</v>
      </c>
      <c r="D21" s="4" t="s">
        <v>0</v>
      </c>
      <c r="E21" s="4" t="s">
        <v>39</v>
      </c>
      <c r="F21" s="3">
        <v>2</v>
      </c>
      <c r="G21" s="82">
        <v>1</v>
      </c>
      <c r="H21" s="82">
        <v>1</v>
      </c>
      <c r="I21" s="82">
        <v>0</v>
      </c>
      <c r="J21" s="3">
        <v>1</v>
      </c>
      <c r="K21" s="82">
        <v>3</v>
      </c>
      <c r="L21" s="82">
        <v>1</v>
      </c>
      <c r="M21" s="3">
        <v>2</v>
      </c>
      <c r="N21" s="93">
        <f t="shared" si="1"/>
        <v>0.66666666666666674</v>
      </c>
      <c r="O21" s="22">
        <f t="shared" si="2"/>
        <v>2</v>
      </c>
      <c r="P21" s="22">
        <f t="shared" si="3"/>
        <v>0</v>
      </c>
      <c r="Q21" s="5" t="str">
        <f t="shared" si="0"/>
        <v/>
      </c>
      <c r="R21" s="22" t="str">
        <f t="shared" si="4"/>
        <v/>
      </c>
    </row>
    <row r="22" spans="1:18" x14ac:dyDescent="0.25">
      <c r="A22" s="82" t="s">
        <v>262</v>
      </c>
      <c r="B22" s="4" t="s">
        <v>51</v>
      </c>
      <c r="C22" s="4" t="s">
        <v>780</v>
      </c>
      <c r="D22" s="4" t="s">
        <v>17</v>
      </c>
      <c r="E22" s="4" t="s">
        <v>19</v>
      </c>
      <c r="F22" s="3">
        <v>1</v>
      </c>
      <c r="G22" s="82">
        <v>1</v>
      </c>
      <c r="H22" s="82">
        <v>0</v>
      </c>
      <c r="I22" s="82">
        <v>0</v>
      </c>
      <c r="J22" s="3">
        <v>1</v>
      </c>
      <c r="K22" s="82">
        <v>3</v>
      </c>
      <c r="L22" s="82">
        <v>0</v>
      </c>
      <c r="M22" s="3">
        <v>3</v>
      </c>
      <c r="N22" s="93">
        <f t="shared" si="1"/>
        <v>1</v>
      </c>
      <c r="O22" s="22">
        <f t="shared" si="2"/>
        <v>1</v>
      </c>
      <c r="P22" s="22">
        <f t="shared" si="3"/>
        <v>0</v>
      </c>
      <c r="Q22" s="5" t="str">
        <f t="shared" si="0"/>
        <v/>
      </c>
      <c r="R22" s="22" t="str">
        <f t="shared" si="4"/>
        <v/>
      </c>
    </row>
    <row r="23" spans="1:18" x14ac:dyDescent="0.25">
      <c r="A23" s="82" t="s">
        <v>262</v>
      </c>
      <c r="B23" s="4" t="s">
        <v>101</v>
      </c>
      <c r="C23" s="4" t="s">
        <v>101</v>
      </c>
      <c r="D23" s="4" t="s">
        <v>18</v>
      </c>
      <c r="E23" s="4" t="s">
        <v>19</v>
      </c>
      <c r="F23" s="3">
        <v>1</v>
      </c>
      <c r="G23" s="82">
        <v>1</v>
      </c>
      <c r="H23" s="82">
        <v>0</v>
      </c>
      <c r="I23" s="82">
        <v>0</v>
      </c>
      <c r="J23" s="3">
        <v>1</v>
      </c>
      <c r="K23" s="82">
        <v>3</v>
      </c>
      <c r="L23" s="82">
        <v>0</v>
      </c>
      <c r="M23" s="3">
        <v>3</v>
      </c>
      <c r="N23" s="93">
        <f t="shared" si="1"/>
        <v>1</v>
      </c>
      <c r="O23" s="22">
        <f t="shared" si="2"/>
        <v>1</v>
      </c>
      <c r="P23" s="22">
        <f t="shared" si="3"/>
        <v>0</v>
      </c>
      <c r="Q23" s="5" t="str">
        <f t="shared" si="0"/>
        <v/>
      </c>
      <c r="R23" s="22" t="str">
        <f t="shared" si="4"/>
        <v/>
      </c>
    </row>
    <row r="24" spans="1:18" x14ac:dyDescent="0.25">
      <c r="A24" s="82" t="s">
        <v>262</v>
      </c>
      <c r="B24" s="4" t="s">
        <v>84</v>
      </c>
      <c r="C24" s="4" t="s">
        <v>770</v>
      </c>
      <c r="D24" s="4" t="s">
        <v>0</v>
      </c>
      <c r="E24" s="4" t="s">
        <v>30</v>
      </c>
      <c r="F24" s="3">
        <v>1</v>
      </c>
      <c r="G24" s="82">
        <v>0</v>
      </c>
      <c r="H24" s="82">
        <v>0</v>
      </c>
      <c r="I24" s="82">
        <v>1</v>
      </c>
      <c r="J24" s="3">
        <v>-1</v>
      </c>
      <c r="K24" s="82">
        <v>1</v>
      </c>
      <c r="L24" s="82">
        <v>3</v>
      </c>
      <c r="M24" s="3">
        <v>-2</v>
      </c>
      <c r="N24" s="93">
        <f t="shared" si="1"/>
        <v>0</v>
      </c>
      <c r="O24" s="22">
        <f t="shared" si="2"/>
        <v>1</v>
      </c>
      <c r="P24" s="22">
        <f t="shared" si="3"/>
        <v>0</v>
      </c>
      <c r="Q24" s="5" t="str">
        <f t="shared" si="0"/>
        <v/>
      </c>
      <c r="R24" s="22" t="str">
        <f t="shared" si="4"/>
        <v/>
      </c>
    </row>
    <row r="25" spans="1:18" x14ac:dyDescent="0.25">
      <c r="A25" s="82" t="s">
        <v>262</v>
      </c>
      <c r="B25" s="4" t="s">
        <v>97</v>
      </c>
      <c r="C25" s="4" t="s">
        <v>776</v>
      </c>
      <c r="D25" s="4" t="s">
        <v>5</v>
      </c>
      <c r="E25" s="4" t="s">
        <v>30</v>
      </c>
      <c r="F25" s="3">
        <v>1</v>
      </c>
      <c r="G25" s="82">
        <v>0</v>
      </c>
      <c r="H25" s="82">
        <v>0</v>
      </c>
      <c r="I25" s="82">
        <v>1</v>
      </c>
      <c r="J25" s="3">
        <v>-1</v>
      </c>
      <c r="K25" s="82">
        <v>2</v>
      </c>
      <c r="L25" s="82">
        <v>3</v>
      </c>
      <c r="M25" s="3">
        <v>-1</v>
      </c>
      <c r="N25" s="93">
        <f t="shared" si="1"/>
        <v>0</v>
      </c>
      <c r="O25" s="22">
        <f t="shared" si="2"/>
        <v>1</v>
      </c>
      <c r="P25" s="22">
        <f t="shared" si="3"/>
        <v>0</v>
      </c>
      <c r="Q25" s="5" t="str">
        <f t="shared" si="0"/>
        <v/>
      </c>
      <c r="R25" s="22" t="str">
        <f t="shared" si="4"/>
        <v/>
      </c>
    </row>
    <row r="26" spans="1:18" x14ac:dyDescent="0.25">
      <c r="A26" s="82" t="s">
        <v>262</v>
      </c>
      <c r="B26" s="4" t="s">
        <v>44</v>
      </c>
      <c r="C26" s="4" t="s">
        <v>750</v>
      </c>
      <c r="D26" s="4" t="s">
        <v>0</v>
      </c>
      <c r="E26" s="4" t="s">
        <v>19</v>
      </c>
      <c r="F26" s="3">
        <v>1</v>
      </c>
      <c r="G26" s="82">
        <v>1</v>
      </c>
      <c r="H26" s="82">
        <v>0</v>
      </c>
      <c r="I26" s="82">
        <v>0</v>
      </c>
      <c r="J26" s="3">
        <v>1</v>
      </c>
      <c r="K26" s="82">
        <v>1</v>
      </c>
      <c r="L26" s="82">
        <v>0</v>
      </c>
      <c r="M26" s="3">
        <v>1</v>
      </c>
      <c r="N26" s="93">
        <f t="shared" si="1"/>
        <v>1</v>
      </c>
      <c r="O26" s="22">
        <f t="shared" si="2"/>
        <v>1</v>
      </c>
      <c r="P26" s="22">
        <f t="shared" si="3"/>
        <v>0</v>
      </c>
      <c r="Q26" s="5" t="str">
        <f t="shared" si="0"/>
        <v/>
      </c>
      <c r="R26" s="22" t="str">
        <f t="shared" si="4"/>
        <v/>
      </c>
    </row>
    <row r="27" spans="1:18" x14ac:dyDescent="0.25">
      <c r="A27" s="82" t="s">
        <v>262</v>
      </c>
      <c r="B27" s="4" t="s">
        <v>44</v>
      </c>
      <c r="C27" s="4" t="s">
        <v>750</v>
      </c>
      <c r="D27" s="4" t="s">
        <v>0</v>
      </c>
      <c r="E27" s="4" t="s">
        <v>39</v>
      </c>
      <c r="F27" s="3">
        <v>3</v>
      </c>
      <c r="G27" s="82">
        <v>0</v>
      </c>
      <c r="H27" s="82">
        <v>0</v>
      </c>
      <c r="I27" s="82">
        <v>3</v>
      </c>
      <c r="J27" s="3">
        <v>-3</v>
      </c>
      <c r="K27" s="82">
        <v>1</v>
      </c>
      <c r="L27" s="82">
        <v>6</v>
      </c>
      <c r="M27" s="3">
        <v>-5</v>
      </c>
      <c r="N27" s="93">
        <f t="shared" si="1"/>
        <v>0</v>
      </c>
      <c r="O27" s="22">
        <f t="shared" si="2"/>
        <v>3</v>
      </c>
      <c r="P27" s="22">
        <f t="shared" si="3"/>
        <v>0</v>
      </c>
      <c r="Q27" s="5" t="str">
        <f t="shared" si="0"/>
        <v/>
      </c>
      <c r="R27" s="22" t="str">
        <f t="shared" si="4"/>
        <v/>
      </c>
    </row>
    <row r="28" spans="1:18" x14ac:dyDescent="0.25">
      <c r="A28" s="82" t="s">
        <v>262</v>
      </c>
      <c r="B28" s="4" t="s">
        <v>41</v>
      </c>
      <c r="C28" s="4" t="s">
        <v>769</v>
      </c>
      <c r="D28" s="4" t="s">
        <v>10</v>
      </c>
      <c r="E28" s="4" t="s">
        <v>19</v>
      </c>
      <c r="F28" s="3">
        <v>1</v>
      </c>
      <c r="G28" s="82">
        <v>1</v>
      </c>
      <c r="H28" s="82">
        <v>0</v>
      </c>
      <c r="I28" s="82">
        <v>0</v>
      </c>
      <c r="J28" s="3">
        <v>1</v>
      </c>
      <c r="K28" s="82">
        <v>1</v>
      </c>
      <c r="L28" s="82">
        <v>0</v>
      </c>
      <c r="M28" s="3">
        <v>1</v>
      </c>
      <c r="N28" s="93">
        <f t="shared" si="1"/>
        <v>1</v>
      </c>
      <c r="O28" s="22">
        <f t="shared" si="2"/>
        <v>1</v>
      </c>
      <c r="P28" s="22">
        <f t="shared" si="3"/>
        <v>0</v>
      </c>
      <c r="Q28" s="5" t="str">
        <f t="shared" si="0"/>
        <v/>
      </c>
      <c r="R28" s="22" t="str">
        <f t="shared" si="4"/>
        <v/>
      </c>
    </row>
    <row r="29" spans="1:18" x14ac:dyDescent="0.25">
      <c r="A29" s="82" t="s">
        <v>262</v>
      </c>
      <c r="B29" s="4" t="s">
        <v>41</v>
      </c>
      <c r="C29" s="4" t="s">
        <v>769</v>
      </c>
      <c r="D29" s="4" t="s">
        <v>10</v>
      </c>
      <c r="E29" s="4" t="s">
        <v>167</v>
      </c>
      <c r="F29" s="3">
        <v>2</v>
      </c>
      <c r="G29" s="82">
        <v>0</v>
      </c>
      <c r="H29" s="82">
        <v>1</v>
      </c>
      <c r="I29" s="82">
        <v>1</v>
      </c>
      <c r="J29" s="3">
        <v>-1</v>
      </c>
      <c r="K29" s="82">
        <v>1</v>
      </c>
      <c r="L29" s="82">
        <v>2</v>
      </c>
      <c r="M29" s="3">
        <v>-1</v>
      </c>
      <c r="N29" s="93">
        <f t="shared" si="1"/>
        <v>0.16666666666666669</v>
      </c>
      <c r="O29" s="22">
        <f t="shared" si="2"/>
        <v>2</v>
      </c>
      <c r="P29" s="22">
        <f t="shared" si="3"/>
        <v>0</v>
      </c>
      <c r="Q29" s="5" t="str">
        <f t="shared" si="0"/>
        <v/>
      </c>
      <c r="R29" s="22" t="str">
        <f t="shared" si="4"/>
        <v/>
      </c>
    </row>
    <row r="30" spans="1:18" x14ac:dyDescent="0.25">
      <c r="A30" s="82" t="s">
        <v>262</v>
      </c>
      <c r="B30" s="4" t="s">
        <v>96</v>
      </c>
      <c r="C30" s="4" t="s">
        <v>774</v>
      </c>
      <c r="D30" s="4" t="s">
        <v>0</v>
      </c>
      <c r="E30" s="4" t="s">
        <v>30</v>
      </c>
      <c r="F30" s="3">
        <v>1</v>
      </c>
      <c r="G30" s="82">
        <v>1</v>
      </c>
      <c r="H30" s="82">
        <v>0</v>
      </c>
      <c r="I30" s="82">
        <v>0</v>
      </c>
      <c r="J30" s="3">
        <v>1</v>
      </c>
      <c r="K30" s="82">
        <v>3</v>
      </c>
      <c r="L30" s="82">
        <v>2</v>
      </c>
      <c r="M30" s="3">
        <v>1</v>
      </c>
      <c r="N30" s="93">
        <f t="shared" si="1"/>
        <v>1</v>
      </c>
      <c r="O30" s="22">
        <f t="shared" si="2"/>
        <v>1</v>
      </c>
      <c r="P30" s="22">
        <f t="shared" si="3"/>
        <v>0</v>
      </c>
      <c r="Q30" s="5" t="str">
        <f t="shared" si="0"/>
        <v/>
      </c>
      <c r="R30" s="22" t="str">
        <f t="shared" si="4"/>
        <v/>
      </c>
    </row>
    <row r="31" spans="1:18" x14ac:dyDescent="0.25">
      <c r="A31" s="82" t="s">
        <v>262</v>
      </c>
      <c r="B31" s="4" t="s">
        <v>67</v>
      </c>
      <c r="C31" s="4" t="s">
        <v>72</v>
      </c>
      <c r="D31" s="4" t="s">
        <v>0</v>
      </c>
      <c r="E31" s="4" t="s">
        <v>39</v>
      </c>
      <c r="F31" s="3">
        <v>2</v>
      </c>
      <c r="G31" s="82">
        <v>1</v>
      </c>
      <c r="H31" s="82">
        <v>0</v>
      </c>
      <c r="I31" s="82">
        <v>1</v>
      </c>
      <c r="J31" s="3">
        <v>0</v>
      </c>
      <c r="K31" s="82">
        <v>1</v>
      </c>
      <c r="L31" s="82">
        <v>1</v>
      </c>
      <c r="M31" s="3">
        <v>0</v>
      </c>
      <c r="N31" s="93">
        <f t="shared" si="1"/>
        <v>0.5</v>
      </c>
      <c r="O31" s="22">
        <f t="shared" si="2"/>
        <v>2</v>
      </c>
      <c r="P31" s="22">
        <f t="shared" si="3"/>
        <v>0</v>
      </c>
      <c r="Q31" s="5" t="str">
        <f t="shared" si="0"/>
        <v/>
      </c>
      <c r="R31" s="22" t="str">
        <f t="shared" si="4"/>
        <v/>
      </c>
    </row>
    <row r="32" spans="1:18" x14ac:dyDescent="0.25">
      <c r="A32" s="82" t="s">
        <v>262</v>
      </c>
      <c r="B32" s="4" t="s">
        <v>103</v>
      </c>
      <c r="C32" s="4" t="s">
        <v>103</v>
      </c>
      <c r="D32" s="4" t="s">
        <v>0</v>
      </c>
      <c r="E32" s="4" t="s">
        <v>39</v>
      </c>
      <c r="F32" s="3">
        <v>2</v>
      </c>
      <c r="G32" s="82">
        <v>2</v>
      </c>
      <c r="H32" s="82">
        <v>0</v>
      </c>
      <c r="I32" s="82">
        <v>0</v>
      </c>
      <c r="J32" s="3">
        <v>2</v>
      </c>
      <c r="K32" s="82">
        <v>3</v>
      </c>
      <c r="L32" s="82">
        <v>0</v>
      </c>
      <c r="M32" s="3">
        <v>3</v>
      </c>
      <c r="N32" s="93">
        <f t="shared" si="1"/>
        <v>1</v>
      </c>
      <c r="O32" s="22">
        <f t="shared" si="2"/>
        <v>2</v>
      </c>
      <c r="P32" s="22">
        <f t="shared" si="3"/>
        <v>0</v>
      </c>
      <c r="Q32" s="5" t="str">
        <f t="shared" si="0"/>
        <v/>
      </c>
      <c r="R32" s="22" t="str">
        <f t="shared" si="4"/>
        <v/>
      </c>
    </row>
    <row r="33" spans="1:18" x14ac:dyDescent="0.25">
      <c r="A33" s="82" t="s">
        <v>262</v>
      </c>
      <c r="B33" s="4" t="s">
        <v>87</v>
      </c>
      <c r="C33" s="4" t="s">
        <v>88</v>
      </c>
      <c r="D33" s="4" t="s">
        <v>0</v>
      </c>
      <c r="E33" s="4" t="s">
        <v>39</v>
      </c>
      <c r="F33" s="3">
        <v>2</v>
      </c>
      <c r="G33" s="82">
        <v>1</v>
      </c>
      <c r="H33" s="82">
        <v>0</v>
      </c>
      <c r="I33" s="82">
        <v>1</v>
      </c>
      <c r="J33" s="3">
        <v>0</v>
      </c>
      <c r="K33" s="82">
        <v>5</v>
      </c>
      <c r="L33" s="82">
        <v>2</v>
      </c>
      <c r="M33" s="3">
        <v>3</v>
      </c>
      <c r="N33" s="93">
        <f t="shared" si="1"/>
        <v>0.5</v>
      </c>
      <c r="O33" s="22">
        <f t="shared" si="2"/>
        <v>2</v>
      </c>
      <c r="P33" s="22">
        <f t="shared" si="3"/>
        <v>0</v>
      </c>
      <c r="Q33" s="5" t="str">
        <f t="shared" si="0"/>
        <v/>
      </c>
      <c r="R33" s="22" t="str">
        <f t="shared" si="4"/>
        <v/>
      </c>
    </row>
    <row r="34" spans="1:18" x14ac:dyDescent="0.25">
      <c r="A34" s="82" t="s">
        <v>262</v>
      </c>
      <c r="B34" s="4" t="s">
        <v>78</v>
      </c>
      <c r="C34" s="4" t="s">
        <v>72</v>
      </c>
      <c r="D34" s="4" t="s">
        <v>0</v>
      </c>
      <c r="E34" s="4" t="s">
        <v>39</v>
      </c>
      <c r="F34" s="3">
        <v>4</v>
      </c>
      <c r="G34" s="82">
        <v>2</v>
      </c>
      <c r="H34" s="82">
        <v>1</v>
      </c>
      <c r="I34" s="82">
        <v>1</v>
      </c>
      <c r="J34" s="3">
        <v>1</v>
      </c>
      <c r="K34" s="82">
        <v>5</v>
      </c>
      <c r="L34" s="82">
        <v>4</v>
      </c>
      <c r="M34" s="3">
        <v>1</v>
      </c>
      <c r="N34" s="93">
        <f t="shared" si="1"/>
        <v>0.58333333333333337</v>
      </c>
      <c r="O34" s="22">
        <f t="shared" si="2"/>
        <v>4</v>
      </c>
      <c r="P34" s="22">
        <f t="shared" si="3"/>
        <v>0</v>
      </c>
      <c r="Q34" s="5" t="str">
        <f t="shared" si="0"/>
        <v/>
      </c>
      <c r="R34" s="22" t="str">
        <f t="shared" si="4"/>
        <v/>
      </c>
    </row>
    <row r="35" spans="1:18" x14ac:dyDescent="0.25">
      <c r="A35" s="82" t="s">
        <v>262</v>
      </c>
      <c r="B35" s="4" t="s">
        <v>78</v>
      </c>
      <c r="C35" s="4" t="s">
        <v>72</v>
      </c>
      <c r="D35" s="4" t="s">
        <v>0</v>
      </c>
      <c r="E35" s="4" t="s">
        <v>24</v>
      </c>
      <c r="F35" s="3">
        <v>1</v>
      </c>
      <c r="G35" s="82">
        <v>1</v>
      </c>
      <c r="H35" s="82">
        <v>0</v>
      </c>
      <c r="I35" s="82">
        <v>0</v>
      </c>
      <c r="J35" s="3">
        <v>1</v>
      </c>
      <c r="K35" s="82">
        <v>2</v>
      </c>
      <c r="L35" s="82">
        <v>0</v>
      </c>
      <c r="M35" s="3">
        <v>2</v>
      </c>
      <c r="N35" s="93">
        <f t="shared" si="1"/>
        <v>1</v>
      </c>
      <c r="O35" s="22">
        <f t="shared" si="2"/>
        <v>1</v>
      </c>
      <c r="P35" s="22">
        <f t="shared" si="3"/>
        <v>0</v>
      </c>
      <c r="Q35" s="5" t="str">
        <f t="shared" si="0"/>
        <v/>
      </c>
      <c r="R35" s="22" t="str">
        <f t="shared" si="4"/>
        <v/>
      </c>
    </row>
    <row r="36" spans="1:18" x14ac:dyDescent="0.25">
      <c r="A36" s="82" t="s">
        <v>262</v>
      </c>
      <c r="B36" s="4" t="s">
        <v>37</v>
      </c>
      <c r="C36" s="4" t="s">
        <v>751</v>
      </c>
      <c r="D36" s="4" t="s">
        <v>0</v>
      </c>
      <c r="E36" s="4" t="s">
        <v>39</v>
      </c>
      <c r="F36" s="3">
        <v>2</v>
      </c>
      <c r="G36" s="82">
        <v>2</v>
      </c>
      <c r="H36" s="82">
        <v>0</v>
      </c>
      <c r="I36" s="82">
        <v>0</v>
      </c>
      <c r="J36" s="3">
        <v>2</v>
      </c>
      <c r="K36" s="82">
        <v>6</v>
      </c>
      <c r="L36" s="82">
        <v>0</v>
      </c>
      <c r="M36" s="3">
        <v>6</v>
      </c>
      <c r="N36" s="93">
        <f t="shared" si="1"/>
        <v>1</v>
      </c>
      <c r="O36" s="22">
        <f t="shared" si="2"/>
        <v>2</v>
      </c>
      <c r="P36" s="22">
        <f t="shared" si="3"/>
        <v>0</v>
      </c>
      <c r="Q36" s="5" t="str">
        <f t="shared" si="0"/>
        <v/>
      </c>
      <c r="R36" s="22" t="str">
        <f t="shared" si="4"/>
        <v/>
      </c>
    </row>
    <row r="37" spans="1:18" x14ac:dyDescent="0.25">
      <c r="A37" s="82" t="s">
        <v>262</v>
      </c>
      <c r="B37" s="4" t="s">
        <v>36</v>
      </c>
      <c r="C37" s="4" t="s">
        <v>750</v>
      </c>
      <c r="D37" s="4" t="s">
        <v>0</v>
      </c>
      <c r="E37" s="4" t="s">
        <v>19</v>
      </c>
      <c r="F37" s="3">
        <v>1</v>
      </c>
      <c r="G37" s="82">
        <v>0</v>
      </c>
      <c r="H37" s="82">
        <v>0</v>
      </c>
      <c r="I37" s="82">
        <v>1</v>
      </c>
      <c r="J37" s="3">
        <v>-1</v>
      </c>
      <c r="K37" s="82">
        <v>1</v>
      </c>
      <c r="L37" s="82">
        <v>2</v>
      </c>
      <c r="M37" s="3">
        <v>-1</v>
      </c>
      <c r="N37" s="93">
        <f t="shared" si="1"/>
        <v>0</v>
      </c>
      <c r="O37" s="22">
        <f t="shared" si="2"/>
        <v>1</v>
      </c>
      <c r="P37" s="22">
        <f t="shared" si="3"/>
        <v>0</v>
      </c>
      <c r="Q37" s="5" t="str">
        <f t="shared" si="0"/>
        <v/>
      </c>
      <c r="R37" s="22" t="str">
        <f t="shared" si="4"/>
        <v/>
      </c>
    </row>
    <row r="38" spans="1:18" x14ac:dyDescent="0.25">
      <c r="A38" s="82" t="s">
        <v>262</v>
      </c>
      <c r="B38" s="4" t="s">
        <v>36</v>
      </c>
      <c r="C38" s="4" t="s">
        <v>750</v>
      </c>
      <c r="D38" s="4" t="s">
        <v>0</v>
      </c>
      <c r="E38" s="4" t="s">
        <v>39</v>
      </c>
      <c r="F38" s="3">
        <v>6</v>
      </c>
      <c r="G38" s="82">
        <v>2</v>
      </c>
      <c r="H38" s="82">
        <v>0</v>
      </c>
      <c r="I38" s="82">
        <v>4</v>
      </c>
      <c r="J38" s="3">
        <v>-2</v>
      </c>
      <c r="K38" s="82">
        <v>4</v>
      </c>
      <c r="L38" s="82">
        <v>9</v>
      </c>
      <c r="M38" s="3">
        <v>-5</v>
      </c>
      <c r="N38" s="93">
        <f t="shared" si="1"/>
        <v>0.33333333333333337</v>
      </c>
      <c r="O38" s="22">
        <f t="shared" si="2"/>
        <v>6</v>
      </c>
      <c r="P38" s="22">
        <f t="shared" si="3"/>
        <v>0</v>
      </c>
      <c r="Q38" s="5" t="str">
        <f t="shared" si="0"/>
        <v/>
      </c>
      <c r="R38" s="22" t="str">
        <f t="shared" si="4"/>
        <v/>
      </c>
    </row>
    <row r="39" spans="1:18" x14ac:dyDescent="0.25">
      <c r="A39" s="82" t="s">
        <v>262</v>
      </c>
      <c r="B39" s="4" t="s">
        <v>54</v>
      </c>
      <c r="C39" s="4" t="s">
        <v>72</v>
      </c>
      <c r="D39" s="4" t="s">
        <v>0</v>
      </c>
      <c r="E39" s="4" t="s">
        <v>19</v>
      </c>
      <c r="F39" s="3">
        <v>1</v>
      </c>
      <c r="G39" s="82">
        <v>1</v>
      </c>
      <c r="H39" s="82">
        <v>0</v>
      </c>
      <c r="I39" s="82">
        <v>0</v>
      </c>
      <c r="J39" s="3">
        <v>1</v>
      </c>
      <c r="K39" s="82">
        <v>2</v>
      </c>
      <c r="L39" s="82">
        <v>0</v>
      </c>
      <c r="M39" s="3">
        <v>2</v>
      </c>
      <c r="N39" s="93">
        <f t="shared" si="1"/>
        <v>1</v>
      </c>
      <c r="O39" s="22">
        <f t="shared" si="2"/>
        <v>1</v>
      </c>
      <c r="P39" s="22">
        <f t="shared" si="3"/>
        <v>0</v>
      </c>
      <c r="Q39" s="5" t="str">
        <f t="shared" si="0"/>
        <v/>
      </c>
      <c r="R39" s="22" t="str">
        <f t="shared" si="4"/>
        <v/>
      </c>
    </row>
    <row r="40" spans="1:18" x14ac:dyDescent="0.25">
      <c r="A40" s="82" t="s">
        <v>262</v>
      </c>
      <c r="B40" s="4" t="s">
        <v>54</v>
      </c>
      <c r="C40" s="4" t="s">
        <v>72</v>
      </c>
      <c r="D40" s="4" t="s">
        <v>0</v>
      </c>
      <c r="E40" s="4" t="s">
        <v>39</v>
      </c>
      <c r="F40" s="3">
        <v>3</v>
      </c>
      <c r="G40" s="82">
        <v>2</v>
      </c>
      <c r="H40" s="82">
        <v>0</v>
      </c>
      <c r="I40" s="82">
        <v>1</v>
      </c>
      <c r="J40" s="3">
        <v>1</v>
      </c>
      <c r="K40" s="82">
        <v>3</v>
      </c>
      <c r="L40" s="82">
        <v>1</v>
      </c>
      <c r="M40" s="3">
        <v>2</v>
      </c>
      <c r="N40" s="93">
        <f t="shared" si="1"/>
        <v>0.66666666666666674</v>
      </c>
      <c r="O40" s="22">
        <f t="shared" si="2"/>
        <v>3</v>
      </c>
      <c r="P40" s="22">
        <f t="shared" si="3"/>
        <v>0</v>
      </c>
      <c r="Q40" s="5" t="str">
        <f t="shared" si="0"/>
        <v/>
      </c>
      <c r="R40" s="22" t="str">
        <f t="shared" si="4"/>
        <v/>
      </c>
    </row>
    <row r="41" spans="1:18" x14ac:dyDescent="0.25">
      <c r="A41" s="82" t="s">
        <v>262</v>
      </c>
      <c r="B41" s="4" t="s">
        <v>61</v>
      </c>
      <c r="C41" s="4" t="s">
        <v>43</v>
      </c>
      <c r="D41" s="4" t="s">
        <v>0</v>
      </c>
      <c r="E41" s="4" t="s">
        <v>39</v>
      </c>
      <c r="F41" s="3">
        <v>2</v>
      </c>
      <c r="G41" s="82">
        <v>2</v>
      </c>
      <c r="H41" s="82">
        <v>0</v>
      </c>
      <c r="I41" s="82">
        <v>0</v>
      </c>
      <c r="J41" s="3">
        <v>2</v>
      </c>
      <c r="K41" s="82">
        <v>3</v>
      </c>
      <c r="L41" s="82">
        <v>0</v>
      </c>
      <c r="M41" s="3">
        <v>3</v>
      </c>
      <c r="N41" s="93">
        <f t="shared" si="1"/>
        <v>1</v>
      </c>
      <c r="O41" s="22">
        <f t="shared" si="2"/>
        <v>2</v>
      </c>
      <c r="P41" s="22">
        <f t="shared" si="3"/>
        <v>0</v>
      </c>
      <c r="Q41" s="5" t="str">
        <f t="shared" si="0"/>
        <v/>
      </c>
      <c r="R41" s="22" t="str">
        <f t="shared" si="4"/>
        <v/>
      </c>
    </row>
    <row r="42" spans="1:18" x14ac:dyDescent="0.25">
      <c r="A42" s="82" t="s">
        <v>262</v>
      </c>
      <c r="B42" s="4" t="s">
        <v>112</v>
      </c>
      <c r="C42" s="4" t="s">
        <v>780</v>
      </c>
      <c r="D42" s="4" t="s">
        <v>17</v>
      </c>
      <c r="E42" s="4" t="s">
        <v>19</v>
      </c>
      <c r="F42" s="3">
        <v>1</v>
      </c>
      <c r="G42" s="82">
        <v>0</v>
      </c>
      <c r="H42" s="82">
        <v>1</v>
      </c>
      <c r="I42" s="82">
        <v>0</v>
      </c>
      <c r="J42" s="3">
        <v>0</v>
      </c>
      <c r="K42" s="82">
        <v>2</v>
      </c>
      <c r="L42" s="82">
        <v>2</v>
      </c>
      <c r="M42" s="3">
        <v>0</v>
      </c>
      <c r="N42" s="93">
        <f t="shared" si="1"/>
        <v>0.33333333333333337</v>
      </c>
      <c r="O42" s="22">
        <f t="shared" si="2"/>
        <v>1</v>
      </c>
      <c r="P42" s="22">
        <f t="shared" si="3"/>
        <v>0</v>
      </c>
      <c r="Q42" s="5" t="str">
        <f t="shared" si="0"/>
        <v/>
      </c>
      <c r="R42" s="22" t="str">
        <f t="shared" si="4"/>
        <v/>
      </c>
    </row>
    <row r="43" spans="1:18" x14ac:dyDescent="0.25">
      <c r="A43" s="82" t="s">
        <v>262</v>
      </c>
      <c r="B43" s="4" t="s">
        <v>22</v>
      </c>
      <c r="C43" s="4" t="s">
        <v>118</v>
      </c>
      <c r="D43" s="4" t="s">
        <v>0</v>
      </c>
      <c r="E43" s="4" t="s">
        <v>30</v>
      </c>
      <c r="F43" s="3">
        <v>1</v>
      </c>
      <c r="G43" s="82">
        <v>0</v>
      </c>
      <c r="H43" s="82">
        <v>1</v>
      </c>
      <c r="I43" s="82">
        <v>0</v>
      </c>
      <c r="J43" s="3">
        <v>0</v>
      </c>
      <c r="K43" s="82">
        <v>2</v>
      </c>
      <c r="L43" s="82">
        <v>2</v>
      </c>
      <c r="M43" s="3">
        <v>0</v>
      </c>
      <c r="N43" s="93">
        <f t="shared" si="1"/>
        <v>0.33333333333333337</v>
      </c>
      <c r="O43" s="22">
        <f t="shared" si="2"/>
        <v>1</v>
      </c>
      <c r="P43" s="22">
        <f t="shared" si="3"/>
        <v>0</v>
      </c>
      <c r="Q43" s="5" t="str">
        <f t="shared" si="0"/>
        <v/>
      </c>
      <c r="R43" s="22" t="str">
        <f t="shared" si="4"/>
        <v/>
      </c>
    </row>
    <row r="44" spans="1:18" x14ac:dyDescent="0.25">
      <c r="A44" s="82" t="s">
        <v>262</v>
      </c>
      <c r="B44" s="4" t="s">
        <v>111</v>
      </c>
      <c r="C44" s="4" t="s">
        <v>779</v>
      </c>
      <c r="D44" s="4" t="s">
        <v>16</v>
      </c>
      <c r="E44" s="4" t="s">
        <v>19</v>
      </c>
      <c r="F44" s="3">
        <v>1</v>
      </c>
      <c r="G44" s="82">
        <v>0</v>
      </c>
      <c r="H44" s="82">
        <v>1</v>
      </c>
      <c r="I44" s="82">
        <v>0</v>
      </c>
      <c r="J44" s="3">
        <v>0</v>
      </c>
      <c r="K44" s="82">
        <v>0</v>
      </c>
      <c r="L44" s="82">
        <v>0</v>
      </c>
      <c r="M44" s="3">
        <v>0</v>
      </c>
      <c r="N44" s="93">
        <f t="shared" si="1"/>
        <v>0.33333333333333337</v>
      </c>
      <c r="O44" s="22">
        <f t="shared" si="2"/>
        <v>1</v>
      </c>
      <c r="P44" s="22">
        <f t="shared" si="3"/>
        <v>0</v>
      </c>
      <c r="Q44" s="5" t="str">
        <f t="shared" si="0"/>
        <v/>
      </c>
      <c r="R44" s="22" t="str">
        <f t="shared" si="4"/>
        <v/>
      </c>
    </row>
    <row r="45" spans="1:18" x14ac:dyDescent="0.25">
      <c r="A45" s="82" t="s">
        <v>262</v>
      </c>
      <c r="B45" s="4" t="s">
        <v>43</v>
      </c>
      <c r="C45" s="4" t="s">
        <v>43</v>
      </c>
      <c r="D45" s="4" t="s">
        <v>0</v>
      </c>
      <c r="E45" s="4" t="s">
        <v>39</v>
      </c>
      <c r="F45" s="3">
        <v>3</v>
      </c>
      <c r="G45" s="82">
        <v>1</v>
      </c>
      <c r="H45" s="82">
        <v>2</v>
      </c>
      <c r="I45" s="82">
        <v>0</v>
      </c>
      <c r="J45" s="3">
        <v>1</v>
      </c>
      <c r="K45" s="82">
        <v>7</v>
      </c>
      <c r="L45" s="82">
        <v>3</v>
      </c>
      <c r="M45" s="3">
        <v>4</v>
      </c>
      <c r="N45" s="93">
        <f t="shared" si="1"/>
        <v>0.55555555555555558</v>
      </c>
      <c r="O45" s="22">
        <f t="shared" si="2"/>
        <v>3</v>
      </c>
      <c r="P45" s="22">
        <f t="shared" si="3"/>
        <v>0</v>
      </c>
      <c r="Q45" s="5" t="str">
        <f t="shared" si="0"/>
        <v/>
      </c>
      <c r="R45" s="22" t="str">
        <f t="shared" si="4"/>
        <v/>
      </c>
    </row>
    <row r="46" spans="1:18" x14ac:dyDescent="0.25">
      <c r="A46" s="82" t="s">
        <v>262</v>
      </c>
      <c r="B46" s="4" t="s">
        <v>43</v>
      </c>
      <c r="C46" s="4" t="s">
        <v>43</v>
      </c>
      <c r="D46" s="4" t="s">
        <v>0</v>
      </c>
      <c r="E46" s="4" t="s">
        <v>24</v>
      </c>
      <c r="F46" s="3">
        <v>1</v>
      </c>
      <c r="G46" s="82">
        <v>0</v>
      </c>
      <c r="H46" s="82">
        <v>1</v>
      </c>
      <c r="I46" s="82">
        <v>0</v>
      </c>
      <c r="J46" s="3">
        <v>0</v>
      </c>
      <c r="K46" s="82">
        <v>2</v>
      </c>
      <c r="L46" s="82">
        <v>2</v>
      </c>
      <c r="M46" s="3">
        <v>0</v>
      </c>
      <c r="N46" s="93">
        <f t="shared" si="1"/>
        <v>0.33333333333333337</v>
      </c>
      <c r="O46" s="22">
        <f t="shared" si="2"/>
        <v>1</v>
      </c>
      <c r="P46" s="22">
        <f t="shared" si="3"/>
        <v>0</v>
      </c>
      <c r="Q46" s="5" t="str">
        <f t="shared" si="0"/>
        <v/>
      </c>
      <c r="R46" s="22" t="str">
        <f t="shared" si="4"/>
        <v/>
      </c>
    </row>
    <row r="47" spans="1:18" x14ac:dyDescent="0.25">
      <c r="A47" s="82" t="s">
        <v>262</v>
      </c>
      <c r="B47" s="4" t="s">
        <v>80</v>
      </c>
      <c r="C47" s="4" t="s">
        <v>753</v>
      </c>
      <c r="D47" s="4" t="s">
        <v>0</v>
      </c>
      <c r="E47" s="4" t="s">
        <v>39</v>
      </c>
      <c r="F47" s="3">
        <v>2</v>
      </c>
      <c r="G47" s="82">
        <v>1</v>
      </c>
      <c r="H47" s="82">
        <v>1</v>
      </c>
      <c r="I47" s="82">
        <v>0</v>
      </c>
      <c r="J47" s="3">
        <v>1</v>
      </c>
      <c r="K47" s="82">
        <v>2</v>
      </c>
      <c r="L47" s="82">
        <v>0</v>
      </c>
      <c r="M47" s="3">
        <v>2</v>
      </c>
      <c r="N47" s="93">
        <f t="shared" si="1"/>
        <v>0.66666666666666674</v>
      </c>
      <c r="O47" s="22">
        <f t="shared" si="2"/>
        <v>2</v>
      </c>
      <c r="P47" s="22">
        <f t="shared" si="3"/>
        <v>0</v>
      </c>
      <c r="Q47" s="5" t="str">
        <f t="shared" si="0"/>
        <v/>
      </c>
      <c r="R47" s="22" t="str">
        <f t="shared" si="4"/>
        <v/>
      </c>
    </row>
    <row r="48" spans="1:18" x14ac:dyDescent="0.25">
      <c r="A48" s="82" t="s">
        <v>262</v>
      </c>
      <c r="B48" s="4" t="s">
        <v>107</v>
      </c>
      <c r="C48" s="4" t="s">
        <v>775</v>
      </c>
      <c r="D48" s="4" t="s">
        <v>0</v>
      </c>
      <c r="E48" s="4" t="s">
        <v>30</v>
      </c>
      <c r="F48" s="3">
        <v>1</v>
      </c>
      <c r="G48" s="82">
        <v>1</v>
      </c>
      <c r="H48" s="82">
        <v>0</v>
      </c>
      <c r="I48" s="82">
        <v>0</v>
      </c>
      <c r="J48" s="3">
        <v>1</v>
      </c>
      <c r="K48" s="82">
        <v>3</v>
      </c>
      <c r="L48" s="82">
        <v>0</v>
      </c>
      <c r="M48" s="3">
        <v>3</v>
      </c>
      <c r="N48" s="93">
        <f t="shared" si="1"/>
        <v>1</v>
      </c>
      <c r="O48" s="22">
        <f t="shared" si="2"/>
        <v>1</v>
      </c>
      <c r="P48" s="22">
        <f t="shared" si="3"/>
        <v>0</v>
      </c>
      <c r="Q48" s="5" t="str">
        <f t="shared" si="0"/>
        <v/>
      </c>
      <c r="R48" s="22" t="str">
        <f t="shared" si="4"/>
        <v/>
      </c>
    </row>
    <row r="49" spans="1:18" x14ac:dyDescent="0.25">
      <c r="A49" s="82" t="s">
        <v>262</v>
      </c>
      <c r="B49" s="4" t="s">
        <v>72</v>
      </c>
      <c r="C49" s="4" t="s">
        <v>72</v>
      </c>
      <c r="D49" s="4" t="s">
        <v>0</v>
      </c>
      <c r="E49" s="4" t="s">
        <v>19</v>
      </c>
      <c r="F49" s="3">
        <v>1</v>
      </c>
      <c r="G49" s="82">
        <v>1</v>
      </c>
      <c r="H49" s="82">
        <v>0</v>
      </c>
      <c r="I49" s="82">
        <v>0</v>
      </c>
      <c r="J49" s="3">
        <v>1</v>
      </c>
      <c r="K49" s="82">
        <v>2</v>
      </c>
      <c r="L49" s="82">
        <v>0</v>
      </c>
      <c r="M49" s="3">
        <v>2</v>
      </c>
      <c r="N49" s="93">
        <f t="shared" si="1"/>
        <v>1</v>
      </c>
      <c r="O49" s="22">
        <f t="shared" si="2"/>
        <v>1</v>
      </c>
      <c r="P49" s="22">
        <f t="shared" si="3"/>
        <v>0</v>
      </c>
      <c r="Q49" s="5" t="str">
        <f t="shared" si="0"/>
        <v/>
      </c>
      <c r="R49" s="22" t="str">
        <f t="shared" si="4"/>
        <v/>
      </c>
    </row>
    <row r="50" spans="1:18" x14ac:dyDescent="0.25">
      <c r="A50" s="82" t="s">
        <v>262</v>
      </c>
      <c r="B50" s="4" t="s">
        <v>72</v>
      </c>
      <c r="C50" s="4" t="s">
        <v>72</v>
      </c>
      <c r="D50" s="4" t="s">
        <v>0</v>
      </c>
      <c r="E50" s="4" t="s">
        <v>39</v>
      </c>
      <c r="F50" s="3">
        <v>4</v>
      </c>
      <c r="G50" s="82">
        <v>4</v>
      </c>
      <c r="H50" s="82">
        <v>0</v>
      </c>
      <c r="I50" s="82">
        <v>0</v>
      </c>
      <c r="J50" s="3">
        <v>4</v>
      </c>
      <c r="K50" s="82">
        <v>6</v>
      </c>
      <c r="L50" s="82">
        <v>2</v>
      </c>
      <c r="M50" s="3">
        <v>4</v>
      </c>
      <c r="N50" s="93">
        <f t="shared" si="1"/>
        <v>1</v>
      </c>
      <c r="O50" s="22">
        <f t="shared" si="2"/>
        <v>4</v>
      </c>
      <c r="P50" s="22">
        <f t="shared" si="3"/>
        <v>0</v>
      </c>
      <c r="Q50" s="5" t="str">
        <f t="shared" si="0"/>
        <v/>
      </c>
      <c r="R50" s="22" t="str">
        <f t="shared" si="4"/>
        <v/>
      </c>
    </row>
    <row r="51" spans="1:18" x14ac:dyDescent="0.25">
      <c r="A51" s="82" t="s">
        <v>262</v>
      </c>
      <c r="B51" s="4" t="s">
        <v>46</v>
      </c>
      <c r="C51" s="4" t="s">
        <v>46</v>
      </c>
      <c r="D51" s="4" t="s">
        <v>0</v>
      </c>
      <c r="E51" s="4" t="s">
        <v>30</v>
      </c>
      <c r="F51" s="3">
        <v>1</v>
      </c>
      <c r="G51" s="82">
        <v>1</v>
      </c>
      <c r="H51" s="82">
        <v>0</v>
      </c>
      <c r="I51" s="82">
        <v>0</v>
      </c>
      <c r="J51" s="3">
        <v>1</v>
      </c>
      <c r="K51" s="82">
        <v>2</v>
      </c>
      <c r="L51" s="82">
        <v>1</v>
      </c>
      <c r="M51" s="3">
        <v>1</v>
      </c>
      <c r="N51" s="93">
        <f t="shared" si="1"/>
        <v>1</v>
      </c>
      <c r="O51" s="22">
        <f t="shared" si="2"/>
        <v>1</v>
      </c>
      <c r="P51" s="22">
        <f t="shared" si="3"/>
        <v>0</v>
      </c>
      <c r="Q51" s="5" t="str">
        <f t="shared" si="0"/>
        <v/>
      </c>
      <c r="R51" s="22" t="str">
        <f t="shared" si="4"/>
        <v/>
      </c>
    </row>
    <row r="52" spans="1:18" x14ac:dyDescent="0.25">
      <c r="A52" s="82" t="s">
        <v>262</v>
      </c>
      <c r="B52" s="4" t="s">
        <v>58</v>
      </c>
      <c r="C52" s="4" t="s">
        <v>758</v>
      </c>
      <c r="D52" s="4" t="s">
        <v>0</v>
      </c>
      <c r="E52" s="4" t="s">
        <v>39</v>
      </c>
      <c r="F52" s="3">
        <v>2</v>
      </c>
      <c r="G52" s="82">
        <v>1</v>
      </c>
      <c r="H52" s="82">
        <v>0</v>
      </c>
      <c r="I52" s="82">
        <v>1</v>
      </c>
      <c r="J52" s="3">
        <v>0</v>
      </c>
      <c r="K52" s="82">
        <v>4</v>
      </c>
      <c r="L52" s="82">
        <v>3</v>
      </c>
      <c r="M52" s="3">
        <v>1</v>
      </c>
      <c r="N52" s="93">
        <f t="shared" si="1"/>
        <v>0.5</v>
      </c>
      <c r="O52" s="22">
        <f t="shared" si="2"/>
        <v>2</v>
      </c>
      <c r="P52" s="22">
        <f t="shared" si="3"/>
        <v>0</v>
      </c>
      <c r="Q52" s="5" t="str">
        <f t="shared" si="0"/>
        <v/>
      </c>
      <c r="R52" s="22" t="str">
        <f t="shared" si="4"/>
        <v/>
      </c>
    </row>
    <row r="53" spans="1:18" x14ac:dyDescent="0.25">
      <c r="A53" s="82" t="s">
        <v>262</v>
      </c>
      <c r="B53" s="4" t="s">
        <v>53</v>
      </c>
      <c r="C53" s="4" t="s">
        <v>755</v>
      </c>
      <c r="D53" s="4" t="s">
        <v>0</v>
      </c>
      <c r="E53" s="4" t="s">
        <v>39</v>
      </c>
      <c r="F53" s="3">
        <v>2</v>
      </c>
      <c r="G53" s="82">
        <v>2</v>
      </c>
      <c r="H53" s="82">
        <v>0</v>
      </c>
      <c r="I53" s="82">
        <v>0</v>
      </c>
      <c r="J53" s="3">
        <v>2</v>
      </c>
      <c r="K53" s="82">
        <v>6</v>
      </c>
      <c r="L53" s="82">
        <v>3</v>
      </c>
      <c r="M53" s="3">
        <v>3</v>
      </c>
      <c r="N53" s="93">
        <f t="shared" si="1"/>
        <v>1</v>
      </c>
      <c r="O53" s="22">
        <f t="shared" si="2"/>
        <v>2</v>
      </c>
      <c r="P53" s="22">
        <f t="shared" si="3"/>
        <v>0</v>
      </c>
      <c r="Q53" s="5" t="str">
        <f t="shared" si="0"/>
        <v/>
      </c>
      <c r="R53" s="22" t="str">
        <f t="shared" si="4"/>
        <v/>
      </c>
    </row>
    <row r="54" spans="1:18" x14ac:dyDescent="0.25">
      <c r="A54" s="82" t="s">
        <v>263</v>
      </c>
      <c r="B54" s="4" t="s">
        <v>365</v>
      </c>
      <c r="C54" s="4" t="s">
        <v>786</v>
      </c>
      <c r="D54" s="4" t="s">
        <v>366</v>
      </c>
      <c r="E54" s="4" t="s">
        <v>27</v>
      </c>
      <c r="F54" s="3">
        <v>1</v>
      </c>
      <c r="G54" s="82">
        <v>1</v>
      </c>
      <c r="H54" s="82">
        <v>0</v>
      </c>
      <c r="I54" s="82">
        <v>0</v>
      </c>
      <c r="J54" s="3">
        <v>1</v>
      </c>
      <c r="K54" s="82">
        <v>1</v>
      </c>
      <c r="L54" s="82">
        <v>0</v>
      </c>
      <c r="M54" s="3">
        <v>1</v>
      </c>
      <c r="N54" s="93">
        <f t="shared" si="1"/>
        <v>1</v>
      </c>
      <c r="O54" s="22">
        <f t="shared" si="2"/>
        <v>1</v>
      </c>
      <c r="P54" s="22">
        <f t="shared" si="3"/>
        <v>0</v>
      </c>
      <c r="Q54" s="5" t="str">
        <f t="shared" si="0"/>
        <v/>
      </c>
      <c r="R54" s="22" t="str">
        <f t="shared" si="4"/>
        <v/>
      </c>
    </row>
    <row r="55" spans="1:18" x14ac:dyDescent="0.25">
      <c r="A55" s="82" t="s">
        <v>263</v>
      </c>
      <c r="B55" s="4" t="s">
        <v>591</v>
      </c>
      <c r="C55" s="4" t="s">
        <v>95</v>
      </c>
      <c r="D55" s="4" t="s">
        <v>14</v>
      </c>
      <c r="E55" s="4" t="s">
        <v>19</v>
      </c>
      <c r="F55" s="3">
        <v>2</v>
      </c>
      <c r="G55" s="82">
        <v>1</v>
      </c>
      <c r="H55" s="82">
        <v>1</v>
      </c>
      <c r="I55" s="82">
        <v>0</v>
      </c>
      <c r="J55" s="3">
        <v>1</v>
      </c>
      <c r="K55" s="82">
        <v>3</v>
      </c>
      <c r="L55" s="82">
        <v>1</v>
      </c>
      <c r="M55" s="3">
        <v>2</v>
      </c>
      <c r="N55" s="93">
        <f t="shared" si="1"/>
        <v>0.66666666666666674</v>
      </c>
      <c r="O55" s="22">
        <f t="shared" si="2"/>
        <v>2</v>
      </c>
      <c r="P55" s="22">
        <f t="shared" si="3"/>
        <v>0</v>
      </c>
      <c r="Q55" s="5" t="str">
        <f t="shared" si="0"/>
        <v/>
      </c>
      <c r="R55" s="22" t="str">
        <f t="shared" si="4"/>
        <v/>
      </c>
    </row>
    <row r="56" spans="1:18" x14ac:dyDescent="0.25">
      <c r="A56" s="82" t="s">
        <v>263</v>
      </c>
      <c r="B56" s="4" t="s">
        <v>589</v>
      </c>
      <c r="C56" s="4" t="s">
        <v>760</v>
      </c>
      <c r="D56" s="4" t="s">
        <v>3</v>
      </c>
      <c r="E56" s="4" t="s">
        <v>19</v>
      </c>
      <c r="F56" s="3">
        <v>2</v>
      </c>
      <c r="G56" s="82">
        <v>1</v>
      </c>
      <c r="H56" s="82">
        <v>0</v>
      </c>
      <c r="I56" s="82">
        <v>1</v>
      </c>
      <c r="J56" s="3">
        <v>0</v>
      </c>
      <c r="K56" s="82">
        <v>1</v>
      </c>
      <c r="L56" s="82">
        <v>1</v>
      </c>
      <c r="M56" s="3">
        <v>0</v>
      </c>
      <c r="N56" s="93">
        <f t="shared" si="1"/>
        <v>0.5</v>
      </c>
      <c r="O56" s="22">
        <f t="shared" si="2"/>
        <v>2</v>
      </c>
      <c r="P56" s="22">
        <f t="shared" si="3"/>
        <v>0</v>
      </c>
      <c r="Q56" s="5" t="str">
        <f t="shared" si="0"/>
        <v/>
      </c>
      <c r="R56" s="22" t="str">
        <f t="shared" si="4"/>
        <v/>
      </c>
    </row>
    <row r="57" spans="1:18" x14ac:dyDescent="0.25">
      <c r="A57" s="82" t="s">
        <v>263</v>
      </c>
      <c r="B57" s="4" t="s">
        <v>74</v>
      </c>
      <c r="C57" s="4" t="s">
        <v>764</v>
      </c>
      <c r="D57" s="4" t="s">
        <v>7</v>
      </c>
      <c r="E57" s="4" t="s">
        <v>19</v>
      </c>
      <c r="F57" s="3">
        <v>2</v>
      </c>
      <c r="G57" s="82">
        <v>0</v>
      </c>
      <c r="H57" s="82">
        <v>2</v>
      </c>
      <c r="I57" s="82">
        <v>0</v>
      </c>
      <c r="J57" s="3">
        <v>0</v>
      </c>
      <c r="K57" s="82">
        <v>1</v>
      </c>
      <c r="L57" s="82">
        <v>1</v>
      </c>
      <c r="M57" s="3">
        <v>0</v>
      </c>
      <c r="N57" s="93">
        <f t="shared" si="1"/>
        <v>0.33333333333333337</v>
      </c>
      <c r="O57" s="22">
        <f t="shared" si="2"/>
        <v>2</v>
      </c>
      <c r="P57" s="22">
        <f t="shared" si="3"/>
        <v>0</v>
      </c>
      <c r="Q57" s="5" t="str">
        <f t="shared" si="0"/>
        <v/>
      </c>
      <c r="R57" s="22" t="str">
        <f t="shared" si="4"/>
        <v/>
      </c>
    </row>
    <row r="58" spans="1:18" x14ac:dyDescent="0.25">
      <c r="A58" s="82" t="s">
        <v>263</v>
      </c>
      <c r="B58" s="4" t="s">
        <v>12</v>
      </c>
      <c r="C58" s="4" t="s">
        <v>759</v>
      </c>
      <c r="D58" s="4" t="s">
        <v>2</v>
      </c>
      <c r="E58" s="4" t="s">
        <v>167</v>
      </c>
      <c r="F58" s="3">
        <v>2</v>
      </c>
      <c r="G58" s="82">
        <v>1</v>
      </c>
      <c r="H58" s="82">
        <v>1</v>
      </c>
      <c r="I58" s="82">
        <v>0</v>
      </c>
      <c r="J58" s="3">
        <v>1</v>
      </c>
      <c r="K58" s="82">
        <v>3</v>
      </c>
      <c r="L58" s="82">
        <v>1</v>
      </c>
      <c r="M58" s="3">
        <v>2</v>
      </c>
      <c r="N58" s="93">
        <f t="shared" si="1"/>
        <v>0.66666666666666674</v>
      </c>
      <c r="O58" s="22">
        <f t="shared" si="2"/>
        <v>2</v>
      </c>
      <c r="P58" s="22">
        <f t="shared" si="3"/>
        <v>0</v>
      </c>
      <c r="Q58" s="5" t="str">
        <f t="shared" si="0"/>
        <v/>
      </c>
      <c r="R58" s="22" t="str">
        <f t="shared" si="4"/>
        <v/>
      </c>
    </row>
    <row r="59" spans="1:18" x14ac:dyDescent="0.25">
      <c r="A59" s="82" t="s">
        <v>263</v>
      </c>
      <c r="B59" s="4" t="s">
        <v>65</v>
      </c>
      <c r="C59" s="4" t="s">
        <v>754</v>
      </c>
      <c r="D59" s="4" t="s">
        <v>1</v>
      </c>
      <c r="E59" s="4" t="s">
        <v>19</v>
      </c>
      <c r="F59" s="3">
        <v>2</v>
      </c>
      <c r="G59" s="82">
        <v>0</v>
      </c>
      <c r="H59" s="82">
        <v>1</v>
      </c>
      <c r="I59" s="82">
        <v>1</v>
      </c>
      <c r="J59" s="3">
        <v>-1</v>
      </c>
      <c r="K59" s="82">
        <v>3</v>
      </c>
      <c r="L59" s="82">
        <v>5</v>
      </c>
      <c r="M59" s="3">
        <v>-2</v>
      </c>
      <c r="N59" s="93">
        <f t="shared" si="1"/>
        <v>0.16666666666666669</v>
      </c>
      <c r="O59" s="22">
        <f t="shared" si="2"/>
        <v>2</v>
      </c>
      <c r="P59" s="22">
        <f t="shared" si="3"/>
        <v>0</v>
      </c>
      <c r="Q59" s="5" t="str">
        <f t="shared" si="0"/>
        <v/>
      </c>
      <c r="R59" s="22" t="str">
        <f t="shared" si="4"/>
        <v/>
      </c>
    </row>
    <row r="60" spans="1:18" x14ac:dyDescent="0.25">
      <c r="A60" s="82" t="s">
        <v>263</v>
      </c>
      <c r="B60" s="4" t="s">
        <v>90</v>
      </c>
      <c r="C60" s="4" t="s">
        <v>752</v>
      </c>
      <c r="D60" s="4" t="s">
        <v>0</v>
      </c>
      <c r="E60" s="4" t="s">
        <v>39</v>
      </c>
      <c r="F60" s="3">
        <v>1</v>
      </c>
      <c r="G60" s="82">
        <v>1</v>
      </c>
      <c r="H60" s="82">
        <v>0</v>
      </c>
      <c r="I60" s="82">
        <v>0</v>
      </c>
      <c r="J60" s="3">
        <v>1</v>
      </c>
      <c r="K60" s="82">
        <v>1</v>
      </c>
      <c r="L60" s="82">
        <v>0</v>
      </c>
      <c r="M60" s="3">
        <v>1</v>
      </c>
      <c r="N60" s="93">
        <f t="shared" si="1"/>
        <v>1</v>
      </c>
      <c r="O60" s="22">
        <f t="shared" si="2"/>
        <v>1</v>
      </c>
      <c r="P60" s="22">
        <f t="shared" si="3"/>
        <v>0</v>
      </c>
      <c r="Q60" s="5" t="str">
        <f t="shared" si="0"/>
        <v/>
      </c>
      <c r="R60" s="22" t="str">
        <f t="shared" si="4"/>
        <v/>
      </c>
    </row>
    <row r="61" spans="1:18" x14ac:dyDescent="0.25">
      <c r="A61" s="82" t="s">
        <v>263</v>
      </c>
      <c r="B61" s="4" t="s">
        <v>100</v>
      </c>
      <c r="C61" s="4" t="s">
        <v>768</v>
      </c>
      <c r="D61" s="4" t="s">
        <v>0</v>
      </c>
      <c r="E61" s="4" t="s">
        <v>39</v>
      </c>
      <c r="F61" s="3">
        <v>1</v>
      </c>
      <c r="G61" s="82">
        <v>0</v>
      </c>
      <c r="H61" s="82">
        <v>1</v>
      </c>
      <c r="I61" s="82">
        <v>0</v>
      </c>
      <c r="J61" s="3">
        <v>0</v>
      </c>
      <c r="K61" s="82">
        <v>1</v>
      </c>
      <c r="L61" s="82">
        <v>1</v>
      </c>
      <c r="M61" s="3">
        <v>0</v>
      </c>
      <c r="N61" s="93">
        <f t="shared" si="1"/>
        <v>0.33333333333333337</v>
      </c>
      <c r="O61" s="22">
        <f t="shared" si="2"/>
        <v>1</v>
      </c>
      <c r="P61" s="22">
        <f t="shared" si="3"/>
        <v>0</v>
      </c>
      <c r="Q61" s="5" t="str">
        <f t="shared" si="0"/>
        <v/>
      </c>
      <c r="R61" s="22" t="str">
        <f t="shared" si="4"/>
        <v/>
      </c>
    </row>
    <row r="62" spans="1:18" x14ac:dyDescent="0.25">
      <c r="A62" s="82" t="s">
        <v>263</v>
      </c>
      <c r="B62" s="4" t="s">
        <v>102</v>
      </c>
      <c r="C62" s="4" t="s">
        <v>93</v>
      </c>
      <c r="D62" s="4" t="s">
        <v>0</v>
      </c>
      <c r="E62" s="4" t="s">
        <v>39</v>
      </c>
      <c r="F62" s="3">
        <v>1</v>
      </c>
      <c r="G62" s="82">
        <v>1</v>
      </c>
      <c r="H62" s="82">
        <v>0</v>
      </c>
      <c r="I62" s="82">
        <v>0</v>
      </c>
      <c r="J62" s="3">
        <v>1</v>
      </c>
      <c r="K62" s="82">
        <v>2</v>
      </c>
      <c r="L62" s="82">
        <v>1</v>
      </c>
      <c r="M62" s="3">
        <v>1</v>
      </c>
      <c r="N62" s="93">
        <f t="shared" si="1"/>
        <v>1</v>
      </c>
      <c r="O62" s="22">
        <f t="shared" si="2"/>
        <v>1</v>
      </c>
      <c r="P62" s="22">
        <f t="shared" si="3"/>
        <v>0</v>
      </c>
      <c r="Q62" s="5" t="str">
        <f t="shared" si="0"/>
        <v/>
      </c>
      <c r="R62" s="22" t="str">
        <f t="shared" si="4"/>
        <v/>
      </c>
    </row>
    <row r="63" spans="1:18" x14ac:dyDescent="0.25">
      <c r="A63" s="82" t="s">
        <v>263</v>
      </c>
      <c r="B63" s="4" t="s">
        <v>66</v>
      </c>
      <c r="C63" s="4" t="s">
        <v>761</v>
      </c>
      <c r="D63" s="4" t="s">
        <v>4</v>
      </c>
      <c r="E63" s="4" t="s">
        <v>27</v>
      </c>
      <c r="F63" s="3">
        <v>1</v>
      </c>
      <c r="G63" s="82">
        <v>1</v>
      </c>
      <c r="H63" s="82">
        <v>0</v>
      </c>
      <c r="I63" s="82">
        <v>0</v>
      </c>
      <c r="J63" s="3">
        <v>1</v>
      </c>
      <c r="K63" s="82">
        <v>1</v>
      </c>
      <c r="L63" s="82">
        <v>0</v>
      </c>
      <c r="M63" s="3">
        <v>1</v>
      </c>
      <c r="N63" s="93">
        <f t="shared" si="1"/>
        <v>1</v>
      </c>
      <c r="O63" s="22">
        <f t="shared" si="2"/>
        <v>1</v>
      </c>
      <c r="P63" s="22">
        <f t="shared" si="3"/>
        <v>0</v>
      </c>
      <c r="Q63" s="5" t="str">
        <f t="shared" si="0"/>
        <v/>
      </c>
      <c r="R63" s="22" t="str">
        <f t="shared" si="4"/>
        <v/>
      </c>
    </row>
    <row r="64" spans="1:18" x14ac:dyDescent="0.25">
      <c r="A64" s="82" t="s">
        <v>263</v>
      </c>
      <c r="B64" s="4" t="s">
        <v>50</v>
      </c>
      <c r="C64" s="4" t="s">
        <v>752</v>
      </c>
      <c r="D64" s="4" t="s">
        <v>0</v>
      </c>
      <c r="E64" s="4" t="s">
        <v>39</v>
      </c>
      <c r="F64" s="3">
        <v>1</v>
      </c>
      <c r="G64" s="82">
        <v>0</v>
      </c>
      <c r="H64" s="82">
        <v>1</v>
      </c>
      <c r="I64" s="82">
        <v>0</v>
      </c>
      <c r="J64" s="3">
        <v>0</v>
      </c>
      <c r="K64" s="82">
        <v>3</v>
      </c>
      <c r="L64" s="82">
        <v>3</v>
      </c>
      <c r="M64" s="3">
        <v>0</v>
      </c>
      <c r="N64" s="93">
        <f t="shared" si="1"/>
        <v>0.33333333333333337</v>
      </c>
      <c r="O64" s="22">
        <f t="shared" si="2"/>
        <v>1</v>
      </c>
      <c r="P64" s="22">
        <f t="shared" si="3"/>
        <v>0</v>
      </c>
      <c r="Q64" s="5" t="str">
        <f t="shared" si="0"/>
        <v/>
      </c>
      <c r="R64" s="22" t="str">
        <f t="shared" si="4"/>
        <v/>
      </c>
    </row>
    <row r="65" spans="1:18" x14ac:dyDescent="0.25">
      <c r="A65" s="82" t="s">
        <v>263</v>
      </c>
      <c r="B65" s="4" t="s">
        <v>77</v>
      </c>
      <c r="C65" s="4" t="s">
        <v>762</v>
      </c>
      <c r="D65" s="4" t="s">
        <v>5</v>
      </c>
      <c r="E65" s="4" t="s">
        <v>19</v>
      </c>
      <c r="F65" s="3">
        <v>2</v>
      </c>
      <c r="G65" s="82">
        <v>2</v>
      </c>
      <c r="H65" s="82">
        <v>0</v>
      </c>
      <c r="I65" s="82">
        <v>0</v>
      </c>
      <c r="J65" s="3">
        <v>2</v>
      </c>
      <c r="K65" s="82">
        <v>7</v>
      </c>
      <c r="L65" s="82">
        <v>2</v>
      </c>
      <c r="M65" s="3">
        <v>5</v>
      </c>
      <c r="N65" s="93">
        <f t="shared" si="1"/>
        <v>1</v>
      </c>
      <c r="O65" s="22">
        <f t="shared" si="2"/>
        <v>2</v>
      </c>
      <c r="P65" s="22">
        <f t="shared" si="3"/>
        <v>0</v>
      </c>
      <c r="Q65" s="5" t="str">
        <f t="shared" si="0"/>
        <v/>
      </c>
      <c r="R65" s="22" t="str">
        <f t="shared" si="4"/>
        <v/>
      </c>
    </row>
    <row r="66" spans="1:18" x14ac:dyDescent="0.25">
      <c r="A66" s="82" t="s">
        <v>263</v>
      </c>
      <c r="B66" s="4" t="s">
        <v>120</v>
      </c>
      <c r="C66" s="4" t="s">
        <v>783</v>
      </c>
      <c r="D66" s="4" t="s">
        <v>25</v>
      </c>
      <c r="E66" s="4" t="s">
        <v>167</v>
      </c>
      <c r="F66" s="3">
        <v>2</v>
      </c>
      <c r="G66" s="82">
        <v>1</v>
      </c>
      <c r="H66" s="82">
        <v>1</v>
      </c>
      <c r="I66" s="82">
        <v>0</v>
      </c>
      <c r="J66" s="3">
        <v>1</v>
      </c>
      <c r="K66" s="82">
        <v>1</v>
      </c>
      <c r="L66" s="82">
        <v>0</v>
      </c>
      <c r="M66" s="3">
        <v>1</v>
      </c>
      <c r="N66" s="93">
        <f t="shared" si="1"/>
        <v>0.66666666666666674</v>
      </c>
      <c r="O66" s="22">
        <f t="shared" si="2"/>
        <v>2</v>
      </c>
      <c r="P66" s="22">
        <f t="shared" si="3"/>
        <v>0</v>
      </c>
      <c r="Q66" s="5" t="str">
        <f t="shared" si="0"/>
        <v/>
      </c>
      <c r="R66" s="22" t="str">
        <f t="shared" si="4"/>
        <v/>
      </c>
    </row>
    <row r="67" spans="1:18" x14ac:dyDescent="0.25">
      <c r="A67" s="82" t="s">
        <v>263</v>
      </c>
      <c r="B67" s="4" t="s">
        <v>76</v>
      </c>
      <c r="C67" s="4" t="s">
        <v>760</v>
      </c>
      <c r="D67" s="4" t="s">
        <v>3</v>
      </c>
      <c r="E67" s="4" t="s">
        <v>19</v>
      </c>
      <c r="F67" s="3">
        <v>2</v>
      </c>
      <c r="G67" s="82">
        <v>1</v>
      </c>
      <c r="H67" s="82">
        <v>0</v>
      </c>
      <c r="I67" s="82">
        <v>1</v>
      </c>
      <c r="J67" s="3">
        <v>0</v>
      </c>
      <c r="K67" s="82">
        <v>2</v>
      </c>
      <c r="L67" s="82">
        <v>2</v>
      </c>
      <c r="M67" s="3">
        <v>0</v>
      </c>
      <c r="N67" s="93">
        <f t="shared" si="1"/>
        <v>0.5</v>
      </c>
      <c r="O67" s="22">
        <f t="shared" si="2"/>
        <v>2</v>
      </c>
      <c r="P67" s="22">
        <f t="shared" si="3"/>
        <v>0</v>
      </c>
      <c r="Q67" s="5" t="str">
        <f t="shared" si="0"/>
        <v/>
      </c>
      <c r="R67" s="22" t="str">
        <f t="shared" si="4"/>
        <v/>
      </c>
    </row>
    <row r="68" spans="1:18" x14ac:dyDescent="0.25">
      <c r="A68" s="82" t="s">
        <v>263</v>
      </c>
      <c r="B68" s="4" t="s">
        <v>125</v>
      </c>
      <c r="C68" s="4" t="s">
        <v>785</v>
      </c>
      <c r="D68" s="4" t="s">
        <v>11</v>
      </c>
      <c r="E68" s="4" t="s">
        <v>167</v>
      </c>
      <c r="F68" s="3">
        <v>2</v>
      </c>
      <c r="G68" s="82">
        <v>1</v>
      </c>
      <c r="H68" s="82">
        <v>1</v>
      </c>
      <c r="I68" s="82">
        <v>0</v>
      </c>
      <c r="J68" s="3">
        <v>1</v>
      </c>
      <c r="K68" s="82">
        <v>7</v>
      </c>
      <c r="L68" s="82">
        <v>1</v>
      </c>
      <c r="M68" s="3">
        <v>6</v>
      </c>
      <c r="N68" s="93">
        <f t="shared" si="1"/>
        <v>0.66666666666666674</v>
      </c>
      <c r="O68" s="22">
        <f t="shared" si="2"/>
        <v>2</v>
      </c>
      <c r="P68" s="22">
        <f t="shared" si="3"/>
        <v>0</v>
      </c>
      <c r="Q68" s="5" t="str">
        <f t="shared" si="0"/>
        <v/>
      </c>
      <c r="R68" s="22" t="str">
        <f t="shared" si="4"/>
        <v/>
      </c>
    </row>
    <row r="69" spans="1:18" x14ac:dyDescent="0.25">
      <c r="A69" s="82" t="s">
        <v>263</v>
      </c>
      <c r="B69" s="4" t="s">
        <v>99</v>
      </c>
      <c r="C69" s="4" t="s">
        <v>777</v>
      </c>
      <c r="D69" s="4" t="s">
        <v>15</v>
      </c>
      <c r="E69" s="4" t="s">
        <v>167</v>
      </c>
      <c r="F69" s="3">
        <v>2</v>
      </c>
      <c r="G69" s="82">
        <v>1</v>
      </c>
      <c r="H69" s="82">
        <v>1</v>
      </c>
      <c r="I69" s="82">
        <v>0</v>
      </c>
      <c r="J69" s="3">
        <v>1</v>
      </c>
      <c r="K69" s="82">
        <v>3</v>
      </c>
      <c r="L69" s="82">
        <v>0</v>
      </c>
      <c r="M69" s="3">
        <v>3</v>
      </c>
      <c r="N69" s="93">
        <f t="shared" si="1"/>
        <v>0.66666666666666674</v>
      </c>
      <c r="O69" s="22">
        <f t="shared" si="2"/>
        <v>2</v>
      </c>
      <c r="P69" s="22">
        <f t="shared" si="3"/>
        <v>0</v>
      </c>
      <c r="Q69" s="5" t="str">
        <f t="shared" si="0"/>
        <v/>
      </c>
      <c r="R69" s="22" t="str">
        <f t="shared" si="4"/>
        <v/>
      </c>
    </row>
    <row r="70" spans="1:18" x14ac:dyDescent="0.25">
      <c r="A70" s="82" t="s">
        <v>263</v>
      </c>
      <c r="B70" s="4" t="s">
        <v>79</v>
      </c>
      <c r="C70" s="4" t="s">
        <v>767</v>
      </c>
      <c r="D70" s="4" t="s">
        <v>9</v>
      </c>
      <c r="E70" s="4" t="s">
        <v>19</v>
      </c>
      <c r="F70" s="3">
        <v>2</v>
      </c>
      <c r="G70" s="82">
        <v>0</v>
      </c>
      <c r="H70" s="82">
        <v>1</v>
      </c>
      <c r="I70" s="82">
        <v>1</v>
      </c>
      <c r="J70" s="3">
        <v>-1</v>
      </c>
      <c r="K70" s="82">
        <v>1</v>
      </c>
      <c r="L70" s="82">
        <v>2</v>
      </c>
      <c r="M70" s="3">
        <v>-1</v>
      </c>
      <c r="N70" s="93">
        <f t="shared" si="1"/>
        <v>0.16666666666666669</v>
      </c>
      <c r="O70" s="22">
        <f t="shared" si="2"/>
        <v>2</v>
      </c>
      <c r="P70" s="22">
        <f t="shared" si="3"/>
        <v>0</v>
      </c>
      <c r="Q70" s="5" t="str">
        <f t="shared" ref="Q70:Q102" si="5">IF(P70=0,"",P70)</f>
        <v/>
      </c>
      <c r="R70" s="22" t="str">
        <f t="shared" si="4"/>
        <v/>
      </c>
    </row>
    <row r="71" spans="1:18" x14ac:dyDescent="0.25">
      <c r="A71" s="82" t="s">
        <v>263</v>
      </c>
      <c r="B71" s="4" t="s">
        <v>51</v>
      </c>
      <c r="C71" s="4" t="s">
        <v>754</v>
      </c>
      <c r="D71" s="4" t="s">
        <v>1</v>
      </c>
      <c r="E71" s="4" t="s">
        <v>30</v>
      </c>
      <c r="F71" s="3">
        <v>1</v>
      </c>
      <c r="G71" s="82">
        <v>0</v>
      </c>
      <c r="H71" s="82">
        <v>1</v>
      </c>
      <c r="I71" s="82">
        <v>0</v>
      </c>
      <c r="J71" s="3">
        <v>0</v>
      </c>
      <c r="K71" s="82">
        <v>2</v>
      </c>
      <c r="L71" s="82">
        <v>2</v>
      </c>
      <c r="M71" s="3">
        <v>0</v>
      </c>
      <c r="N71" s="93">
        <f t="shared" ref="N71:N102" si="6">IF(F71="","",((((G71*3)+(H71*1))*100)/(F71*3))/100)</f>
        <v>0.33333333333333337</v>
      </c>
      <c r="O71" s="22">
        <f t="shared" ref="O71:O102" si="7">SUM(G71:I71)</f>
        <v>1</v>
      </c>
      <c r="P71" s="22">
        <f t="shared" ref="P71:P102" si="8">F71-O71</f>
        <v>0</v>
      </c>
      <c r="Q71" s="5" t="str">
        <f t="shared" si="5"/>
        <v/>
      </c>
      <c r="R71" s="22" t="str">
        <f t="shared" ref="R71:R102" si="9">IF(Q71="","","resultado(s) não encontrado(s)")</f>
        <v/>
      </c>
    </row>
    <row r="72" spans="1:18" x14ac:dyDescent="0.25">
      <c r="A72" s="82" t="s">
        <v>263</v>
      </c>
      <c r="B72" s="4" t="s">
        <v>51</v>
      </c>
      <c r="C72" s="4" t="s">
        <v>754</v>
      </c>
      <c r="D72" s="4" t="s">
        <v>1</v>
      </c>
      <c r="E72" s="4" t="s">
        <v>19</v>
      </c>
      <c r="F72" s="3">
        <v>2</v>
      </c>
      <c r="G72" s="82">
        <v>2</v>
      </c>
      <c r="H72" s="82">
        <v>0</v>
      </c>
      <c r="I72" s="82">
        <v>0</v>
      </c>
      <c r="J72" s="3">
        <v>2</v>
      </c>
      <c r="K72" s="82">
        <v>6</v>
      </c>
      <c r="L72" s="82">
        <v>2</v>
      </c>
      <c r="M72" s="3">
        <v>4</v>
      </c>
      <c r="N72" s="93">
        <f t="shared" si="6"/>
        <v>1</v>
      </c>
      <c r="O72" s="22">
        <f t="shared" si="7"/>
        <v>2</v>
      </c>
      <c r="P72" s="22">
        <f t="shared" si="8"/>
        <v>0</v>
      </c>
      <c r="Q72" s="5" t="str">
        <f t="shared" si="5"/>
        <v/>
      </c>
      <c r="R72" s="22" t="str">
        <f t="shared" si="9"/>
        <v/>
      </c>
    </row>
    <row r="73" spans="1:18" x14ac:dyDescent="0.25">
      <c r="A73" s="82" t="s">
        <v>263</v>
      </c>
      <c r="B73" s="4" t="s">
        <v>69</v>
      </c>
      <c r="C73" s="4" t="s">
        <v>754</v>
      </c>
      <c r="D73" s="4" t="s">
        <v>1</v>
      </c>
      <c r="E73" s="4" t="s">
        <v>19</v>
      </c>
      <c r="F73" s="3">
        <v>2</v>
      </c>
      <c r="G73" s="82">
        <v>0</v>
      </c>
      <c r="H73" s="82">
        <v>1</v>
      </c>
      <c r="I73" s="82">
        <v>1</v>
      </c>
      <c r="J73" s="3">
        <v>-1</v>
      </c>
      <c r="K73" s="82">
        <v>1</v>
      </c>
      <c r="L73" s="82">
        <v>2</v>
      </c>
      <c r="M73" s="3">
        <v>-1</v>
      </c>
      <c r="N73" s="93">
        <f t="shared" si="6"/>
        <v>0.16666666666666669</v>
      </c>
      <c r="O73" s="22">
        <f t="shared" si="7"/>
        <v>2</v>
      </c>
      <c r="P73" s="22">
        <f t="shared" si="8"/>
        <v>0</v>
      </c>
      <c r="Q73" s="5" t="str">
        <f t="shared" si="5"/>
        <v/>
      </c>
      <c r="R73" s="22" t="str">
        <f t="shared" si="9"/>
        <v/>
      </c>
    </row>
    <row r="74" spans="1:18" x14ac:dyDescent="0.25">
      <c r="A74" s="82" t="s">
        <v>263</v>
      </c>
      <c r="B74" s="4" t="s">
        <v>83</v>
      </c>
      <c r="C74" s="4" t="s">
        <v>769</v>
      </c>
      <c r="D74" s="4" t="s">
        <v>10</v>
      </c>
      <c r="E74" s="4" t="s">
        <v>19</v>
      </c>
      <c r="F74" s="3">
        <v>2</v>
      </c>
      <c r="G74" s="82">
        <v>1</v>
      </c>
      <c r="H74" s="82">
        <v>0</v>
      </c>
      <c r="I74" s="82">
        <v>1</v>
      </c>
      <c r="J74" s="3">
        <v>0</v>
      </c>
      <c r="K74" s="82">
        <v>3</v>
      </c>
      <c r="L74" s="82">
        <v>3</v>
      </c>
      <c r="M74" s="3">
        <v>0</v>
      </c>
      <c r="N74" s="93">
        <f t="shared" si="6"/>
        <v>0.5</v>
      </c>
      <c r="O74" s="22">
        <f t="shared" si="7"/>
        <v>2</v>
      </c>
      <c r="P74" s="22">
        <f t="shared" si="8"/>
        <v>0</v>
      </c>
      <c r="Q74" s="5" t="str">
        <f t="shared" si="5"/>
        <v/>
      </c>
      <c r="R74" s="22" t="str">
        <f t="shared" si="9"/>
        <v/>
      </c>
    </row>
    <row r="75" spans="1:18" x14ac:dyDescent="0.25">
      <c r="A75" s="82" t="s">
        <v>263</v>
      </c>
      <c r="B75" s="4" t="s">
        <v>44</v>
      </c>
      <c r="C75" s="4" t="s">
        <v>750</v>
      </c>
      <c r="D75" s="4" t="s">
        <v>0</v>
      </c>
      <c r="E75" s="4" t="s">
        <v>39</v>
      </c>
      <c r="F75" s="3">
        <v>1</v>
      </c>
      <c r="G75" s="82">
        <v>0</v>
      </c>
      <c r="H75" s="82">
        <v>1</v>
      </c>
      <c r="I75" s="82">
        <v>0</v>
      </c>
      <c r="J75" s="3">
        <v>0</v>
      </c>
      <c r="K75" s="82">
        <v>1</v>
      </c>
      <c r="L75" s="82">
        <v>1</v>
      </c>
      <c r="M75" s="3">
        <v>0</v>
      </c>
      <c r="N75" s="93">
        <f t="shared" si="6"/>
        <v>0.33333333333333337</v>
      </c>
      <c r="O75" s="22">
        <f t="shared" si="7"/>
        <v>1</v>
      </c>
      <c r="P75" s="22">
        <f t="shared" si="8"/>
        <v>0</v>
      </c>
      <c r="Q75" s="5" t="str">
        <f t="shared" si="5"/>
        <v/>
      </c>
      <c r="R75" s="22" t="str">
        <f t="shared" si="9"/>
        <v/>
      </c>
    </row>
    <row r="76" spans="1:18" x14ac:dyDescent="0.25">
      <c r="A76" s="82" t="s">
        <v>263</v>
      </c>
      <c r="B76" s="4" t="s">
        <v>122</v>
      </c>
      <c r="C76" s="4" t="s">
        <v>756</v>
      </c>
      <c r="D76" s="4" t="s">
        <v>0</v>
      </c>
      <c r="E76" s="4" t="s">
        <v>39</v>
      </c>
      <c r="F76" s="3">
        <v>1</v>
      </c>
      <c r="G76" s="82">
        <v>1</v>
      </c>
      <c r="H76" s="82">
        <v>0</v>
      </c>
      <c r="I76" s="82">
        <v>0</v>
      </c>
      <c r="J76" s="3">
        <v>1</v>
      </c>
      <c r="K76" s="82">
        <v>2</v>
      </c>
      <c r="L76" s="82">
        <v>0</v>
      </c>
      <c r="M76" s="3">
        <v>2</v>
      </c>
      <c r="N76" s="93">
        <f t="shared" si="6"/>
        <v>1</v>
      </c>
      <c r="O76" s="22">
        <f t="shared" si="7"/>
        <v>1</v>
      </c>
      <c r="P76" s="22">
        <f t="shared" si="8"/>
        <v>0</v>
      </c>
      <c r="Q76" s="5" t="str">
        <f t="shared" si="5"/>
        <v/>
      </c>
      <c r="R76" s="22" t="str">
        <f t="shared" si="9"/>
        <v/>
      </c>
    </row>
    <row r="77" spans="1:18" x14ac:dyDescent="0.25">
      <c r="A77" s="82" t="s">
        <v>263</v>
      </c>
      <c r="B77" s="4" t="s">
        <v>41</v>
      </c>
      <c r="C77" s="4" t="s">
        <v>769</v>
      </c>
      <c r="D77" s="4" t="s">
        <v>10</v>
      </c>
      <c r="E77" s="4" t="s">
        <v>19</v>
      </c>
      <c r="F77" s="3">
        <v>2</v>
      </c>
      <c r="G77" s="82">
        <v>2</v>
      </c>
      <c r="H77" s="82">
        <v>0</v>
      </c>
      <c r="I77" s="82">
        <v>0</v>
      </c>
      <c r="J77" s="3">
        <v>2</v>
      </c>
      <c r="K77" s="82">
        <v>3</v>
      </c>
      <c r="L77" s="82">
        <v>0</v>
      </c>
      <c r="M77" s="3">
        <v>3</v>
      </c>
      <c r="N77" s="93">
        <f t="shared" si="6"/>
        <v>1</v>
      </c>
      <c r="O77" s="22">
        <f t="shared" si="7"/>
        <v>2</v>
      </c>
      <c r="P77" s="22">
        <f t="shared" si="8"/>
        <v>0</v>
      </c>
      <c r="Q77" s="5" t="str">
        <f t="shared" si="5"/>
        <v/>
      </c>
      <c r="R77" s="22" t="str">
        <f t="shared" si="9"/>
        <v/>
      </c>
    </row>
    <row r="78" spans="1:18" x14ac:dyDescent="0.25">
      <c r="A78" s="82" t="s">
        <v>263</v>
      </c>
      <c r="B78" s="4" t="s">
        <v>372</v>
      </c>
      <c r="C78" s="4" t="s">
        <v>773</v>
      </c>
      <c r="D78" s="4" t="s">
        <v>0</v>
      </c>
      <c r="E78" s="4" t="s">
        <v>39</v>
      </c>
      <c r="F78" s="3">
        <v>1</v>
      </c>
      <c r="G78" s="82">
        <v>1</v>
      </c>
      <c r="H78" s="82">
        <v>0</v>
      </c>
      <c r="I78" s="82">
        <v>0</v>
      </c>
      <c r="J78" s="3">
        <v>1</v>
      </c>
      <c r="K78" s="82">
        <v>1</v>
      </c>
      <c r="L78" s="82">
        <v>0</v>
      </c>
      <c r="M78" s="3">
        <v>1</v>
      </c>
      <c r="N78" s="93">
        <f t="shared" si="6"/>
        <v>1</v>
      </c>
      <c r="O78" s="22">
        <f t="shared" si="7"/>
        <v>1</v>
      </c>
      <c r="P78" s="22">
        <f t="shared" si="8"/>
        <v>0</v>
      </c>
      <c r="Q78" s="5" t="str">
        <f t="shared" si="5"/>
        <v/>
      </c>
      <c r="R78" s="22" t="str">
        <f t="shared" si="9"/>
        <v/>
      </c>
    </row>
    <row r="79" spans="1:18" x14ac:dyDescent="0.25">
      <c r="A79" s="82" t="s">
        <v>263</v>
      </c>
      <c r="B79" s="4" t="s">
        <v>85</v>
      </c>
      <c r="C79" s="4" t="s">
        <v>771</v>
      </c>
      <c r="D79" s="4" t="s">
        <v>0</v>
      </c>
      <c r="E79" s="4" t="s">
        <v>39</v>
      </c>
      <c r="F79" s="3">
        <v>1</v>
      </c>
      <c r="G79" s="82">
        <v>1</v>
      </c>
      <c r="H79" s="82">
        <v>0</v>
      </c>
      <c r="I79" s="82">
        <v>0</v>
      </c>
      <c r="J79" s="3">
        <v>1</v>
      </c>
      <c r="K79" s="82">
        <v>1</v>
      </c>
      <c r="L79" s="82">
        <v>0</v>
      </c>
      <c r="M79" s="3">
        <v>1</v>
      </c>
      <c r="N79" s="93">
        <f t="shared" si="6"/>
        <v>1</v>
      </c>
      <c r="O79" s="22">
        <f t="shared" si="7"/>
        <v>1</v>
      </c>
      <c r="P79" s="22">
        <f t="shared" si="8"/>
        <v>0</v>
      </c>
      <c r="Q79" s="5" t="str">
        <f t="shared" si="5"/>
        <v/>
      </c>
      <c r="R79" s="22" t="str">
        <f t="shared" si="9"/>
        <v/>
      </c>
    </row>
    <row r="80" spans="1:18" x14ac:dyDescent="0.25">
      <c r="A80" s="82" t="s">
        <v>263</v>
      </c>
      <c r="B80" s="4" t="s">
        <v>123</v>
      </c>
      <c r="C80" s="4" t="s">
        <v>123</v>
      </c>
      <c r="D80" s="4" t="s">
        <v>0</v>
      </c>
      <c r="E80" s="4" t="s">
        <v>39</v>
      </c>
      <c r="F80" s="3">
        <v>1</v>
      </c>
      <c r="G80" s="82">
        <v>1</v>
      </c>
      <c r="H80" s="82">
        <v>0</v>
      </c>
      <c r="I80" s="82">
        <v>0</v>
      </c>
      <c r="J80" s="3">
        <v>1</v>
      </c>
      <c r="K80" s="82">
        <v>2</v>
      </c>
      <c r="L80" s="82">
        <v>1</v>
      </c>
      <c r="M80" s="3">
        <v>1</v>
      </c>
      <c r="N80" s="93">
        <f t="shared" si="6"/>
        <v>1</v>
      </c>
      <c r="O80" s="22">
        <f t="shared" si="7"/>
        <v>1</v>
      </c>
      <c r="P80" s="22">
        <f t="shared" si="8"/>
        <v>0</v>
      </c>
      <c r="Q80" s="5" t="str">
        <f t="shared" si="5"/>
        <v/>
      </c>
      <c r="R80" s="22" t="str">
        <f t="shared" si="9"/>
        <v/>
      </c>
    </row>
    <row r="81" spans="1:18" x14ac:dyDescent="0.25">
      <c r="A81" s="82" t="s">
        <v>263</v>
      </c>
      <c r="B81" s="4" t="s">
        <v>115</v>
      </c>
      <c r="C81" s="4" t="s">
        <v>115</v>
      </c>
      <c r="D81" s="4" t="s">
        <v>0</v>
      </c>
      <c r="E81" s="4" t="s">
        <v>39</v>
      </c>
      <c r="F81" s="3">
        <v>1</v>
      </c>
      <c r="G81" s="82">
        <v>0</v>
      </c>
      <c r="H81" s="82">
        <v>1</v>
      </c>
      <c r="I81" s="82">
        <v>0</v>
      </c>
      <c r="J81" s="3">
        <v>0</v>
      </c>
      <c r="K81" s="82">
        <v>1</v>
      </c>
      <c r="L81" s="82">
        <v>1</v>
      </c>
      <c r="M81" s="3">
        <v>0</v>
      </c>
      <c r="N81" s="93">
        <f t="shared" si="6"/>
        <v>0.33333333333333337</v>
      </c>
      <c r="O81" s="22">
        <f t="shared" si="7"/>
        <v>1</v>
      </c>
      <c r="P81" s="22">
        <f t="shared" si="8"/>
        <v>0</v>
      </c>
      <c r="Q81" s="5" t="str">
        <f t="shared" si="5"/>
        <v/>
      </c>
      <c r="R81" s="22" t="str">
        <f t="shared" si="9"/>
        <v/>
      </c>
    </row>
    <row r="82" spans="1:18" x14ac:dyDescent="0.25">
      <c r="A82" s="82" t="s">
        <v>263</v>
      </c>
      <c r="B82" s="4" t="s">
        <v>82</v>
      </c>
      <c r="C82" s="4" t="s">
        <v>766</v>
      </c>
      <c r="D82" s="4" t="s">
        <v>8</v>
      </c>
      <c r="E82" s="4" t="s">
        <v>167</v>
      </c>
      <c r="F82" s="3">
        <v>2</v>
      </c>
      <c r="G82" s="82">
        <v>2</v>
      </c>
      <c r="H82" s="82">
        <v>0</v>
      </c>
      <c r="I82" s="82">
        <v>0</v>
      </c>
      <c r="J82" s="3">
        <v>2</v>
      </c>
      <c r="K82" s="82">
        <v>5</v>
      </c>
      <c r="L82" s="82">
        <v>1</v>
      </c>
      <c r="M82" s="3">
        <v>4</v>
      </c>
      <c r="N82" s="93">
        <f t="shared" si="6"/>
        <v>1</v>
      </c>
      <c r="O82" s="22">
        <f t="shared" si="7"/>
        <v>2</v>
      </c>
      <c r="P82" s="22">
        <f t="shared" si="8"/>
        <v>0</v>
      </c>
      <c r="Q82" s="5" t="str">
        <f t="shared" si="5"/>
        <v/>
      </c>
      <c r="R82" s="22" t="str">
        <f t="shared" si="9"/>
        <v/>
      </c>
    </row>
    <row r="83" spans="1:18" x14ac:dyDescent="0.25">
      <c r="A83" s="82" t="s">
        <v>263</v>
      </c>
      <c r="B83" s="4" t="s">
        <v>91</v>
      </c>
      <c r="C83" s="4" t="s">
        <v>772</v>
      </c>
      <c r="D83" s="4" t="s">
        <v>13</v>
      </c>
      <c r="E83" s="4" t="s">
        <v>19</v>
      </c>
      <c r="F83" s="3">
        <v>2</v>
      </c>
      <c r="G83" s="82">
        <v>1</v>
      </c>
      <c r="H83" s="82">
        <v>0</v>
      </c>
      <c r="I83" s="82">
        <v>1</v>
      </c>
      <c r="J83" s="3">
        <v>0</v>
      </c>
      <c r="K83" s="82">
        <v>3</v>
      </c>
      <c r="L83" s="82">
        <v>3</v>
      </c>
      <c r="M83" s="3">
        <v>0</v>
      </c>
      <c r="N83" s="93">
        <f t="shared" si="6"/>
        <v>0.5</v>
      </c>
      <c r="O83" s="22">
        <f t="shared" si="7"/>
        <v>2</v>
      </c>
      <c r="P83" s="22">
        <f t="shared" si="8"/>
        <v>0</v>
      </c>
      <c r="Q83" s="5" t="str">
        <f t="shared" si="5"/>
        <v/>
      </c>
      <c r="R83" s="22" t="str">
        <f t="shared" si="9"/>
        <v/>
      </c>
    </row>
    <row r="84" spans="1:18" x14ac:dyDescent="0.25">
      <c r="A84" s="82" t="s">
        <v>263</v>
      </c>
      <c r="B84" s="4" t="s">
        <v>124</v>
      </c>
      <c r="C84" s="4" t="s">
        <v>784</v>
      </c>
      <c r="D84" s="4" t="s">
        <v>0</v>
      </c>
      <c r="E84" s="4" t="s">
        <v>39</v>
      </c>
      <c r="F84" s="3">
        <v>1</v>
      </c>
      <c r="G84" s="82">
        <v>1</v>
      </c>
      <c r="H84" s="82">
        <v>0</v>
      </c>
      <c r="I84" s="82">
        <v>0</v>
      </c>
      <c r="J84" s="3">
        <v>1</v>
      </c>
      <c r="K84" s="82">
        <v>3</v>
      </c>
      <c r="L84" s="82">
        <v>0</v>
      </c>
      <c r="M84" s="3">
        <v>3</v>
      </c>
      <c r="N84" s="93">
        <f t="shared" si="6"/>
        <v>1</v>
      </c>
      <c r="O84" s="22">
        <f t="shared" si="7"/>
        <v>1</v>
      </c>
      <c r="P84" s="22">
        <f t="shared" si="8"/>
        <v>0</v>
      </c>
      <c r="Q84" s="5" t="str">
        <f t="shared" si="5"/>
        <v/>
      </c>
      <c r="R84" s="22" t="str">
        <f t="shared" si="9"/>
        <v/>
      </c>
    </row>
    <row r="85" spans="1:18" x14ac:dyDescent="0.25">
      <c r="A85" s="82" t="s">
        <v>263</v>
      </c>
      <c r="B85" s="4" t="s">
        <v>78</v>
      </c>
      <c r="C85" s="4" t="s">
        <v>72</v>
      </c>
      <c r="D85" s="4" t="s">
        <v>0</v>
      </c>
      <c r="E85" s="4" t="s">
        <v>19</v>
      </c>
      <c r="F85" s="3">
        <v>2</v>
      </c>
      <c r="G85" s="82">
        <v>2</v>
      </c>
      <c r="H85" s="82">
        <v>0</v>
      </c>
      <c r="I85" s="82">
        <v>0</v>
      </c>
      <c r="J85" s="3">
        <v>2</v>
      </c>
      <c r="K85" s="82">
        <v>4</v>
      </c>
      <c r="L85" s="82">
        <v>1</v>
      </c>
      <c r="M85" s="3">
        <v>3</v>
      </c>
      <c r="N85" s="93">
        <f t="shared" si="6"/>
        <v>1</v>
      </c>
      <c r="O85" s="22">
        <f t="shared" si="7"/>
        <v>2</v>
      </c>
      <c r="P85" s="22">
        <f t="shared" si="8"/>
        <v>0</v>
      </c>
      <c r="Q85" s="5" t="str">
        <f t="shared" si="5"/>
        <v/>
      </c>
      <c r="R85" s="22" t="str">
        <f t="shared" si="9"/>
        <v/>
      </c>
    </row>
    <row r="86" spans="1:18" x14ac:dyDescent="0.25">
      <c r="A86" s="82" t="s">
        <v>263</v>
      </c>
      <c r="B86" s="4" t="s">
        <v>78</v>
      </c>
      <c r="C86" s="4" t="s">
        <v>72</v>
      </c>
      <c r="D86" s="4" t="s">
        <v>0</v>
      </c>
      <c r="E86" s="4" t="s">
        <v>39</v>
      </c>
      <c r="F86" s="3">
        <v>1</v>
      </c>
      <c r="G86" s="82">
        <v>1</v>
      </c>
      <c r="H86" s="82">
        <v>0</v>
      </c>
      <c r="I86" s="82">
        <v>0</v>
      </c>
      <c r="J86" s="3">
        <v>1</v>
      </c>
      <c r="K86" s="82">
        <v>2</v>
      </c>
      <c r="L86" s="82">
        <v>1</v>
      </c>
      <c r="M86" s="3">
        <v>1</v>
      </c>
      <c r="N86" s="93">
        <f t="shared" si="6"/>
        <v>1</v>
      </c>
      <c r="O86" s="22">
        <f t="shared" si="7"/>
        <v>1</v>
      </c>
      <c r="P86" s="22">
        <f t="shared" si="8"/>
        <v>0</v>
      </c>
      <c r="Q86" s="5" t="str">
        <f t="shared" si="5"/>
        <v/>
      </c>
      <c r="R86" s="22" t="str">
        <f t="shared" si="9"/>
        <v/>
      </c>
    </row>
    <row r="87" spans="1:18" x14ac:dyDescent="0.25">
      <c r="A87" s="82" t="s">
        <v>263</v>
      </c>
      <c r="B87" s="4" t="s">
        <v>37</v>
      </c>
      <c r="C87" s="4" t="s">
        <v>751</v>
      </c>
      <c r="D87" s="4" t="s">
        <v>0</v>
      </c>
      <c r="E87" s="4" t="s">
        <v>39</v>
      </c>
      <c r="F87" s="3">
        <v>1</v>
      </c>
      <c r="G87" s="82">
        <v>1</v>
      </c>
      <c r="H87" s="82">
        <v>0</v>
      </c>
      <c r="I87" s="82">
        <v>0</v>
      </c>
      <c r="J87" s="3">
        <v>1</v>
      </c>
      <c r="K87" s="82">
        <v>1</v>
      </c>
      <c r="L87" s="82">
        <v>0</v>
      </c>
      <c r="M87" s="3">
        <v>1</v>
      </c>
      <c r="N87" s="93">
        <f t="shared" si="6"/>
        <v>1</v>
      </c>
      <c r="O87" s="22">
        <f t="shared" si="7"/>
        <v>1</v>
      </c>
      <c r="P87" s="22">
        <f t="shared" si="8"/>
        <v>0</v>
      </c>
      <c r="Q87" s="5" t="str">
        <f t="shared" si="5"/>
        <v/>
      </c>
      <c r="R87" s="22" t="str">
        <f t="shared" si="9"/>
        <v/>
      </c>
    </row>
    <row r="88" spans="1:18" x14ac:dyDescent="0.25">
      <c r="A88" s="82" t="s">
        <v>263</v>
      </c>
      <c r="B88" s="4" t="s">
        <v>36</v>
      </c>
      <c r="C88" s="4" t="s">
        <v>750</v>
      </c>
      <c r="D88" s="4" t="s">
        <v>0</v>
      </c>
      <c r="E88" s="4" t="s">
        <v>19</v>
      </c>
      <c r="F88" s="3">
        <v>2</v>
      </c>
      <c r="G88" s="82">
        <v>0</v>
      </c>
      <c r="H88" s="82">
        <v>1</v>
      </c>
      <c r="I88" s="82">
        <v>1</v>
      </c>
      <c r="J88" s="3">
        <v>-1</v>
      </c>
      <c r="K88" s="82">
        <v>1</v>
      </c>
      <c r="L88" s="82">
        <v>2</v>
      </c>
      <c r="M88" s="3">
        <v>-1</v>
      </c>
      <c r="N88" s="93">
        <f t="shared" si="6"/>
        <v>0.16666666666666669</v>
      </c>
      <c r="O88" s="22">
        <f t="shared" si="7"/>
        <v>2</v>
      </c>
      <c r="P88" s="22">
        <f t="shared" si="8"/>
        <v>0</v>
      </c>
      <c r="Q88" s="5" t="str">
        <f t="shared" si="5"/>
        <v/>
      </c>
      <c r="R88" s="22" t="str">
        <f t="shared" si="9"/>
        <v/>
      </c>
    </row>
    <row r="89" spans="1:18" x14ac:dyDescent="0.25">
      <c r="A89" s="82" t="s">
        <v>263</v>
      </c>
      <c r="B89" s="4" t="s">
        <v>36</v>
      </c>
      <c r="C89" s="4" t="s">
        <v>750</v>
      </c>
      <c r="D89" s="4" t="s">
        <v>0</v>
      </c>
      <c r="E89" s="4" t="s">
        <v>39</v>
      </c>
      <c r="F89" s="3">
        <v>2</v>
      </c>
      <c r="G89" s="82">
        <v>1</v>
      </c>
      <c r="H89" s="82">
        <v>0</v>
      </c>
      <c r="I89" s="82">
        <v>1</v>
      </c>
      <c r="J89" s="3">
        <v>0</v>
      </c>
      <c r="K89" s="82">
        <v>4</v>
      </c>
      <c r="L89" s="82">
        <v>4</v>
      </c>
      <c r="M89" s="3">
        <v>0</v>
      </c>
      <c r="N89" s="93">
        <f t="shared" si="6"/>
        <v>0.5</v>
      </c>
      <c r="O89" s="22">
        <f t="shared" si="7"/>
        <v>2</v>
      </c>
      <c r="P89" s="22">
        <f t="shared" si="8"/>
        <v>0</v>
      </c>
      <c r="Q89" s="5" t="str">
        <f t="shared" si="5"/>
        <v/>
      </c>
      <c r="R89" s="22" t="str">
        <f t="shared" si="9"/>
        <v/>
      </c>
    </row>
    <row r="90" spans="1:18" x14ac:dyDescent="0.25">
      <c r="A90" s="82" t="s">
        <v>263</v>
      </c>
      <c r="B90" s="4" t="s">
        <v>54</v>
      </c>
      <c r="C90" s="4" t="s">
        <v>72</v>
      </c>
      <c r="D90" s="4" t="s">
        <v>0</v>
      </c>
      <c r="E90" s="4" t="s">
        <v>30</v>
      </c>
      <c r="F90" s="3">
        <v>1</v>
      </c>
      <c r="G90" s="82">
        <v>0</v>
      </c>
      <c r="H90" s="82">
        <v>0</v>
      </c>
      <c r="I90" s="82">
        <v>1</v>
      </c>
      <c r="J90" s="3">
        <v>-1</v>
      </c>
      <c r="K90" s="82">
        <v>0</v>
      </c>
      <c r="L90" s="82">
        <v>1</v>
      </c>
      <c r="M90" s="3">
        <v>-1</v>
      </c>
      <c r="N90" s="93">
        <f t="shared" si="6"/>
        <v>0</v>
      </c>
      <c r="O90" s="22">
        <f t="shared" si="7"/>
        <v>1</v>
      </c>
      <c r="P90" s="22">
        <f t="shared" si="8"/>
        <v>0</v>
      </c>
      <c r="Q90" s="5" t="str">
        <f t="shared" si="5"/>
        <v/>
      </c>
      <c r="R90" s="22" t="str">
        <f t="shared" si="9"/>
        <v/>
      </c>
    </row>
    <row r="91" spans="1:18" x14ac:dyDescent="0.25">
      <c r="A91" s="82" t="s">
        <v>263</v>
      </c>
      <c r="B91" s="4" t="s">
        <v>54</v>
      </c>
      <c r="C91" s="4" t="s">
        <v>72</v>
      </c>
      <c r="D91" s="4" t="s">
        <v>0</v>
      </c>
      <c r="E91" s="4" t="s">
        <v>19</v>
      </c>
      <c r="F91" s="3">
        <v>2</v>
      </c>
      <c r="G91" s="82">
        <v>0</v>
      </c>
      <c r="H91" s="82">
        <v>2</v>
      </c>
      <c r="I91" s="82">
        <v>0</v>
      </c>
      <c r="J91" s="3">
        <v>0</v>
      </c>
      <c r="K91" s="82">
        <v>2</v>
      </c>
      <c r="L91" s="82">
        <v>2</v>
      </c>
      <c r="M91" s="3">
        <v>0</v>
      </c>
      <c r="N91" s="93">
        <f t="shared" si="6"/>
        <v>0.33333333333333337</v>
      </c>
      <c r="O91" s="22">
        <f t="shared" si="7"/>
        <v>2</v>
      </c>
      <c r="P91" s="22">
        <f t="shared" si="8"/>
        <v>0</v>
      </c>
      <c r="Q91" s="5" t="str">
        <f t="shared" si="5"/>
        <v/>
      </c>
      <c r="R91" s="22" t="str">
        <f t="shared" si="9"/>
        <v/>
      </c>
    </row>
    <row r="92" spans="1:18" x14ac:dyDescent="0.25">
      <c r="A92" s="82" t="s">
        <v>263</v>
      </c>
      <c r="B92" s="4" t="s">
        <v>54</v>
      </c>
      <c r="C92" s="4" t="s">
        <v>72</v>
      </c>
      <c r="D92" s="4" t="s">
        <v>0</v>
      </c>
      <c r="E92" s="4" t="s">
        <v>39</v>
      </c>
      <c r="F92" s="3">
        <v>1</v>
      </c>
      <c r="G92" s="82">
        <v>1</v>
      </c>
      <c r="H92" s="82">
        <v>0</v>
      </c>
      <c r="I92" s="82">
        <v>0</v>
      </c>
      <c r="J92" s="3">
        <v>1</v>
      </c>
      <c r="K92" s="82">
        <v>2</v>
      </c>
      <c r="L92" s="82">
        <v>0</v>
      </c>
      <c r="M92" s="3">
        <v>2</v>
      </c>
      <c r="N92" s="93">
        <f t="shared" si="6"/>
        <v>1</v>
      </c>
      <c r="O92" s="22">
        <f t="shared" si="7"/>
        <v>1</v>
      </c>
      <c r="P92" s="22">
        <f t="shared" si="8"/>
        <v>0</v>
      </c>
      <c r="Q92" s="5" t="str">
        <f t="shared" si="5"/>
        <v/>
      </c>
      <c r="R92" s="22" t="str">
        <f t="shared" si="9"/>
        <v/>
      </c>
    </row>
    <row r="93" spans="1:18" x14ac:dyDescent="0.25">
      <c r="A93" s="82" t="s">
        <v>263</v>
      </c>
      <c r="B93" s="4" t="s">
        <v>43</v>
      </c>
      <c r="C93" s="4" t="s">
        <v>43</v>
      </c>
      <c r="D93" s="4" t="s">
        <v>0</v>
      </c>
      <c r="E93" s="4" t="s">
        <v>19</v>
      </c>
      <c r="F93" s="3">
        <v>2</v>
      </c>
      <c r="G93" s="82">
        <v>0</v>
      </c>
      <c r="H93" s="82">
        <v>1</v>
      </c>
      <c r="I93" s="82">
        <v>1</v>
      </c>
      <c r="J93" s="3">
        <v>-1</v>
      </c>
      <c r="K93" s="82">
        <v>3</v>
      </c>
      <c r="L93" s="82">
        <v>4</v>
      </c>
      <c r="M93" s="3">
        <v>-1</v>
      </c>
      <c r="N93" s="93">
        <f t="shared" si="6"/>
        <v>0.16666666666666669</v>
      </c>
      <c r="O93" s="22">
        <f t="shared" si="7"/>
        <v>2</v>
      </c>
      <c r="P93" s="22">
        <f t="shared" si="8"/>
        <v>0</v>
      </c>
      <c r="Q93" s="5" t="str">
        <f t="shared" si="5"/>
        <v/>
      </c>
      <c r="R93" s="22" t="str">
        <f t="shared" si="9"/>
        <v/>
      </c>
    </row>
    <row r="94" spans="1:18" x14ac:dyDescent="0.25">
      <c r="A94" s="82" t="s">
        <v>263</v>
      </c>
      <c r="B94" s="4" t="s">
        <v>43</v>
      </c>
      <c r="C94" s="4" t="s">
        <v>43</v>
      </c>
      <c r="D94" s="4" t="s">
        <v>0</v>
      </c>
      <c r="E94" s="4" t="s">
        <v>39</v>
      </c>
      <c r="F94" s="3">
        <v>1</v>
      </c>
      <c r="G94" s="82">
        <v>0</v>
      </c>
      <c r="H94" s="82">
        <v>0</v>
      </c>
      <c r="I94" s="82">
        <v>1</v>
      </c>
      <c r="J94" s="3">
        <v>-1</v>
      </c>
      <c r="K94" s="82">
        <v>0</v>
      </c>
      <c r="L94" s="82">
        <v>1</v>
      </c>
      <c r="M94" s="3">
        <v>-1</v>
      </c>
      <c r="N94" s="93">
        <f t="shared" si="6"/>
        <v>0</v>
      </c>
      <c r="O94" s="22">
        <f t="shared" si="7"/>
        <v>1</v>
      </c>
      <c r="P94" s="22">
        <f t="shared" si="8"/>
        <v>0</v>
      </c>
      <c r="Q94" s="5" t="str">
        <f t="shared" si="5"/>
        <v/>
      </c>
      <c r="R94" s="22" t="str">
        <f t="shared" si="9"/>
        <v/>
      </c>
    </row>
    <row r="95" spans="1:18" x14ac:dyDescent="0.25">
      <c r="A95" s="82" t="s">
        <v>263</v>
      </c>
      <c r="B95" s="4" t="s">
        <v>43</v>
      </c>
      <c r="C95" s="4" t="s">
        <v>43</v>
      </c>
      <c r="D95" s="4" t="s">
        <v>0</v>
      </c>
      <c r="E95" s="4" t="s">
        <v>167</v>
      </c>
      <c r="F95" s="3">
        <v>2</v>
      </c>
      <c r="G95" s="82">
        <v>1</v>
      </c>
      <c r="H95" s="82">
        <v>1</v>
      </c>
      <c r="I95" s="82">
        <v>0</v>
      </c>
      <c r="J95" s="3">
        <v>1</v>
      </c>
      <c r="K95" s="82">
        <v>2</v>
      </c>
      <c r="L95" s="82">
        <v>1</v>
      </c>
      <c r="M95" s="3">
        <v>1</v>
      </c>
      <c r="N95" s="93">
        <f t="shared" si="6"/>
        <v>0.66666666666666674</v>
      </c>
      <c r="O95" s="22">
        <f t="shared" si="7"/>
        <v>2</v>
      </c>
      <c r="P95" s="22">
        <f t="shared" si="8"/>
        <v>0</v>
      </c>
      <c r="Q95" s="5" t="str">
        <f t="shared" si="5"/>
        <v/>
      </c>
      <c r="R95" s="22" t="str">
        <f t="shared" si="9"/>
        <v/>
      </c>
    </row>
    <row r="96" spans="1:18" x14ac:dyDescent="0.25">
      <c r="A96" s="82" t="s">
        <v>263</v>
      </c>
      <c r="B96" s="4" t="s">
        <v>118</v>
      </c>
      <c r="C96" s="4" t="s">
        <v>118</v>
      </c>
      <c r="D96" s="4" t="s">
        <v>0</v>
      </c>
      <c r="E96" s="4" t="s">
        <v>39</v>
      </c>
      <c r="F96" s="3">
        <v>1</v>
      </c>
      <c r="G96" s="82">
        <v>1</v>
      </c>
      <c r="H96" s="82">
        <v>0</v>
      </c>
      <c r="I96" s="82">
        <v>0</v>
      </c>
      <c r="J96" s="3">
        <v>1</v>
      </c>
      <c r="K96" s="82">
        <v>1</v>
      </c>
      <c r="L96" s="82">
        <v>0</v>
      </c>
      <c r="M96" s="3">
        <v>1</v>
      </c>
      <c r="N96" s="93">
        <f t="shared" si="6"/>
        <v>1</v>
      </c>
      <c r="O96" s="22">
        <f t="shared" si="7"/>
        <v>1</v>
      </c>
      <c r="P96" s="22">
        <f t="shared" si="8"/>
        <v>0</v>
      </c>
      <c r="Q96" s="5" t="str">
        <f t="shared" si="5"/>
        <v/>
      </c>
      <c r="R96" s="22" t="str">
        <f t="shared" si="9"/>
        <v/>
      </c>
    </row>
    <row r="97" spans="1:18" x14ac:dyDescent="0.25">
      <c r="A97" s="82" t="s">
        <v>263</v>
      </c>
      <c r="B97" s="4" t="s">
        <v>72</v>
      </c>
      <c r="C97" s="4" t="s">
        <v>72</v>
      </c>
      <c r="D97" s="4" t="s">
        <v>0</v>
      </c>
      <c r="E97" s="4" t="s">
        <v>19</v>
      </c>
      <c r="F97" s="3">
        <v>2</v>
      </c>
      <c r="G97" s="82">
        <v>0</v>
      </c>
      <c r="H97" s="82">
        <v>0</v>
      </c>
      <c r="I97" s="82">
        <v>2</v>
      </c>
      <c r="J97" s="3">
        <v>-2</v>
      </c>
      <c r="K97" s="82">
        <v>2</v>
      </c>
      <c r="L97" s="82">
        <v>5</v>
      </c>
      <c r="M97" s="3">
        <v>-3</v>
      </c>
      <c r="N97" s="93">
        <f t="shared" si="6"/>
        <v>0</v>
      </c>
      <c r="O97" s="22">
        <f t="shared" si="7"/>
        <v>2</v>
      </c>
      <c r="P97" s="22">
        <f t="shared" si="8"/>
        <v>0</v>
      </c>
      <c r="Q97" s="5" t="str">
        <f t="shared" si="5"/>
        <v/>
      </c>
      <c r="R97" s="22" t="str">
        <f t="shared" si="9"/>
        <v/>
      </c>
    </row>
    <row r="98" spans="1:18" x14ac:dyDescent="0.25">
      <c r="A98" s="82" t="s">
        <v>263</v>
      </c>
      <c r="B98" s="4" t="s">
        <v>72</v>
      </c>
      <c r="C98" s="4" t="s">
        <v>72</v>
      </c>
      <c r="D98" s="4" t="s">
        <v>0</v>
      </c>
      <c r="E98" s="4" t="s">
        <v>39</v>
      </c>
      <c r="F98" s="3">
        <v>1</v>
      </c>
      <c r="G98" s="82">
        <v>1</v>
      </c>
      <c r="H98" s="82">
        <v>0</v>
      </c>
      <c r="I98" s="82">
        <v>0</v>
      </c>
      <c r="J98" s="3">
        <v>1</v>
      </c>
      <c r="K98" s="82">
        <v>1</v>
      </c>
      <c r="L98" s="82">
        <v>0</v>
      </c>
      <c r="M98" s="3">
        <v>1</v>
      </c>
      <c r="N98" s="93">
        <f t="shared" si="6"/>
        <v>1</v>
      </c>
      <c r="O98" s="22">
        <f t="shared" si="7"/>
        <v>1</v>
      </c>
      <c r="P98" s="22">
        <f t="shared" si="8"/>
        <v>0</v>
      </c>
      <c r="Q98" s="5" t="str">
        <f t="shared" si="5"/>
        <v/>
      </c>
      <c r="R98" s="22" t="str">
        <f t="shared" si="9"/>
        <v/>
      </c>
    </row>
    <row r="99" spans="1:18" x14ac:dyDescent="0.25">
      <c r="A99" s="82" t="s">
        <v>263</v>
      </c>
      <c r="B99" s="4" t="s">
        <v>92</v>
      </c>
      <c r="C99" s="4" t="s">
        <v>772</v>
      </c>
      <c r="D99" s="4" t="s">
        <v>13</v>
      </c>
      <c r="E99" s="4" t="s">
        <v>19</v>
      </c>
      <c r="F99" s="3">
        <v>2</v>
      </c>
      <c r="G99" s="82">
        <v>1</v>
      </c>
      <c r="H99" s="82">
        <v>1</v>
      </c>
      <c r="I99" s="82">
        <v>0</v>
      </c>
      <c r="J99" s="3">
        <v>1</v>
      </c>
      <c r="K99" s="82">
        <v>4</v>
      </c>
      <c r="L99" s="82">
        <v>1</v>
      </c>
      <c r="M99" s="3">
        <v>3</v>
      </c>
      <c r="N99" s="93">
        <f t="shared" si="6"/>
        <v>0.66666666666666674</v>
      </c>
      <c r="O99" s="22">
        <f t="shared" si="7"/>
        <v>2</v>
      </c>
      <c r="P99" s="22">
        <f t="shared" si="8"/>
        <v>0</v>
      </c>
      <c r="Q99" s="5" t="str">
        <f t="shared" si="5"/>
        <v/>
      </c>
      <c r="R99" s="22" t="str">
        <f t="shared" si="9"/>
        <v/>
      </c>
    </row>
    <row r="100" spans="1:18" x14ac:dyDescent="0.25">
      <c r="A100" s="82" t="s">
        <v>263</v>
      </c>
      <c r="B100" s="4" t="s">
        <v>59</v>
      </c>
      <c r="C100" s="4" t="s">
        <v>754</v>
      </c>
      <c r="D100" s="4" t="s">
        <v>1</v>
      </c>
      <c r="E100" s="4" t="s">
        <v>19</v>
      </c>
      <c r="F100" s="3">
        <v>2</v>
      </c>
      <c r="G100" s="82">
        <v>1</v>
      </c>
      <c r="H100" s="82">
        <v>1</v>
      </c>
      <c r="I100" s="82">
        <v>0</v>
      </c>
      <c r="J100" s="3">
        <v>1</v>
      </c>
      <c r="K100" s="82">
        <v>1</v>
      </c>
      <c r="L100" s="82">
        <v>0</v>
      </c>
      <c r="M100" s="3">
        <v>1</v>
      </c>
      <c r="N100" s="93">
        <f t="shared" si="6"/>
        <v>0.66666666666666674</v>
      </c>
      <c r="O100" s="22">
        <f t="shared" si="7"/>
        <v>2</v>
      </c>
      <c r="P100" s="22">
        <f t="shared" si="8"/>
        <v>0</v>
      </c>
      <c r="Q100" s="5" t="str">
        <f t="shared" si="5"/>
        <v/>
      </c>
      <c r="R100" s="22" t="str">
        <f t="shared" si="9"/>
        <v/>
      </c>
    </row>
    <row r="101" spans="1:18" x14ac:dyDescent="0.25">
      <c r="A101" s="82" t="s">
        <v>263</v>
      </c>
      <c r="B101" s="4" t="s">
        <v>59</v>
      </c>
      <c r="C101" s="4" t="s">
        <v>754</v>
      </c>
      <c r="D101" s="4" t="s">
        <v>1</v>
      </c>
      <c r="E101" s="4" t="s">
        <v>167</v>
      </c>
      <c r="F101" s="3">
        <v>2</v>
      </c>
      <c r="G101" s="82">
        <v>1</v>
      </c>
      <c r="H101" s="82">
        <v>1</v>
      </c>
      <c r="I101" s="82">
        <v>0</v>
      </c>
      <c r="J101" s="3">
        <v>1</v>
      </c>
      <c r="K101" s="82">
        <v>1</v>
      </c>
      <c r="L101" s="82">
        <v>0</v>
      </c>
      <c r="M101" s="3">
        <v>1</v>
      </c>
      <c r="N101" s="93">
        <f t="shared" si="6"/>
        <v>0.66666666666666674</v>
      </c>
      <c r="O101" s="22">
        <f t="shared" si="7"/>
        <v>2</v>
      </c>
      <c r="P101" s="22">
        <f t="shared" si="8"/>
        <v>0</v>
      </c>
      <c r="Q101" s="5" t="str">
        <f t="shared" si="5"/>
        <v/>
      </c>
      <c r="R101" s="22" t="str">
        <f t="shared" si="9"/>
        <v/>
      </c>
    </row>
    <row r="102" spans="1:18" x14ac:dyDescent="0.25">
      <c r="A102" s="82" t="s">
        <v>263</v>
      </c>
      <c r="B102" s="4" t="s">
        <v>53</v>
      </c>
      <c r="C102" s="4" t="s">
        <v>755</v>
      </c>
      <c r="D102" s="4" t="s">
        <v>0</v>
      </c>
      <c r="E102" s="4" t="s">
        <v>39</v>
      </c>
      <c r="F102" s="3">
        <v>1</v>
      </c>
      <c r="G102" s="82">
        <v>1</v>
      </c>
      <c r="H102" s="82">
        <v>0</v>
      </c>
      <c r="I102" s="82">
        <v>0</v>
      </c>
      <c r="J102" s="3">
        <v>1</v>
      </c>
      <c r="K102" s="82">
        <v>1</v>
      </c>
      <c r="L102" s="82">
        <v>0</v>
      </c>
      <c r="M102" s="3">
        <v>1</v>
      </c>
      <c r="N102" s="93">
        <f t="shared" si="6"/>
        <v>1</v>
      </c>
      <c r="O102" s="22">
        <f t="shared" si="7"/>
        <v>1</v>
      </c>
      <c r="P102" s="22">
        <f t="shared" si="8"/>
        <v>0</v>
      </c>
      <c r="Q102" s="5" t="str">
        <f t="shared" si="5"/>
        <v/>
      </c>
      <c r="R102" s="22" t="str">
        <f t="shared" si="9"/>
        <v/>
      </c>
    </row>
  </sheetData>
  <autoFilter ref="A5:N5" xr:uid="{00000000-0009-0000-0000-000014000000}"/>
  <mergeCells count="5">
    <mergeCell ref="A1:N1"/>
    <mergeCell ref="A2:N2"/>
    <mergeCell ref="A3:N3"/>
    <mergeCell ref="S3:AA3"/>
    <mergeCell ref="A4:M4"/>
  </mergeCells>
  <conditionalFormatting sqref="S2:AA2">
    <cfRule type="containsText" dxfId="5" priority="1" operator="containsText" text="ERRO">
      <formula>NOT(ISERROR(SEARCH("ERRO",S2)))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B131"/>
  <sheetViews>
    <sheetView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10.140625" style="22" customWidth="1"/>
    <col min="2" max="2" width="29.5703125" style="22" customWidth="1"/>
    <col min="3" max="3" width="26.28515625" style="22" bestFit="1" customWidth="1"/>
    <col min="4" max="4" width="14.5703125" style="22" customWidth="1"/>
    <col min="5" max="5" width="27" style="22" customWidth="1"/>
    <col min="6" max="6" width="18.85546875" style="22" customWidth="1"/>
    <col min="7" max="10" width="5.5703125" style="22" customWidth="1"/>
    <col min="11" max="11" width="7.5703125" style="22" customWidth="1"/>
    <col min="12" max="13" width="6.7109375" style="22" customWidth="1"/>
    <col min="14" max="14" width="7.5703125" style="22" customWidth="1"/>
    <col min="15" max="15" width="8.42578125" style="22" customWidth="1"/>
    <col min="16" max="16" width="3" style="22" hidden="1" customWidth="1"/>
    <col min="17" max="17" width="2" style="22" hidden="1" customWidth="1"/>
    <col min="18" max="18" width="3.140625" style="5" customWidth="1"/>
    <col min="19" max="19" width="28.85546875" style="22" bestFit="1" customWidth="1"/>
    <col min="20" max="27" width="7.28515625" style="22" customWidth="1"/>
    <col min="28" max="16384" width="9.140625" style="22"/>
  </cols>
  <sheetData>
    <row r="1" spans="1:28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27"/>
    </row>
    <row r="2" spans="1:28" ht="19.5" thickBot="1" x14ac:dyDescent="0.35">
      <c r="A2" s="193" t="s">
        <v>846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5"/>
      <c r="T2" s="9" t="str">
        <f>IF(T5&lt;&gt;'Jogos 2'!AB5,"ERRO","")</f>
        <v/>
      </c>
      <c r="U2" s="9" t="str">
        <f>IF(U5&lt;&gt;'Jogos 2'!AC5,"ERRO","")</f>
        <v/>
      </c>
      <c r="V2" s="9" t="str">
        <f>IF(V5&lt;&gt;'Jogos 2'!AD5,"ERRO","")</f>
        <v/>
      </c>
      <c r="W2" s="9" t="str">
        <f>IF(W5&lt;&gt;'Jogos 2'!AE5,"ERRO","")</f>
        <v/>
      </c>
      <c r="X2" s="9" t="str">
        <f>IF(X5&lt;&gt;'Jogos 2'!AF5,"ERRO","")</f>
        <v/>
      </c>
      <c r="Y2" s="9" t="str">
        <f>IF(Y5&lt;&gt;'Jogos 2'!AG5,"ERRO","")</f>
        <v/>
      </c>
      <c r="Z2" s="9" t="str">
        <f>IF(Z5&lt;&gt;'Jogos 2'!AH5,"ERRO","")</f>
        <v/>
      </c>
      <c r="AA2" s="9" t="str">
        <f>IF(AA5&lt;&gt;'Jogos 2'!AI5,"ERRO","")</f>
        <v/>
      </c>
      <c r="AB2" s="9" t="str">
        <f>IF(AB5&lt;&gt;'Jogos 2'!AJ5,"ERRO","")</f>
        <v/>
      </c>
    </row>
    <row r="3" spans="1:28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8"/>
      <c r="T3" s="177" t="s">
        <v>143</v>
      </c>
      <c r="U3" s="178"/>
      <c r="V3" s="178"/>
      <c r="W3" s="178"/>
      <c r="X3" s="178"/>
      <c r="Y3" s="178"/>
      <c r="Z3" s="178"/>
      <c r="AA3" s="178"/>
      <c r="AB3" s="179"/>
    </row>
    <row r="4" spans="1:28" ht="15.75" x14ac:dyDescent="0.25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125"/>
      <c r="T4" s="87" t="s">
        <v>136</v>
      </c>
      <c r="U4" s="107" t="s">
        <v>137</v>
      </c>
      <c r="V4" s="107" t="s">
        <v>138</v>
      </c>
      <c r="W4" s="107" t="s">
        <v>139</v>
      </c>
      <c r="X4" s="89" t="s">
        <v>140</v>
      </c>
      <c r="Y4" s="107" t="s">
        <v>141</v>
      </c>
      <c r="Z4" s="107" t="s">
        <v>142</v>
      </c>
      <c r="AA4" s="89" t="s">
        <v>140</v>
      </c>
      <c r="AB4" s="91" t="s">
        <v>373</v>
      </c>
    </row>
    <row r="5" spans="1:28" ht="16.5" thickBot="1" x14ac:dyDescent="0.3">
      <c r="A5" s="89" t="s">
        <v>135</v>
      </c>
      <c r="B5" s="89" t="s">
        <v>133</v>
      </c>
      <c r="C5" s="89" t="s">
        <v>787</v>
      </c>
      <c r="D5" s="89" t="s">
        <v>788</v>
      </c>
      <c r="E5" s="89" t="s">
        <v>305</v>
      </c>
      <c r="F5" s="89" t="s">
        <v>683</v>
      </c>
      <c r="G5" s="107" t="s">
        <v>136</v>
      </c>
      <c r="H5" s="89" t="s">
        <v>137</v>
      </c>
      <c r="I5" s="89" t="s">
        <v>138</v>
      </c>
      <c r="J5" s="89" t="s">
        <v>139</v>
      </c>
      <c r="K5" s="107" t="s">
        <v>140</v>
      </c>
      <c r="L5" s="89" t="s">
        <v>141</v>
      </c>
      <c r="M5" s="89" t="s">
        <v>142</v>
      </c>
      <c r="N5" s="107" t="s">
        <v>140</v>
      </c>
      <c r="O5" s="89" t="s">
        <v>373</v>
      </c>
      <c r="T5" s="88">
        <f>SUM(G6:G131)</f>
        <v>157</v>
      </c>
      <c r="U5" s="108">
        <f>SUM(H6:H131)</f>
        <v>85</v>
      </c>
      <c r="V5" s="108">
        <f>SUM(I6:I131)</f>
        <v>37</v>
      </c>
      <c r="W5" s="108">
        <f>SUM(J6:J131)</f>
        <v>34</v>
      </c>
      <c r="X5" s="90">
        <f>SUM(K6:K131)</f>
        <v>51</v>
      </c>
      <c r="Y5" s="108">
        <f>SUM(L6:L131)</f>
        <v>236</v>
      </c>
      <c r="Z5" s="108">
        <f>SUM(M6:M131)</f>
        <v>124</v>
      </c>
      <c r="AA5" s="90">
        <f>SUM(N6:N131)</f>
        <v>112</v>
      </c>
      <c r="AB5" s="109">
        <f>((((U5*3)+(V5*1))*100)/(T5*3))/100</f>
        <v>0.61995753715498936</v>
      </c>
    </row>
    <row r="6" spans="1:28" x14ac:dyDescent="0.25">
      <c r="A6" s="82" t="s">
        <v>261</v>
      </c>
      <c r="B6" s="4" t="s">
        <v>32</v>
      </c>
      <c r="C6" s="4" t="s">
        <v>72</v>
      </c>
      <c r="D6" s="4" t="s">
        <v>0</v>
      </c>
      <c r="E6" s="4" t="s">
        <v>585</v>
      </c>
      <c r="F6" s="4" t="s">
        <v>680</v>
      </c>
      <c r="G6" s="3">
        <v>1</v>
      </c>
      <c r="H6" s="82">
        <v>1</v>
      </c>
      <c r="I6" s="82">
        <v>0</v>
      </c>
      <c r="J6" s="82">
        <v>0</v>
      </c>
      <c r="K6" s="3">
        <v>1</v>
      </c>
      <c r="L6" s="82">
        <v>2</v>
      </c>
      <c r="M6" s="82">
        <v>0</v>
      </c>
      <c r="N6" s="3">
        <v>2</v>
      </c>
      <c r="O6" s="93">
        <f>IF(G6="","",((((H6*3)+(I6*1))*100)/(G6*3))/100)</f>
        <v>1</v>
      </c>
      <c r="P6" s="22">
        <f>SUM(H6:J6)</f>
        <v>1</v>
      </c>
      <c r="Q6" s="22">
        <f>G6-P6</f>
        <v>0</v>
      </c>
      <c r="R6" s="5" t="str">
        <f>IF(Q6=0,"",Q6)</f>
        <v/>
      </c>
      <c r="S6" s="22" t="str">
        <f>IF(R6="","","resultado(s) não encontrado(s)")</f>
        <v/>
      </c>
    </row>
    <row r="7" spans="1:28" x14ac:dyDescent="0.25">
      <c r="A7" s="82" t="s">
        <v>261</v>
      </c>
      <c r="B7" s="4" t="s">
        <v>34</v>
      </c>
      <c r="C7" s="4" t="s">
        <v>72</v>
      </c>
      <c r="D7" s="4" t="s">
        <v>0</v>
      </c>
      <c r="E7" s="4" t="s">
        <v>585</v>
      </c>
      <c r="F7" s="4" t="s">
        <v>680</v>
      </c>
      <c r="G7" s="3">
        <v>1</v>
      </c>
      <c r="H7" s="82">
        <v>1</v>
      </c>
      <c r="I7" s="82">
        <v>0</v>
      </c>
      <c r="J7" s="82">
        <v>0</v>
      </c>
      <c r="K7" s="3">
        <v>1</v>
      </c>
      <c r="L7" s="82">
        <v>5</v>
      </c>
      <c r="M7" s="82">
        <v>0</v>
      </c>
      <c r="N7" s="3">
        <v>5</v>
      </c>
      <c r="O7" s="93">
        <f t="shared" ref="O7:O70" si="0">IF(G7="","",((((H7*3)+(I7*1))*100)/(G7*3))/100)</f>
        <v>1</v>
      </c>
      <c r="P7" s="22">
        <f t="shared" ref="P7:P70" si="1">SUM(H7:J7)</f>
        <v>1</v>
      </c>
      <c r="Q7" s="22">
        <f t="shared" ref="Q7:Q70" si="2">G7-P7</f>
        <v>0</v>
      </c>
      <c r="R7" s="5" t="str">
        <f t="shared" ref="R7:R70" si="3">IF(Q7=0,"",Q7)</f>
        <v/>
      </c>
      <c r="S7" s="22" t="str">
        <f t="shared" ref="S7:S70" si="4">IF(R7="","","resultado(s) não encontrado(s)")</f>
        <v/>
      </c>
    </row>
    <row r="8" spans="1:28" x14ac:dyDescent="0.25">
      <c r="A8" s="82" t="s">
        <v>261</v>
      </c>
      <c r="B8" s="4" t="s">
        <v>639</v>
      </c>
      <c r="C8" s="4" t="s">
        <v>72</v>
      </c>
      <c r="D8" s="4" t="s">
        <v>0</v>
      </c>
      <c r="E8" s="4" t="s">
        <v>309</v>
      </c>
      <c r="F8" s="4" t="s">
        <v>680</v>
      </c>
      <c r="G8" s="3">
        <v>1</v>
      </c>
      <c r="H8" s="82">
        <v>0</v>
      </c>
      <c r="I8" s="82">
        <v>0</v>
      </c>
      <c r="J8" s="82">
        <v>0</v>
      </c>
      <c r="K8" s="3">
        <v>0</v>
      </c>
      <c r="L8" s="82">
        <v>0</v>
      </c>
      <c r="M8" s="82">
        <v>0</v>
      </c>
      <c r="N8" s="3">
        <v>0</v>
      </c>
      <c r="O8" s="93">
        <f t="shared" si="0"/>
        <v>0</v>
      </c>
      <c r="P8" s="22">
        <f t="shared" si="1"/>
        <v>0</v>
      </c>
      <c r="Q8" s="22">
        <f t="shared" si="2"/>
        <v>1</v>
      </c>
      <c r="R8" s="5">
        <f t="shared" si="3"/>
        <v>1</v>
      </c>
      <c r="S8" s="22" t="str">
        <f t="shared" si="4"/>
        <v>resultado(s) não encontrado(s)</v>
      </c>
    </row>
    <row r="9" spans="1:28" x14ac:dyDescent="0.25">
      <c r="A9" s="82" t="s">
        <v>261</v>
      </c>
      <c r="B9" s="4" t="s">
        <v>29</v>
      </c>
      <c r="C9" s="4" t="s">
        <v>72</v>
      </c>
      <c r="D9" s="4" t="s">
        <v>0</v>
      </c>
      <c r="E9" s="4" t="s">
        <v>306</v>
      </c>
      <c r="F9" s="4" t="s">
        <v>680</v>
      </c>
      <c r="G9" s="3">
        <v>1</v>
      </c>
      <c r="H9" s="82">
        <v>0</v>
      </c>
      <c r="I9" s="82">
        <v>0</v>
      </c>
      <c r="J9" s="82">
        <v>1</v>
      </c>
      <c r="K9" s="3">
        <v>-1</v>
      </c>
      <c r="L9" s="82">
        <v>0</v>
      </c>
      <c r="M9" s="82">
        <v>1</v>
      </c>
      <c r="N9" s="3">
        <v>-1</v>
      </c>
      <c r="O9" s="93">
        <f t="shared" si="0"/>
        <v>0</v>
      </c>
      <c r="P9" s="22">
        <f t="shared" si="1"/>
        <v>1</v>
      </c>
      <c r="Q9" s="22">
        <f t="shared" si="2"/>
        <v>0</v>
      </c>
      <c r="R9" s="5" t="str">
        <f t="shared" si="3"/>
        <v/>
      </c>
      <c r="S9" s="22" t="str">
        <f t="shared" si="4"/>
        <v/>
      </c>
    </row>
    <row r="10" spans="1:28" x14ac:dyDescent="0.25">
      <c r="A10" s="82" t="s">
        <v>262</v>
      </c>
      <c r="B10" s="4" t="s">
        <v>20</v>
      </c>
      <c r="C10" s="4" t="s">
        <v>778</v>
      </c>
      <c r="D10" s="4" t="s">
        <v>21</v>
      </c>
      <c r="E10" s="4" t="s">
        <v>361</v>
      </c>
      <c r="F10" s="4" t="s">
        <v>680</v>
      </c>
      <c r="G10" s="3">
        <v>1</v>
      </c>
      <c r="H10" s="82">
        <v>1</v>
      </c>
      <c r="I10" s="82">
        <v>0</v>
      </c>
      <c r="J10" s="82">
        <v>0</v>
      </c>
      <c r="K10" s="3">
        <v>1</v>
      </c>
      <c r="L10" s="82">
        <v>1</v>
      </c>
      <c r="M10" s="82">
        <v>0</v>
      </c>
      <c r="N10" s="3">
        <v>1</v>
      </c>
      <c r="O10" s="93">
        <f t="shared" si="0"/>
        <v>1</v>
      </c>
      <c r="P10" s="22">
        <f t="shared" si="1"/>
        <v>1</v>
      </c>
      <c r="Q10" s="22">
        <f t="shared" si="2"/>
        <v>0</v>
      </c>
      <c r="R10" s="5" t="str">
        <f t="shared" si="3"/>
        <v/>
      </c>
      <c r="S10" s="22" t="str">
        <f t="shared" si="4"/>
        <v/>
      </c>
    </row>
    <row r="11" spans="1:28" x14ac:dyDescent="0.25">
      <c r="A11" s="82" t="s">
        <v>262</v>
      </c>
      <c r="B11" s="4" t="s">
        <v>110</v>
      </c>
      <c r="C11" s="4" t="s">
        <v>757</v>
      </c>
      <c r="D11" s="4" t="s">
        <v>0</v>
      </c>
      <c r="E11" s="4" t="s">
        <v>313</v>
      </c>
      <c r="F11" s="4" t="s">
        <v>680</v>
      </c>
      <c r="G11" s="3">
        <v>1</v>
      </c>
      <c r="H11" s="82">
        <v>0</v>
      </c>
      <c r="I11" s="82">
        <v>1</v>
      </c>
      <c r="J11" s="82">
        <v>0</v>
      </c>
      <c r="K11" s="3">
        <v>0</v>
      </c>
      <c r="L11" s="82">
        <v>1</v>
      </c>
      <c r="M11" s="82">
        <v>1</v>
      </c>
      <c r="N11" s="3">
        <v>0</v>
      </c>
      <c r="O11" s="93">
        <f t="shared" si="0"/>
        <v>0.33333333333333337</v>
      </c>
      <c r="P11" s="22">
        <f t="shared" si="1"/>
        <v>1</v>
      </c>
      <c r="Q11" s="22">
        <f t="shared" si="2"/>
        <v>0</v>
      </c>
      <c r="R11" s="5" t="str">
        <f t="shared" si="3"/>
        <v/>
      </c>
      <c r="S11" s="22" t="str">
        <f t="shared" si="4"/>
        <v/>
      </c>
    </row>
    <row r="12" spans="1:28" x14ac:dyDescent="0.25">
      <c r="A12" s="82" t="s">
        <v>262</v>
      </c>
      <c r="B12" s="4" t="s">
        <v>56</v>
      </c>
      <c r="C12" s="4" t="s">
        <v>754</v>
      </c>
      <c r="D12" s="4" t="s">
        <v>1</v>
      </c>
      <c r="E12" s="4" t="s">
        <v>361</v>
      </c>
      <c r="F12" s="4" t="s">
        <v>680</v>
      </c>
      <c r="G12" s="3">
        <v>1</v>
      </c>
      <c r="H12" s="82">
        <v>0</v>
      </c>
      <c r="I12" s="82">
        <v>1</v>
      </c>
      <c r="J12" s="82">
        <v>0</v>
      </c>
      <c r="K12" s="3">
        <v>0</v>
      </c>
      <c r="L12" s="82">
        <v>0</v>
      </c>
      <c r="M12" s="82">
        <v>0</v>
      </c>
      <c r="N12" s="3">
        <v>0</v>
      </c>
      <c r="O12" s="93">
        <f t="shared" si="0"/>
        <v>0.33333333333333337</v>
      </c>
      <c r="P12" s="22">
        <f t="shared" si="1"/>
        <v>1</v>
      </c>
      <c r="Q12" s="22">
        <f t="shared" si="2"/>
        <v>0</v>
      </c>
      <c r="R12" s="5" t="str">
        <f t="shared" si="3"/>
        <v/>
      </c>
      <c r="S12" s="22" t="str">
        <f t="shared" si="4"/>
        <v/>
      </c>
    </row>
    <row r="13" spans="1:28" x14ac:dyDescent="0.25">
      <c r="A13" s="82" t="s">
        <v>262</v>
      </c>
      <c r="B13" s="4" t="s">
        <v>56</v>
      </c>
      <c r="C13" s="4" t="s">
        <v>778</v>
      </c>
      <c r="D13" s="4" t="s">
        <v>21</v>
      </c>
      <c r="E13" s="4" t="s">
        <v>362</v>
      </c>
      <c r="F13" s="4" t="s">
        <v>718</v>
      </c>
      <c r="G13" s="3">
        <v>1</v>
      </c>
      <c r="H13" s="82">
        <v>0</v>
      </c>
      <c r="I13" s="82">
        <v>1</v>
      </c>
      <c r="J13" s="82">
        <v>0</v>
      </c>
      <c r="K13" s="3">
        <v>0</v>
      </c>
      <c r="L13" s="82">
        <v>0</v>
      </c>
      <c r="M13" s="82">
        <v>0</v>
      </c>
      <c r="N13" s="3">
        <v>0</v>
      </c>
      <c r="O13" s="93">
        <f t="shared" si="0"/>
        <v>0.33333333333333337</v>
      </c>
      <c r="P13" s="22">
        <f t="shared" si="1"/>
        <v>1</v>
      </c>
      <c r="Q13" s="22">
        <f t="shared" si="2"/>
        <v>0</v>
      </c>
      <c r="R13" s="5" t="str">
        <f t="shared" si="3"/>
        <v/>
      </c>
      <c r="S13" s="22" t="str">
        <f t="shared" si="4"/>
        <v/>
      </c>
    </row>
    <row r="14" spans="1:28" x14ac:dyDescent="0.25">
      <c r="A14" s="82" t="s">
        <v>262</v>
      </c>
      <c r="B14" s="4" t="s">
        <v>659</v>
      </c>
      <c r="C14" s="4" t="s">
        <v>763</v>
      </c>
      <c r="D14" s="4" t="s">
        <v>0</v>
      </c>
      <c r="E14" s="4" t="s">
        <v>320</v>
      </c>
      <c r="F14" s="4" t="s">
        <v>697</v>
      </c>
      <c r="G14" s="3">
        <v>1</v>
      </c>
      <c r="H14" s="82">
        <v>1</v>
      </c>
      <c r="I14" s="82">
        <v>0</v>
      </c>
      <c r="J14" s="82">
        <v>0</v>
      </c>
      <c r="K14" s="3">
        <v>1</v>
      </c>
      <c r="L14" s="82">
        <v>2</v>
      </c>
      <c r="M14" s="82">
        <v>1</v>
      </c>
      <c r="N14" s="3">
        <v>1</v>
      </c>
      <c r="O14" s="93">
        <f t="shared" si="0"/>
        <v>1</v>
      </c>
      <c r="P14" s="22">
        <f t="shared" si="1"/>
        <v>1</v>
      </c>
      <c r="Q14" s="22">
        <f t="shared" si="2"/>
        <v>0</v>
      </c>
      <c r="R14" s="5" t="str">
        <f t="shared" si="3"/>
        <v/>
      </c>
      <c r="S14" s="22" t="str">
        <f t="shared" si="4"/>
        <v/>
      </c>
    </row>
    <row r="15" spans="1:28" x14ac:dyDescent="0.25">
      <c r="A15" s="82" t="s">
        <v>262</v>
      </c>
      <c r="B15" s="4" t="s">
        <v>659</v>
      </c>
      <c r="C15" s="4" t="s">
        <v>763</v>
      </c>
      <c r="D15" s="4" t="s">
        <v>0</v>
      </c>
      <c r="E15" s="4" t="s">
        <v>361</v>
      </c>
      <c r="F15" s="4" t="s">
        <v>680</v>
      </c>
      <c r="G15" s="3">
        <v>1</v>
      </c>
      <c r="H15" s="82">
        <v>1</v>
      </c>
      <c r="I15" s="82">
        <v>0</v>
      </c>
      <c r="J15" s="82">
        <v>0</v>
      </c>
      <c r="K15" s="3">
        <v>1</v>
      </c>
      <c r="L15" s="82">
        <v>3</v>
      </c>
      <c r="M15" s="82">
        <v>0</v>
      </c>
      <c r="N15" s="3">
        <v>3</v>
      </c>
      <c r="O15" s="93">
        <f t="shared" si="0"/>
        <v>1</v>
      </c>
      <c r="P15" s="22">
        <f t="shared" si="1"/>
        <v>1</v>
      </c>
      <c r="Q15" s="22">
        <f t="shared" si="2"/>
        <v>0</v>
      </c>
      <c r="R15" s="5" t="str">
        <f t="shared" si="3"/>
        <v/>
      </c>
      <c r="S15" s="22" t="str">
        <f t="shared" si="4"/>
        <v/>
      </c>
    </row>
    <row r="16" spans="1:28" x14ac:dyDescent="0.25">
      <c r="A16" s="82" t="s">
        <v>262</v>
      </c>
      <c r="B16" s="4" t="s">
        <v>90</v>
      </c>
      <c r="C16" s="4" t="s">
        <v>752</v>
      </c>
      <c r="D16" s="4" t="s">
        <v>0</v>
      </c>
      <c r="E16" s="4" t="s">
        <v>361</v>
      </c>
      <c r="F16" s="4" t="s">
        <v>680</v>
      </c>
      <c r="G16" s="3">
        <v>1</v>
      </c>
      <c r="H16" s="82">
        <v>1</v>
      </c>
      <c r="I16" s="82">
        <v>0</v>
      </c>
      <c r="J16" s="82">
        <v>0</v>
      </c>
      <c r="K16" s="3">
        <v>1</v>
      </c>
      <c r="L16" s="82">
        <v>2</v>
      </c>
      <c r="M16" s="82">
        <v>0</v>
      </c>
      <c r="N16" s="3">
        <v>2</v>
      </c>
      <c r="O16" s="93">
        <f t="shared" si="0"/>
        <v>1</v>
      </c>
      <c r="P16" s="22">
        <f t="shared" si="1"/>
        <v>1</v>
      </c>
      <c r="Q16" s="22">
        <f t="shared" si="2"/>
        <v>0</v>
      </c>
      <c r="R16" s="5" t="str">
        <f t="shared" si="3"/>
        <v/>
      </c>
      <c r="S16" s="22" t="str">
        <f t="shared" si="4"/>
        <v/>
      </c>
    </row>
    <row r="17" spans="1:19" x14ac:dyDescent="0.25">
      <c r="A17" s="82" t="s">
        <v>262</v>
      </c>
      <c r="B17" s="4" t="s">
        <v>90</v>
      </c>
      <c r="C17" s="4" t="s">
        <v>752</v>
      </c>
      <c r="D17" s="4" t="s">
        <v>0</v>
      </c>
      <c r="E17" s="4" t="s">
        <v>86</v>
      </c>
      <c r="F17" s="4" t="s">
        <v>691</v>
      </c>
      <c r="G17" s="3">
        <v>2</v>
      </c>
      <c r="H17" s="82">
        <v>1</v>
      </c>
      <c r="I17" s="82">
        <v>1</v>
      </c>
      <c r="J17" s="82">
        <v>0</v>
      </c>
      <c r="K17" s="3">
        <v>1</v>
      </c>
      <c r="L17" s="82">
        <v>3</v>
      </c>
      <c r="M17" s="82">
        <v>2</v>
      </c>
      <c r="N17" s="3">
        <v>1</v>
      </c>
      <c r="O17" s="93">
        <f t="shared" si="0"/>
        <v>0.66666666666666674</v>
      </c>
      <c r="P17" s="22">
        <f t="shared" si="1"/>
        <v>2</v>
      </c>
      <c r="Q17" s="22">
        <f t="shared" si="2"/>
        <v>0</v>
      </c>
      <c r="R17" s="5" t="str">
        <f t="shared" si="3"/>
        <v/>
      </c>
      <c r="S17" s="22" t="str">
        <f t="shared" si="4"/>
        <v/>
      </c>
    </row>
    <row r="18" spans="1:19" x14ac:dyDescent="0.25">
      <c r="A18" s="82" t="s">
        <v>262</v>
      </c>
      <c r="B18" s="4" t="s">
        <v>113</v>
      </c>
      <c r="C18" s="4" t="s">
        <v>113</v>
      </c>
      <c r="D18" s="4" t="s">
        <v>23</v>
      </c>
      <c r="E18" s="4" t="s">
        <v>351</v>
      </c>
      <c r="F18" s="4" t="s">
        <v>714</v>
      </c>
      <c r="G18" s="3">
        <v>1</v>
      </c>
      <c r="H18" s="82">
        <v>1</v>
      </c>
      <c r="I18" s="82">
        <v>0</v>
      </c>
      <c r="J18" s="82">
        <v>0</v>
      </c>
      <c r="K18" s="3">
        <v>1</v>
      </c>
      <c r="L18" s="82">
        <v>5</v>
      </c>
      <c r="M18" s="82">
        <v>0</v>
      </c>
      <c r="N18" s="3">
        <v>5</v>
      </c>
      <c r="O18" s="93">
        <f t="shared" si="0"/>
        <v>1</v>
      </c>
      <c r="P18" s="22">
        <f t="shared" si="1"/>
        <v>1</v>
      </c>
      <c r="Q18" s="22">
        <f t="shared" si="2"/>
        <v>0</v>
      </c>
      <c r="R18" s="5" t="str">
        <f t="shared" si="3"/>
        <v/>
      </c>
      <c r="S18" s="22" t="str">
        <f t="shared" si="4"/>
        <v/>
      </c>
    </row>
    <row r="19" spans="1:19" x14ac:dyDescent="0.25">
      <c r="A19" s="82" t="s">
        <v>262</v>
      </c>
      <c r="B19" s="4" t="s">
        <v>104</v>
      </c>
      <c r="C19" s="4" t="s">
        <v>101</v>
      </c>
      <c r="D19" s="4" t="s">
        <v>18</v>
      </c>
      <c r="E19" s="4" t="s">
        <v>362</v>
      </c>
      <c r="F19" s="4" t="s">
        <v>717</v>
      </c>
      <c r="G19" s="3">
        <v>1</v>
      </c>
      <c r="H19" s="82">
        <v>0</v>
      </c>
      <c r="I19" s="82">
        <v>0</v>
      </c>
      <c r="J19" s="82">
        <v>1</v>
      </c>
      <c r="K19" s="3">
        <v>-1</v>
      </c>
      <c r="L19" s="82">
        <v>0</v>
      </c>
      <c r="M19" s="82">
        <v>1</v>
      </c>
      <c r="N19" s="3">
        <v>-1</v>
      </c>
      <c r="O19" s="93">
        <f t="shared" si="0"/>
        <v>0</v>
      </c>
      <c r="P19" s="22">
        <f t="shared" si="1"/>
        <v>1</v>
      </c>
      <c r="Q19" s="22">
        <f t="shared" si="2"/>
        <v>0</v>
      </c>
      <c r="R19" s="5" t="str">
        <f t="shared" si="3"/>
        <v/>
      </c>
      <c r="S19" s="22" t="str">
        <f t="shared" si="4"/>
        <v/>
      </c>
    </row>
    <row r="20" spans="1:19" x14ac:dyDescent="0.25">
      <c r="A20" s="82" t="s">
        <v>262</v>
      </c>
      <c r="B20" s="4" t="s">
        <v>50</v>
      </c>
      <c r="C20" s="4" t="s">
        <v>752</v>
      </c>
      <c r="D20" s="4" t="s">
        <v>0</v>
      </c>
      <c r="E20" s="4" t="s">
        <v>361</v>
      </c>
      <c r="F20" s="4" t="s">
        <v>680</v>
      </c>
      <c r="G20" s="3">
        <v>1</v>
      </c>
      <c r="H20" s="82">
        <v>1</v>
      </c>
      <c r="I20" s="82">
        <v>0</v>
      </c>
      <c r="J20" s="82">
        <v>0</v>
      </c>
      <c r="K20" s="3">
        <v>1</v>
      </c>
      <c r="L20" s="82">
        <v>3</v>
      </c>
      <c r="M20" s="82">
        <v>0</v>
      </c>
      <c r="N20" s="3">
        <v>3</v>
      </c>
      <c r="O20" s="93">
        <f t="shared" si="0"/>
        <v>1</v>
      </c>
      <c r="P20" s="22">
        <f t="shared" si="1"/>
        <v>1</v>
      </c>
      <c r="Q20" s="22">
        <f t="shared" si="2"/>
        <v>0</v>
      </c>
      <c r="R20" s="5" t="str">
        <f t="shared" si="3"/>
        <v/>
      </c>
      <c r="S20" s="22" t="str">
        <f t="shared" si="4"/>
        <v/>
      </c>
    </row>
    <row r="21" spans="1:19" x14ac:dyDescent="0.25">
      <c r="A21" s="82" t="s">
        <v>262</v>
      </c>
      <c r="B21" s="4" t="s">
        <v>50</v>
      </c>
      <c r="C21" s="4" t="s">
        <v>752</v>
      </c>
      <c r="D21" s="4" t="s">
        <v>0</v>
      </c>
      <c r="E21" s="4" t="s">
        <v>326</v>
      </c>
      <c r="F21" s="4" t="s">
        <v>691</v>
      </c>
      <c r="G21" s="3">
        <v>1</v>
      </c>
      <c r="H21" s="82">
        <v>1</v>
      </c>
      <c r="I21" s="82">
        <v>0</v>
      </c>
      <c r="J21" s="82">
        <v>0</v>
      </c>
      <c r="K21" s="3">
        <v>1</v>
      </c>
      <c r="L21" s="82">
        <v>1</v>
      </c>
      <c r="M21" s="82">
        <v>0</v>
      </c>
      <c r="N21" s="3">
        <v>1</v>
      </c>
      <c r="O21" s="93">
        <f t="shared" si="0"/>
        <v>1</v>
      </c>
      <c r="P21" s="22">
        <f t="shared" si="1"/>
        <v>1</v>
      </c>
      <c r="Q21" s="22">
        <f t="shared" si="2"/>
        <v>0</v>
      </c>
      <c r="R21" s="5" t="str">
        <f t="shared" si="3"/>
        <v/>
      </c>
      <c r="S21" s="22" t="str">
        <f t="shared" si="4"/>
        <v/>
      </c>
    </row>
    <row r="22" spans="1:19" x14ac:dyDescent="0.25">
      <c r="A22" s="82" t="s">
        <v>262</v>
      </c>
      <c r="B22" s="4" t="s">
        <v>109</v>
      </c>
      <c r="C22" s="4" t="s">
        <v>782</v>
      </c>
      <c r="D22" s="4" t="s">
        <v>15</v>
      </c>
      <c r="E22" s="4" t="s">
        <v>333</v>
      </c>
      <c r="F22" s="4" t="s">
        <v>720</v>
      </c>
      <c r="G22" s="3">
        <v>1</v>
      </c>
      <c r="H22" s="82">
        <v>0</v>
      </c>
      <c r="I22" s="82">
        <v>0</v>
      </c>
      <c r="J22" s="82">
        <v>1</v>
      </c>
      <c r="K22" s="3">
        <v>-1</v>
      </c>
      <c r="L22" s="82">
        <v>1</v>
      </c>
      <c r="M22" s="82">
        <v>2</v>
      </c>
      <c r="N22" s="3">
        <v>-1</v>
      </c>
      <c r="O22" s="93">
        <f t="shared" si="0"/>
        <v>0</v>
      </c>
      <c r="P22" s="22">
        <f t="shared" si="1"/>
        <v>1</v>
      </c>
      <c r="Q22" s="22">
        <f t="shared" si="2"/>
        <v>0</v>
      </c>
      <c r="R22" s="5" t="str">
        <f t="shared" si="3"/>
        <v/>
      </c>
      <c r="S22" s="22" t="str">
        <f t="shared" si="4"/>
        <v/>
      </c>
    </row>
    <row r="23" spans="1:19" x14ac:dyDescent="0.25">
      <c r="A23" s="82" t="s">
        <v>262</v>
      </c>
      <c r="B23" s="4" t="s">
        <v>109</v>
      </c>
      <c r="C23" s="4" t="s">
        <v>782</v>
      </c>
      <c r="D23" s="4" t="s">
        <v>15</v>
      </c>
      <c r="E23" s="4" t="s">
        <v>361</v>
      </c>
      <c r="F23" s="4" t="s">
        <v>680</v>
      </c>
      <c r="G23" s="3">
        <v>1</v>
      </c>
      <c r="H23" s="82">
        <v>1</v>
      </c>
      <c r="I23" s="82">
        <v>0</v>
      </c>
      <c r="J23" s="82">
        <v>0</v>
      </c>
      <c r="K23" s="3">
        <v>1</v>
      </c>
      <c r="L23" s="82">
        <v>4</v>
      </c>
      <c r="M23" s="82">
        <v>0</v>
      </c>
      <c r="N23" s="3">
        <v>4</v>
      </c>
      <c r="O23" s="93">
        <f t="shared" si="0"/>
        <v>1</v>
      </c>
      <c r="P23" s="22">
        <f t="shared" si="1"/>
        <v>1</v>
      </c>
      <c r="Q23" s="22">
        <f t="shared" si="2"/>
        <v>0</v>
      </c>
      <c r="R23" s="5" t="str">
        <f t="shared" si="3"/>
        <v/>
      </c>
      <c r="S23" s="22" t="str">
        <f t="shared" si="4"/>
        <v/>
      </c>
    </row>
    <row r="24" spans="1:19" x14ac:dyDescent="0.25">
      <c r="A24" s="82" t="s">
        <v>262</v>
      </c>
      <c r="B24" s="4" t="s">
        <v>108</v>
      </c>
      <c r="C24" s="4" t="s">
        <v>781</v>
      </c>
      <c r="D24" s="4" t="s">
        <v>15</v>
      </c>
      <c r="E24" s="4" t="s">
        <v>349</v>
      </c>
      <c r="F24" s="4" t="s">
        <v>680</v>
      </c>
      <c r="G24" s="3">
        <v>1</v>
      </c>
      <c r="H24" s="82">
        <v>1</v>
      </c>
      <c r="I24" s="82">
        <v>0</v>
      </c>
      <c r="J24" s="82">
        <v>0</v>
      </c>
      <c r="K24" s="3">
        <v>1</v>
      </c>
      <c r="L24" s="82">
        <v>3</v>
      </c>
      <c r="M24" s="82">
        <v>0</v>
      </c>
      <c r="N24" s="3">
        <v>3</v>
      </c>
      <c r="O24" s="93">
        <f t="shared" si="0"/>
        <v>1</v>
      </c>
      <c r="P24" s="22">
        <f t="shared" si="1"/>
        <v>1</v>
      </c>
      <c r="Q24" s="22">
        <f t="shared" si="2"/>
        <v>0</v>
      </c>
      <c r="R24" s="5" t="str">
        <f t="shared" si="3"/>
        <v/>
      </c>
      <c r="S24" s="22" t="str">
        <f t="shared" si="4"/>
        <v/>
      </c>
    </row>
    <row r="25" spans="1:19" x14ac:dyDescent="0.25">
      <c r="A25" s="82" t="s">
        <v>262</v>
      </c>
      <c r="B25" s="4" t="s">
        <v>108</v>
      </c>
      <c r="C25" s="4" t="s">
        <v>781</v>
      </c>
      <c r="D25" s="4" t="s">
        <v>15</v>
      </c>
      <c r="E25" s="4" t="s">
        <v>332</v>
      </c>
      <c r="F25" s="4" t="s">
        <v>719</v>
      </c>
      <c r="G25" s="3">
        <v>1</v>
      </c>
      <c r="H25" s="82">
        <v>0</v>
      </c>
      <c r="I25" s="82">
        <v>0</v>
      </c>
      <c r="J25" s="82">
        <v>1</v>
      </c>
      <c r="K25" s="3">
        <v>-1</v>
      </c>
      <c r="L25" s="82">
        <v>1</v>
      </c>
      <c r="M25" s="82">
        <v>2</v>
      </c>
      <c r="N25" s="3">
        <v>-1</v>
      </c>
      <c r="O25" s="93">
        <f t="shared" si="0"/>
        <v>0</v>
      </c>
      <c r="P25" s="22">
        <f t="shared" si="1"/>
        <v>1</v>
      </c>
      <c r="Q25" s="22">
        <f t="shared" si="2"/>
        <v>0</v>
      </c>
      <c r="R25" s="5" t="str">
        <f t="shared" si="3"/>
        <v/>
      </c>
      <c r="S25" s="22" t="str">
        <f t="shared" si="4"/>
        <v/>
      </c>
    </row>
    <row r="26" spans="1:19" x14ac:dyDescent="0.25">
      <c r="A26" s="82" t="s">
        <v>262</v>
      </c>
      <c r="B26" s="4" t="s">
        <v>94</v>
      </c>
      <c r="C26" s="4" t="s">
        <v>765</v>
      </c>
      <c r="D26" s="4" t="s">
        <v>0</v>
      </c>
      <c r="E26" s="4" t="s">
        <v>342</v>
      </c>
      <c r="F26" s="4" t="s">
        <v>681</v>
      </c>
      <c r="G26" s="3">
        <v>1</v>
      </c>
      <c r="H26" s="82">
        <v>0</v>
      </c>
      <c r="I26" s="82">
        <v>1</v>
      </c>
      <c r="J26" s="82">
        <v>0</v>
      </c>
      <c r="K26" s="3">
        <v>0</v>
      </c>
      <c r="L26" s="82">
        <v>0</v>
      </c>
      <c r="M26" s="82">
        <v>0</v>
      </c>
      <c r="N26" s="3">
        <v>0</v>
      </c>
      <c r="O26" s="93">
        <f t="shared" si="0"/>
        <v>0.33333333333333337</v>
      </c>
      <c r="P26" s="22">
        <f t="shared" si="1"/>
        <v>1</v>
      </c>
      <c r="Q26" s="22">
        <f t="shared" si="2"/>
        <v>0</v>
      </c>
      <c r="R26" s="5" t="str">
        <f t="shared" si="3"/>
        <v/>
      </c>
      <c r="S26" s="22" t="str">
        <f t="shared" si="4"/>
        <v/>
      </c>
    </row>
    <row r="27" spans="1:19" x14ac:dyDescent="0.25">
      <c r="A27" s="82" t="s">
        <v>262</v>
      </c>
      <c r="B27" s="4" t="s">
        <v>94</v>
      </c>
      <c r="C27" s="4" t="s">
        <v>765</v>
      </c>
      <c r="D27" s="4" t="s">
        <v>0</v>
      </c>
      <c r="E27" s="4" t="s">
        <v>361</v>
      </c>
      <c r="F27" s="4" t="s">
        <v>680</v>
      </c>
      <c r="G27" s="3">
        <v>1</v>
      </c>
      <c r="H27" s="82">
        <v>1</v>
      </c>
      <c r="I27" s="82">
        <v>0</v>
      </c>
      <c r="J27" s="82">
        <v>0</v>
      </c>
      <c r="K27" s="3">
        <v>1</v>
      </c>
      <c r="L27" s="82">
        <v>3</v>
      </c>
      <c r="M27" s="82">
        <v>1</v>
      </c>
      <c r="N27" s="3">
        <v>2</v>
      </c>
      <c r="O27" s="93">
        <f t="shared" si="0"/>
        <v>1</v>
      </c>
      <c r="P27" s="22">
        <f t="shared" si="1"/>
        <v>1</v>
      </c>
      <c r="Q27" s="22">
        <f t="shared" si="2"/>
        <v>0</v>
      </c>
      <c r="R27" s="5" t="str">
        <f t="shared" si="3"/>
        <v/>
      </c>
      <c r="S27" s="22" t="str">
        <f t="shared" si="4"/>
        <v/>
      </c>
    </row>
    <row r="28" spans="1:19" x14ac:dyDescent="0.25">
      <c r="A28" s="82" t="s">
        <v>262</v>
      </c>
      <c r="B28" s="4" t="s">
        <v>51</v>
      </c>
      <c r="C28" s="4" t="s">
        <v>780</v>
      </c>
      <c r="D28" s="4" t="s">
        <v>17</v>
      </c>
      <c r="E28" s="4" t="s">
        <v>361</v>
      </c>
      <c r="F28" s="4" t="s">
        <v>680</v>
      </c>
      <c r="G28" s="3">
        <v>1</v>
      </c>
      <c r="H28" s="82">
        <v>1</v>
      </c>
      <c r="I28" s="82">
        <v>0</v>
      </c>
      <c r="J28" s="82">
        <v>0</v>
      </c>
      <c r="K28" s="3">
        <v>1</v>
      </c>
      <c r="L28" s="82">
        <v>3</v>
      </c>
      <c r="M28" s="82">
        <v>0</v>
      </c>
      <c r="N28" s="3">
        <v>3</v>
      </c>
      <c r="O28" s="93">
        <f t="shared" si="0"/>
        <v>1</v>
      </c>
      <c r="P28" s="22">
        <f t="shared" si="1"/>
        <v>1</v>
      </c>
      <c r="Q28" s="22">
        <f t="shared" si="2"/>
        <v>0</v>
      </c>
      <c r="R28" s="5" t="str">
        <f t="shared" si="3"/>
        <v/>
      </c>
      <c r="S28" s="22" t="str">
        <f t="shared" si="4"/>
        <v/>
      </c>
    </row>
    <row r="29" spans="1:19" x14ac:dyDescent="0.25">
      <c r="A29" s="82" t="s">
        <v>262</v>
      </c>
      <c r="B29" s="4" t="s">
        <v>101</v>
      </c>
      <c r="C29" s="4" t="s">
        <v>101</v>
      </c>
      <c r="D29" s="4" t="s">
        <v>18</v>
      </c>
      <c r="E29" s="4" t="s">
        <v>361</v>
      </c>
      <c r="F29" s="4" t="s">
        <v>680</v>
      </c>
      <c r="G29" s="3">
        <v>1</v>
      </c>
      <c r="H29" s="82">
        <v>1</v>
      </c>
      <c r="I29" s="82">
        <v>0</v>
      </c>
      <c r="J29" s="82">
        <v>0</v>
      </c>
      <c r="K29" s="3">
        <v>1</v>
      </c>
      <c r="L29" s="82">
        <v>3</v>
      </c>
      <c r="M29" s="82">
        <v>0</v>
      </c>
      <c r="N29" s="3">
        <v>3</v>
      </c>
      <c r="O29" s="93">
        <f t="shared" si="0"/>
        <v>1</v>
      </c>
      <c r="P29" s="22">
        <f t="shared" si="1"/>
        <v>1</v>
      </c>
      <c r="Q29" s="22">
        <f t="shared" si="2"/>
        <v>0</v>
      </c>
      <c r="R29" s="5" t="str">
        <f t="shared" si="3"/>
        <v/>
      </c>
      <c r="S29" s="22" t="str">
        <f t="shared" si="4"/>
        <v/>
      </c>
    </row>
    <row r="30" spans="1:19" x14ac:dyDescent="0.25">
      <c r="A30" s="82" t="s">
        <v>262</v>
      </c>
      <c r="B30" s="4" t="s">
        <v>84</v>
      </c>
      <c r="C30" s="4" t="s">
        <v>770</v>
      </c>
      <c r="D30" s="4" t="s">
        <v>0</v>
      </c>
      <c r="E30" s="4" t="s">
        <v>356</v>
      </c>
      <c r="F30" s="4" t="s">
        <v>703</v>
      </c>
      <c r="G30" s="3">
        <v>1</v>
      </c>
      <c r="H30" s="82">
        <v>0</v>
      </c>
      <c r="I30" s="82">
        <v>0</v>
      </c>
      <c r="J30" s="82">
        <v>1</v>
      </c>
      <c r="K30" s="3">
        <v>-1</v>
      </c>
      <c r="L30" s="82">
        <v>1</v>
      </c>
      <c r="M30" s="82">
        <v>3</v>
      </c>
      <c r="N30" s="3">
        <v>-2</v>
      </c>
      <c r="O30" s="93">
        <f t="shared" si="0"/>
        <v>0</v>
      </c>
      <c r="P30" s="22">
        <f t="shared" si="1"/>
        <v>1</v>
      </c>
      <c r="Q30" s="22">
        <f t="shared" si="2"/>
        <v>0</v>
      </c>
      <c r="R30" s="5" t="str">
        <f t="shared" si="3"/>
        <v/>
      </c>
      <c r="S30" s="22" t="str">
        <f t="shared" si="4"/>
        <v/>
      </c>
    </row>
    <row r="31" spans="1:19" x14ac:dyDescent="0.25">
      <c r="A31" s="82" t="s">
        <v>262</v>
      </c>
      <c r="B31" s="4" t="s">
        <v>97</v>
      </c>
      <c r="C31" s="4" t="s">
        <v>776</v>
      </c>
      <c r="D31" s="4" t="s">
        <v>5</v>
      </c>
      <c r="E31" s="4" t="s">
        <v>327</v>
      </c>
      <c r="F31" s="4" t="s">
        <v>712</v>
      </c>
      <c r="G31" s="3">
        <v>1</v>
      </c>
      <c r="H31" s="82">
        <v>0</v>
      </c>
      <c r="I31" s="82">
        <v>0</v>
      </c>
      <c r="J31" s="82">
        <v>1</v>
      </c>
      <c r="K31" s="3">
        <v>-1</v>
      </c>
      <c r="L31" s="82">
        <v>2</v>
      </c>
      <c r="M31" s="82">
        <v>3</v>
      </c>
      <c r="N31" s="3">
        <v>-1</v>
      </c>
      <c r="O31" s="93">
        <f t="shared" si="0"/>
        <v>0</v>
      </c>
      <c r="P31" s="22">
        <f t="shared" si="1"/>
        <v>1</v>
      </c>
      <c r="Q31" s="22">
        <f t="shared" si="2"/>
        <v>0</v>
      </c>
      <c r="R31" s="5" t="str">
        <f t="shared" si="3"/>
        <v/>
      </c>
      <c r="S31" s="22" t="str">
        <f t="shared" si="4"/>
        <v/>
      </c>
    </row>
    <row r="32" spans="1:19" x14ac:dyDescent="0.25">
      <c r="A32" s="82" t="s">
        <v>262</v>
      </c>
      <c r="B32" s="4" t="s">
        <v>44</v>
      </c>
      <c r="C32" s="4" t="s">
        <v>750</v>
      </c>
      <c r="D32" s="4" t="s">
        <v>0</v>
      </c>
      <c r="E32" s="4" t="s">
        <v>322</v>
      </c>
      <c r="F32" s="4" t="s">
        <v>687</v>
      </c>
      <c r="G32" s="3">
        <v>1</v>
      </c>
      <c r="H32" s="82">
        <v>0</v>
      </c>
      <c r="I32" s="82">
        <v>0</v>
      </c>
      <c r="J32" s="82">
        <v>1</v>
      </c>
      <c r="K32" s="3">
        <v>-1</v>
      </c>
      <c r="L32" s="82">
        <v>1</v>
      </c>
      <c r="M32" s="82">
        <v>2</v>
      </c>
      <c r="N32" s="3">
        <v>-1</v>
      </c>
      <c r="O32" s="93">
        <f t="shared" si="0"/>
        <v>0</v>
      </c>
      <c r="P32" s="22">
        <f t="shared" si="1"/>
        <v>1</v>
      </c>
      <c r="Q32" s="22">
        <f t="shared" si="2"/>
        <v>0</v>
      </c>
      <c r="R32" s="5" t="str">
        <f t="shared" si="3"/>
        <v/>
      </c>
      <c r="S32" s="22" t="str">
        <f t="shared" si="4"/>
        <v/>
      </c>
    </row>
    <row r="33" spans="1:19" x14ac:dyDescent="0.25">
      <c r="A33" s="82" t="s">
        <v>262</v>
      </c>
      <c r="B33" s="4" t="s">
        <v>44</v>
      </c>
      <c r="C33" s="4" t="s">
        <v>750</v>
      </c>
      <c r="D33" s="4" t="s">
        <v>0</v>
      </c>
      <c r="E33" s="4" t="s">
        <v>349</v>
      </c>
      <c r="F33" s="4" t="s">
        <v>680</v>
      </c>
      <c r="G33" s="3">
        <v>1</v>
      </c>
      <c r="H33" s="82">
        <v>0</v>
      </c>
      <c r="I33" s="82">
        <v>0</v>
      </c>
      <c r="J33" s="82">
        <v>1</v>
      </c>
      <c r="K33" s="3">
        <v>-1</v>
      </c>
      <c r="L33" s="82">
        <v>0</v>
      </c>
      <c r="M33" s="82">
        <v>3</v>
      </c>
      <c r="N33" s="3">
        <v>-3</v>
      </c>
      <c r="O33" s="93">
        <f t="shared" si="0"/>
        <v>0</v>
      </c>
      <c r="P33" s="22">
        <f t="shared" si="1"/>
        <v>1</v>
      </c>
      <c r="Q33" s="22">
        <f t="shared" si="2"/>
        <v>0</v>
      </c>
      <c r="R33" s="5" t="str">
        <f t="shared" si="3"/>
        <v/>
      </c>
      <c r="S33" s="22" t="str">
        <f t="shared" si="4"/>
        <v/>
      </c>
    </row>
    <row r="34" spans="1:19" x14ac:dyDescent="0.25">
      <c r="A34" s="82" t="s">
        <v>262</v>
      </c>
      <c r="B34" s="4" t="s">
        <v>44</v>
      </c>
      <c r="C34" s="4" t="s">
        <v>750</v>
      </c>
      <c r="D34" s="4" t="s">
        <v>0</v>
      </c>
      <c r="E34" s="4" t="s">
        <v>361</v>
      </c>
      <c r="F34" s="4" t="s">
        <v>680</v>
      </c>
      <c r="G34" s="3">
        <v>2</v>
      </c>
      <c r="H34" s="82">
        <v>1</v>
      </c>
      <c r="I34" s="82">
        <v>0</v>
      </c>
      <c r="J34" s="82">
        <v>1</v>
      </c>
      <c r="K34" s="3">
        <v>0</v>
      </c>
      <c r="L34" s="82">
        <v>1</v>
      </c>
      <c r="M34" s="82">
        <v>1</v>
      </c>
      <c r="N34" s="3">
        <v>0</v>
      </c>
      <c r="O34" s="93">
        <f t="shared" si="0"/>
        <v>0.5</v>
      </c>
      <c r="P34" s="22">
        <f t="shared" si="1"/>
        <v>2</v>
      </c>
      <c r="Q34" s="22">
        <f t="shared" si="2"/>
        <v>0</v>
      </c>
      <c r="R34" s="5" t="str">
        <f t="shared" si="3"/>
        <v/>
      </c>
      <c r="S34" s="22" t="str">
        <f t="shared" si="4"/>
        <v/>
      </c>
    </row>
    <row r="35" spans="1:19" x14ac:dyDescent="0.25">
      <c r="A35" s="82" t="s">
        <v>262</v>
      </c>
      <c r="B35" s="4" t="s">
        <v>41</v>
      </c>
      <c r="C35" s="4" t="s">
        <v>769</v>
      </c>
      <c r="D35" s="4" t="s">
        <v>10</v>
      </c>
      <c r="E35" s="4" t="s">
        <v>357</v>
      </c>
      <c r="F35" s="4" t="s">
        <v>702</v>
      </c>
      <c r="G35" s="3">
        <v>1</v>
      </c>
      <c r="H35" s="82">
        <v>0</v>
      </c>
      <c r="I35" s="82">
        <v>0</v>
      </c>
      <c r="J35" s="82">
        <v>1</v>
      </c>
      <c r="K35" s="3">
        <v>-1</v>
      </c>
      <c r="L35" s="82">
        <v>0</v>
      </c>
      <c r="M35" s="82">
        <v>1</v>
      </c>
      <c r="N35" s="3">
        <v>-1</v>
      </c>
      <c r="O35" s="93">
        <f t="shared" si="0"/>
        <v>0</v>
      </c>
      <c r="P35" s="22">
        <f t="shared" si="1"/>
        <v>1</v>
      </c>
      <c r="Q35" s="22">
        <f t="shared" si="2"/>
        <v>0</v>
      </c>
      <c r="R35" s="5" t="str">
        <f t="shared" si="3"/>
        <v/>
      </c>
      <c r="S35" s="22" t="str">
        <f t="shared" si="4"/>
        <v/>
      </c>
    </row>
    <row r="36" spans="1:19" x14ac:dyDescent="0.25">
      <c r="A36" s="82" t="s">
        <v>262</v>
      </c>
      <c r="B36" s="4" t="s">
        <v>41</v>
      </c>
      <c r="C36" s="4" t="s">
        <v>769</v>
      </c>
      <c r="D36" s="4" t="s">
        <v>10</v>
      </c>
      <c r="E36" s="4" t="s">
        <v>349</v>
      </c>
      <c r="F36" s="4" t="s">
        <v>680</v>
      </c>
      <c r="G36" s="3">
        <v>1</v>
      </c>
      <c r="H36" s="82">
        <v>0</v>
      </c>
      <c r="I36" s="82">
        <v>1</v>
      </c>
      <c r="J36" s="82">
        <v>0</v>
      </c>
      <c r="K36" s="3">
        <v>0</v>
      </c>
      <c r="L36" s="82">
        <v>1</v>
      </c>
      <c r="M36" s="82">
        <v>1</v>
      </c>
      <c r="N36" s="3">
        <v>0</v>
      </c>
      <c r="O36" s="93">
        <f t="shared" si="0"/>
        <v>0.33333333333333337</v>
      </c>
      <c r="P36" s="22">
        <f t="shared" si="1"/>
        <v>1</v>
      </c>
      <c r="Q36" s="22">
        <f t="shared" si="2"/>
        <v>0</v>
      </c>
      <c r="R36" s="5" t="str">
        <f t="shared" si="3"/>
        <v/>
      </c>
      <c r="S36" s="22" t="str">
        <f t="shared" si="4"/>
        <v/>
      </c>
    </row>
    <row r="37" spans="1:19" x14ac:dyDescent="0.25">
      <c r="A37" s="82" t="s">
        <v>262</v>
      </c>
      <c r="B37" s="4" t="s">
        <v>41</v>
      </c>
      <c r="C37" s="4" t="s">
        <v>769</v>
      </c>
      <c r="D37" s="4" t="s">
        <v>10</v>
      </c>
      <c r="E37" s="4" t="s">
        <v>361</v>
      </c>
      <c r="F37" s="4" t="s">
        <v>680</v>
      </c>
      <c r="G37" s="3">
        <v>1</v>
      </c>
      <c r="H37" s="82">
        <v>1</v>
      </c>
      <c r="I37" s="82">
        <v>0</v>
      </c>
      <c r="J37" s="82">
        <v>0</v>
      </c>
      <c r="K37" s="3">
        <v>1</v>
      </c>
      <c r="L37" s="82">
        <v>1</v>
      </c>
      <c r="M37" s="82">
        <v>0</v>
      </c>
      <c r="N37" s="3">
        <v>1</v>
      </c>
      <c r="O37" s="93">
        <f t="shared" si="0"/>
        <v>1</v>
      </c>
      <c r="P37" s="22">
        <f t="shared" si="1"/>
        <v>1</v>
      </c>
      <c r="Q37" s="22">
        <f t="shared" si="2"/>
        <v>0</v>
      </c>
      <c r="R37" s="5" t="str">
        <f t="shared" si="3"/>
        <v/>
      </c>
      <c r="S37" s="22" t="str">
        <f t="shared" si="4"/>
        <v/>
      </c>
    </row>
    <row r="38" spans="1:19" x14ac:dyDescent="0.25">
      <c r="A38" s="82" t="s">
        <v>262</v>
      </c>
      <c r="B38" s="4" t="s">
        <v>96</v>
      </c>
      <c r="C38" s="4" t="s">
        <v>774</v>
      </c>
      <c r="D38" s="4" t="s">
        <v>0</v>
      </c>
      <c r="E38" s="4" t="s">
        <v>358</v>
      </c>
      <c r="F38" s="4" t="s">
        <v>711</v>
      </c>
      <c r="G38" s="3">
        <v>1</v>
      </c>
      <c r="H38" s="82">
        <v>1</v>
      </c>
      <c r="I38" s="82">
        <v>0</v>
      </c>
      <c r="J38" s="82">
        <v>0</v>
      </c>
      <c r="K38" s="3">
        <v>1</v>
      </c>
      <c r="L38" s="82">
        <v>3</v>
      </c>
      <c r="M38" s="82">
        <v>2</v>
      </c>
      <c r="N38" s="3">
        <v>1</v>
      </c>
      <c r="O38" s="93">
        <f t="shared" si="0"/>
        <v>1</v>
      </c>
      <c r="P38" s="22">
        <f t="shared" si="1"/>
        <v>1</v>
      </c>
      <c r="Q38" s="22">
        <f t="shared" si="2"/>
        <v>0</v>
      </c>
      <c r="R38" s="5" t="str">
        <f t="shared" si="3"/>
        <v/>
      </c>
      <c r="S38" s="22" t="str">
        <f t="shared" si="4"/>
        <v/>
      </c>
    </row>
    <row r="39" spans="1:19" x14ac:dyDescent="0.25">
      <c r="A39" s="82" t="s">
        <v>262</v>
      </c>
      <c r="B39" s="4" t="s">
        <v>67</v>
      </c>
      <c r="C39" s="4" t="s">
        <v>72</v>
      </c>
      <c r="D39" s="4" t="s">
        <v>0</v>
      </c>
      <c r="E39" s="4" t="s">
        <v>349</v>
      </c>
      <c r="F39" s="4" t="s">
        <v>680</v>
      </c>
      <c r="G39" s="3">
        <v>1</v>
      </c>
      <c r="H39" s="82">
        <v>1</v>
      </c>
      <c r="I39" s="82">
        <v>0</v>
      </c>
      <c r="J39" s="82">
        <v>0</v>
      </c>
      <c r="K39" s="3">
        <v>1</v>
      </c>
      <c r="L39" s="82">
        <v>1</v>
      </c>
      <c r="M39" s="82">
        <v>0</v>
      </c>
      <c r="N39" s="3">
        <v>1</v>
      </c>
      <c r="O39" s="93">
        <f t="shared" si="0"/>
        <v>1</v>
      </c>
      <c r="P39" s="22">
        <f t="shared" si="1"/>
        <v>1</v>
      </c>
      <c r="Q39" s="22">
        <f t="shared" si="2"/>
        <v>0</v>
      </c>
      <c r="R39" s="5" t="str">
        <f t="shared" si="3"/>
        <v/>
      </c>
      <c r="S39" s="22" t="str">
        <f t="shared" si="4"/>
        <v/>
      </c>
    </row>
    <row r="40" spans="1:19" x14ac:dyDescent="0.25">
      <c r="A40" s="82" t="s">
        <v>262</v>
      </c>
      <c r="B40" s="4" t="s">
        <v>67</v>
      </c>
      <c r="C40" s="4" t="s">
        <v>72</v>
      </c>
      <c r="D40" s="4" t="s">
        <v>0</v>
      </c>
      <c r="E40" s="4" t="s">
        <v>361</v>
      </c>
      <c r="F40" s="4" t="s">
        <v>680</v>
      </c>
      <c r="G40" s="3">
        <v>1</v>
      </c>
      <c r="H40" s="82">
        <v>0</v>
      </c>
      <c r="I40" s="82">
        <v>0</v>
      </c>
      <c r="J40" s="82">
        <v>1</v>
      </c>
      <c r="K40" s="3">
        <v>-1</v>
      </c>
      <c r="L40" s="82">
        <v>0</v>
      </c>
      <c r="M40" s="82">
        <v>1</v>
      </c>
      <c r="N40" s="3">
        <v>-1</v>
      </c>
      <c r="O40" s="93">
        <f t="shared" si="0"/>
        <v>0</v>
      </c>
      <c r="P40" s="22">
        <f t="shared" si="1"/>
        <v>1</v>
      </c>
      <c r="Q40" s="22">
        <f t="shared" si="2"/>
        <v>0</v>
      </c>
      <c r="R40" s="5" t="str">
        <f t="shared" si="3"/>
        <v/>
      </c>
      <c r="S40" s="22" t="str">
        <f t="shared" si="4"/>
        <v/>
      </c>
    </row>
    <row r="41" spans="1:19" x14ac:dyDescent="0.25">
      <c r="A41" s="82" t="s">
        <v>262</v>
      </c>
      <c r="B41" s="4" t="s">
        <v>103</v>
      </c>
      <c r="C41" s="4" t="s">
        <v>103</v>
      </c>
      <c r="D41" s="4" t="s">
        <v>0</v>
      </c>
      <c r="E41" s="4" t="s">
        <v>316</v>
      </c>
      <c r="F41" s="4" t="s">
        <v>699</v>
      </c>
      <c r="G41" s="3">
        <v>1</v>
      </c>
      <c r="H41" s="82">
        <v>1</v>
      </c>
      <c r="I41" s="82">
        <v>0</v>
      </c>
      <c r="J41" s="82">
        <v>0</v>
      </c>
      <c r="K41" s="3">
        <v>1</v>
      </c>
      <c r="L41" s="82">
        <v>2</v>
      </c>
      <c r="M41" s="82">
        <v>0</v>
      </c>
      <c r="N41" s="3">
        <v>2</v>
      </c>
      <c r="O41" s="93">
        <f t="shared" si="0"/>
        <v>1</v>
      </c>
      <c r="P41" s="22">
        <f t="shared" si="1"/>
        <v>1</v>
      </c>
      <c r="Q41" s="22">
        <f t="shared" si="2"/>
        <v>0</v>
      </c>
      <c r="R41" s="5" t="str">
        <f t="shared" si="3"/>
        <v/>
      </c>
      <c r="S41" s="22" t="str">
        <f t="shared" si="4"/>
        <v/>
      </c>
    </row>
    <row r="42" spans="1:19" x14ac:dyDescent="0.25">
      <c r="A42" s="82" t="s">
        <v>262</v>
      </c>
      <c r="B42" s="4" t="s">
        <v>103</v>
      </c>
      <c r="C42" s="4" t="s">
        <v>103</v>
      </c>
      <c r="D42" s="4" t="s">
        <v>0</v>
      </c>
      <c r="E42" s="4" t="s">
        <v>361</v>
      </c>
      <c r="F42" s="4" t="s">
        <v>680</v>
      </c>
      <c r="G42" s="3">
        <v>1</v>
      </c>
      <c r="H42" s="82">
        <v>1</v>
      </c>
      <c r="I42" s="82">
        <v>0</v>
      </c>
      <c r="J42" s="82">
        <v>0</v>
      </c>
      <c r="K42" s="3">
        <v>1</v>
      </c>
      <c r="L42" s="82">
        <v>1</v>
      </c>
      <c r="M42" s="82">
        <v>0</v>
      </c>
      <c r="N42" s="3">
        <v>1</v>
      </c>
      <c r="O42" s="93">
        <f t="shared" si="0"/>
        <v>1</v>
      </c>
      <c r="P42" s="22">
        <f t="shared" si="1"/>
        <v>1</v>
      </c>
      <c r="Q42" s="22">
        <f t="shared" si="2"/>
        <v>0</v>
      </c>
      <c r="R42" s="5" t="str">
        <f t="shared" si="3"/>
        <v/>
      </c>
      <c r="S42" s="22" t="str">
        <f t="shared" si="4"/>
        <v/>
      </c>
    </row>
    <row r="43" spans="1:19" x14ac:dyDescent="0.25">
      <c r="A43" s="82" t="s">
        <v>262</v>
      </c>
      <c r="B43" s="4" t="s">
        <v>87</v>
      </c>
      <c r="C43" s="4" t="s">
        <v>88</v>
      </c>
      <c r="D43" s="4" t="s">
        <v>0</v>
      </c>
      <c r="E43" s="4" t="s">
        <v>317</v>
      </c>
      <c r="F43" s="4" t="s">
        <v>701</v>
      </c>
      <c r="G43" s="3">
        <v>1</v>
      </c>
      <c r="H43" s="82">
        <v>0</v>
      </c>
      <c r="I43" s="82">
        <v>0</v>
      </c>
      <c r="J43" s="82">
        <v>1</v>
      </c>
      <c r="K43" s="3">
        <v>-1</v>
      </c>
      <c r="L43" s="82">
        <v>0</v>
      </c>
      <c r="M43" s="82">
        <v>1</v>
      </c>
      <c r="N43" s="3">
        <v>-1</v>
      </c>
      <c r="O43" s="93">
        <f t="shared" si="0"/>
        <v>0</v>
      </c>
      <c r="P43" s="22">
        <f t="shared" si="1"/>
        <v>1</v>
      </c>
      <c r="Q43" s="22">
        <f t="shared" si="2"/>
        <v>0</v>
      </c>
      <c r="R43" s="5" t="str">
        <f t="shared" si="3"/>
        <v/>
      </c>
      <c r="S43" s="22" t="str">
        <f t="shared" si="4"/>
        <v/>
      </c>
    </row>
    <row r="44" spans="1:19" x14ac:dyDescent="0.25">
      <c r="A44" s="82" t="s">
        <v>262</v>
      </c>
      <c r="B44" s="4" t="s">
        <v>87</v>
      </c>
      <c r="C44" s="4" t="s">
        <v>88</v>
      </c>
      <c r="D44" s="4" t="s">
        <v>0</v>
      </c>
      <c r="E44" s="4" t="s">
        <v>361</v>
      </c>
      <c r="F44" s="4" t="s">
        <v>680</v>
      </c>
      <c r="G44" s="3">
        <v>1</v>
      </c>
      <c r="H44" s="82">
        <v>1</v>
      </c>
      <c r="I44" s="82">
        <v>0</v>
      </c>
      <c r="J44" s="82">
        <v>0</v>
      </c>
      <c r="K44" s="3">
        <v>1</v>
      </c>
      <c r="L44" s="82">
        <v>5</v>
      </c>
      <c r="M44" s="82">
        <v>1</v>
      </c>
      <c r="N44" s="3">
        <v>4</v>
      </c>
      <c r="O44" s="93">
        <f t="shared" si="0"/>
        <v>1</v>
      </c>
      <c r="P44" s="22">
        <f t="shared" si="1"/>
        <v>1</v>
      </c>
      <c r="Q44" s="22">
        <f t="shared" si="2"/>
        <v>0</v>
      </c>
      <c r="R44" s="5" t="str">
        <f t="shared" si="3"/>
        <v/>
      </c>
      <c r="S44" s="22" t="str">
        <f t="shared" si="4"/>
        <v/>
      </c>
    </row>
    <row r="45" spans="1:19" x14ac:dyDescent="0.25">
      <c r="A45" s="82" t="s">
        <v>262</v>
      </c>
      <c r="B45" s="4" t="s">
        <v>78</v>
      </c>
      <c r="C45" s="4" t="s">
        <v>72</v>
      </c>
      <c r="D45" s="4" t="s">
        <v>0</v>
      </c>
      <c r="E45" s="4" t="s">
        <v>349</v>
      </c>
      <c r="F45" s="4" t="s">
        <v>680</v>
      </c>
      <c r="G45" s="3">
        <v>5</v>
      </c>
      <c r="H45" s="82">
        <v>3</v>
      </c>
      <c r="I45" s="82">
        <v>1</v>
      </c>
      <c r="J45" s="82">
        <v>1</v>
      </c>
      <c r="K45" s="3">
        <v>2</v>
      </c>
      <c r="L45" s="82">
        <v>7</v>
      </c>
      <c r="M45" s="82">
        <v>4</v>
      </c>
      <c r="N45" s="3">
        <v>3</v>
      </c>
      <c r="O45" s="93">
        <f t="shared" si="0"/>
        <v>0.66666666666666674</v>
      </c>
      <c r="P45" s="22">
        <f t="shared" si="1"/>
        <v>5</v>
      </c>
      <c r="Q45" s="22">
        <f t="shared" si="2"/>
        <v>0</v>
      </c>
      <c r="R45" s="5" t="str">
        <f t="shared" si="3"/>
        <v/>
      </c>
      <c r="S45" s="22" t="str">
        <f t="shared" si="4"/>
        <v/>
      </c>
    </row>
    <row r="46" spans="1:19" x14ac:dyDescent="0.25">
      <c r="A46" s="82" t="s">
        <v>262</v>
      </c>
      <c r="B46" s="4" t="s">
        <v>37</v>
      </c>
      <c r="C46" s="4" t="s">
        <v>751</v>
      </c>
      <c r="D46" s="4" t="s">
        <v>0</v>
      </c>
      <c r="E46" s="4" t="s">
        <v>324</v>
      </c>
      <c r="F46" s="4" t="s">
        <v>688</v>
      </c>
      <c r="G46" s="3">
        <v>1</v>
      </c>
      <c r="H46" s="82">
        <v>1</v>
      </c>
      <c r="I46" s="82">
        <v>0</v>
      </c>
      <c r="J46" s="82">
        <v>0</v>
      </c>
      <c r="K46" s="3">
        <v>1</v>
      </c>
      <c r="L46" s="82">
        <v>2</v>
      </c>
      <c r="M46" s="82">
        <v>0</v>
      </c>
      <c r="N46" s="3">
        <v>2</v>
      </c>
      <c r="O46" s="93">
        <f t="shared" si="0"/>
        <v>1</v>
      </c>
      <c r="P46" s="22">
        <f t="shared" si="1"/>
        <v>1</v>
      </c>
      <c r="Q46" s="22">
        <f t="shared" si="2"/>
        <v>0</v>
      </c>
      <c r="R46" s="5" t="str">
        <f t="shared" si="3"/>
        <v/>
      </c>
      <c r="S46" s="22" t="str">
        <f t="shared" si="4"/>
        <v/>
      </c>
    </row>
    <row r="47" spans="1:19" x14ac:dyDescent="0.25">
      <c r="A47" s="82" t="s">
        <v>262</v>
      </c>
      <c r="B47" s="4" t="s">
        <v>37</v>
      </c>
      <c r="C47" s="4" t="s">
        <v>751</v>
      </c>
      <c r="D47" s="4" t="s">
        <v>0</v>
      </c>
      <c r="E47" s="4" t="s">
        <v>361</v>
      </c>
      <c r="F47" s="4" t="s">
        <v>680</v>
      </c>
      <c r="G47" s="3">
        <v>1</v>
      </c>
      <c r="H47" s="82">
        <v>1</v>
      </c>
      <c r="I47" s="82">
        <v>0</v>
      </c>
      <c r="J47" s="82">
        <v>0</v>
      </c>
      <c r="K47" s="3">
        <v>1</v>
      </c>
      <c r="L47" s="82">
        <v>4</v>
      </c>
      <c r="M47" s="82">
        <v>0</v>
      </c>
      <c r="N47" s="3">
        <v>4</v>
      </c>
      <c r="O47" s="93">
        <f t="shared" si="0"/>
        <v>1</v>
      </c>
      <c r="P47" s="22">
        <f t="shared" si="1"/>
        <v>1</v>
      </c>
      <c r="Q47" s="22">
        <f t="shared" si="2"/>
        <v>0</v>
      </c>
      <c r="R47" s="5" t="str">
        <f t="shared" si="3"/>
        <v/>
      </c>
      <c r="S47" s="22" t="str">
        <f t="shared" si="4"/>
        <v/>
      </c>
    </row>
    <row r="48" spans="1:19" x14ac:dyDescent="0.25">
      <c r="A48" s="82" t="s">
        <v>262</v>
      </c>
      <c r="B48" s="4" t="s">
        <v>36</v>
      </c>
      <c r="C48" s="4" t="s">
        <v>750</v>
      </c>
      <c r="D48" s="4" t="s">
        <v>0</v>
      </c>
      <c r="E48" s="4" t="s">
        <v>318</v>
      </c>
      <c r="F48" s="4" t="s">
        <v>687</v>
      </c>
      <c r="G48" s="3">
        <v>2</v>
      </c>
      <c r="H48" s="82">
        <v>0</v>
      </c>
      <c r="I48" s="82">
        <v>0</v>
      </c>
      <c r="J48" s="82">
        <v>2</v>
      </c>
      <c r="K48" s="3">
        <v>-2</v>
      </c>
      <c r="L48" s="82">
        <v>1</v>
      </c>
      <c r="M48" s="82">
        <v>6</v>
      </c>
      <c r="N48" s="3">
        <v>-5</v>
      </c>
      <c r="O48" s="93">
        <f t="shared" si="0"/>
        <v>0</v>
      </c>
      <c r="P48" s="22">
        <f t="shared" si="1"/>
        <v>2</v>
      </c>
      <c r="Q48" s="22">
        <f t="shared" si="2"/>
        <v>0</v>
      </c>
      <c r="R48" s="5" t="str">
        <f t="shared" si="3"/>
        <v/>
      </c>
      <c r="S48" s="22" t="str">
        <f t="shared" si="4"/>
        <v/>
      </c>
    </row>
    <row r="49" spans="1:19" x14ac:dyDescent="0.25">
      <c r="A49" s="82" t="s">
        <v>262</v>
      </c>
      <c r="B49" s="4" t="s">
        <v>36</v>
      </c>
      <c r="C49" s="4" t="s">
        <v>750</v>
      </c>
      <c r="D49" s="4" t="s">
        <v>0</v>
      </c>
      <c r="E49" s="4" t="s">
        <v>349</v>
      </c>
      <c r="F49" s="4" t="s">
        <v>680</v>
      </c>
      <c r="G49" s="3">
        <v>4</v>
      </c>
      <c r="H49" s="82">
        <v>2</v>
      </c>
      <c r="I49" s="82">
        <v>0</v>
      </c>
      <c r="J49" s="82">
        <v>2</v>
      </c>
      <c r="K49" s="3">
        <v>0</v>
      </c>
      <c r="L49" s="82">
        <v>3</v>
      </c>
      <c r="M49" s="82">
        <v>3</v>
      </c>
      <c r="N49" s="3">
        <v>0</v>
      </c>
      <c r="O49" s="93">
        <f t="shared" si="0"/>
        <v>0.5</v>
      </c>
      <c r="P49" s="22">
        <f t="shared" si="1"/>
        <v>4</v>
      </c>
      <c r="Q49" s="22">
        <f t="shared" si="2"/>
        <v>0</v>
      </c>
      <c r="R49" s="5" t="str">
        <f t="shared" si="3"/>
        <v/>
      </c>
      <c r="S49" s="22" t="str">
        <f t="shared" si="4"/>
        <v/>
      </c>
    </row>
    <row r="50" spans="1:19" x14ac:dyDescent="0.25">
      <c r="A50" s="82" t="s">
        <v>262</v>
      </c>
      <c r="B50" s="4" t="s">
        <v>36</v>
      </c>
      <c r="C50" s="4" t="s">
        <v>750</v>
      </c>
      <c r="D50" s="4" t="s">
        <v>0</v>
      </c>
      <c r="E50" s="4" t="s">
        <v>361</v>
      </c>
      <c r="F50" s="4" t="s">
        <v>680</v>
      </c>
      <c r="G50" s="3">
        <v>1</v>
      </c>
      <c r="H50" s="82">
        <v>0</v>
      </c>
      <c r="I50" s="82">
        <v>0</v>
      </c>
      <c r="J50" s="82">
        <v>1</v>
      </c>
      <c r="K50" s="3">
        <v>-1</v>
      </c>
      <c r="L50" s="82">
        <v>1</v>
      </c>
      <c r="M50" s="82">
        <v>2</v>
      </c>
      <c r="N50" s="3">
        <v>-1</v>
      </c>
      <c r="O50" s="93">
        <f t="shared" si="0"/>
        <v>0</v>
      </c>
      <c r="P50" s="22">
        <f t="shared" si="1"/>
        <v>1</v>
      </c>
      <c r="Q50" s="22">
        <f t="shared" si="2"/>
        <v>0</v>
      </c>
      <c r="R50" s="5" t="str">
        <f t="shared" si="3"/>
        <v/>
      </c>
      <c r="S50" s="22" t="str">
        <f t="shared" si="4"/>
        <v/>
      </c>
    </row>
    <row r="51" spans="1:19" x14ac:dyDescent="0.25">
      <c r="A51" s="82" t="s">
        <v>262</v>
      </c>
      <c r="B51" s="4" t="s">
        <v>54</v>
      </c>
      <c r="C51" s="4" t="s">
        <v>72</v>
      </c>
      <c r="D51" s="4" t="s">
        <v>0</v>
      </c>
      <c r="E51" s="4" t="s">
        <v>349</v>
      </c>
      <c r="F51" s="4" t="s">
        <v>680</v>
      </c>
      <c r="G51" s="3">
        <v>2</v>
      </c>
      <c r="H51" s="82">
        <v>1</v>
      </c>
      <c r="I51" s="82">
        <v>0</v>
      </c>
      <c r="J51" s="82">
        <v>1</v>
      </c>
      <c r="K51" s="3">
        <v>0</v>
      </c>
      <c r="L51" s="82">
        <v>1</v>
      </c>
      <c r="M51" s="82">
        <v>1</v>
      </c>
      <c r="N51" s="3">
        <v>0</v>
      </c>
      <c r="O51" s="93">
        <f t="shared" si="0"/>
        <v>0.5</v>
      </c>
      <c r="P51" s="22">
        <f t="shared" si="1"/>
        <v>2</v>
      </c>
      <c r="Q51" s="22">
        <f t="shared" si="2"/>
        <v>0</v>
      </c>
      <c r="R51" s="5" t="str">
        <f t="shared" si="3"/>
        <v/>
      </c>
      <c r="S51" s="22" t="str">
        <f t="shared" si="4"/>
        <v/>
      </c>
    </row>
    <row r="52" spans="1:19" x14ac:dyDescent="0.25">
      <c r="A52" s="82" t="s">
        <v>262</v>
      </c>
      <c r="B52" s="4" t="s">
        <v>54</v>
      </c>
      <c r="C52" s="4" t="s">
        <v>72</v>
      </c>
      <c r="D52" s="4" t="s">
        <v>0</v>
      </c>
      <c r="E52" s="4" t="s">
        <v>361</v>
      </c>
      <c r="F52" s="4" t="s">
        <v>680</v>
      </c>
      <c r="G52" s="3">
        <v>2</v>
      </c>
      <c r="H52" s="82">
        <v>2</v>
      </c>
      <c r="I52" s="82">
        <v>0</v>
      </c>
      <c r="J52" s="82">
        <v>0</v>
      </c>
      <c r="K52" s="3">
        <v>2</v>
      </c>
      <c r="L52" s="82">
        <v>4</v>
      </c>
      <c r="M52" s="82">
        <v>0</v>
      </c>
      <c r="N52" s="3">
        <v>4</v>
      </c>
      <c r="O52" s="93">
        <f t="shared" si="0"/>
        <v>1</v>
      </c>
      <c r="P52" s="22">
        <f t="shared" si="1"/>
        <v>2</v>
      </c>
      <c r="Q52" s="22">
        <f t="shared" si="2"/>
        <v>0</v>
      </c>
      <c r="R52" s="5" t="str">
        <f t="shared" si="3"/>
        <v/>
      </c>
      <c r="S52" s="22" t="str">
        <f t="shared" si="4"/>
        <v/>
      </c>
    </row>
    <row r="53" spans="1:19" x14ac:dyDescent="0.25">
      <c r="A53" s="82" t="s">
        <v>262</v>
      </c>
      <c r="B53" s="4" t="s">
        <v>61</v>
      </c>
      <c r="C53" s="4" t="s">
        <v>43</v>
      </c>
      <c r="D53" s="4" t="s">
        <v>0</v>
      </c>
      <c r="E53" s="4" t="s">
        <v>361</v>
      </c>
      <c r="F53" s="4" t="s">
        <v>680</v>
      </c>
      <c r="G53" s="3">
        <v>1</v>
      </c>
      <c r="H53" s="82">
        <v>1</v>
      </c>
      <c r="I53" s="82">
        <v>0</v>
      </c>
      <c r="J53" s="82">
        <v>0</v>
      </c>
      <c r="K53" s="3">
        <v>1</v>
      </c>
      <c r="L53" s="82">
        <v>2</v>
      </c>
      <c r="M53" s="82">
        <v>0</v>
      </c>
      <c r="N53" s="3">
        <v>2</v>
      </c>
      <c r="O53" s="93">
        <f t="shared" si="0"/>
        <v>1</v>
      </c>
      <c r="P53" s="22">
        <f t="shared" si="1"/>
        <v>1</v>
      </c>
      <c r="Q53" s="22">
        <f t="shared" si="2"/>
        <v>0</v>
      </c>
      <c r="R53" s="5" t="str">
        <f t="shared" si="3"/>
        <v/>
      </c>
      <c r="S53" s="22" t="str">
        <f t="shared" si="4"/>
        <v/>
      </c>
    </row>
    <row r="54" spans="1:19" x14ac:dyDescent="0.25">
      <c r="A54" s="82" t="s">
        <v>262</v>
      </c>
      <c r="B54" s="4" t="s">
        <v>61</v>
      </c>
      <c r="C54" s="4" t="s">
        <v>43</v>
      </c>
      <c r="D54" s="4" t="s">
        <v>0</v>
      </c>
      <c r="E54" s="4" t="s">
        <v>310</v>
      </c>
      <c r="F54" s="4" t="s">
        <v>689</v>
      </c>
      <c r="G54" s="3">
        <v>1</v>
      </c>
      <c r="H54" s="82">
        <v>1</v>
      </c>
      <c r="I54" s="82">
        <v>0</v>
      </c>
      <c r="J54" s="82">
        <v>0</v>
      </c>
      <c r="K54" s="3">
        <v>1</v>
      </c>
      <c r="L54" s="82">
        <v>1</v>
      </c>
      <c r="M54" s="82">
        <v>0</v>
      </c>
      <c r="N54" s="3">
        <v>1</v>
      </c>
      <c r="O54" s="93">
        <f t="shared" si="0"/>
        <v>1</v>
      </c>
      <c r="P54" s="22">
        <f t="shared" si="1"/>
        <v>1</v>
      </c>
      <c r="Q54" s="22">
        <f t="shared" si="2"/>
        <v>0</v>
      </c>
      <c r="R54" s="5" t="str">
        <f t="shared" si="3"/>
        <v/>
      </c>
      <c r="S54" s="22" t="str">
        <f t="shared" si="4"/>
        <v/>
      </c>
    </row>
    <row r="55" spans="1:19" x14ac:dyDescent="0.25">
      <c r="A55" s="82" t="s">
        <v>262</v>
      </c>
      <c r="B55" s="4" t="s">
        <v>112</v>
      </c>
      <c r="C55" s="4" t="s">
        <v>780</v>
      </c>
      <c r="D55" s="4" t="s">
        <v>17</v>
      </c>
      <c r="E55" s="4" t="s">
        <v>343</v>
      </c>
      <c r="F55" s="4" t="s">
        <v>716</v>
      </c>
      <c r="G55" s="3">
        <v>1</v>
      </c>
      <c r="H55" s="82">
        <v>0</v>
      </c>
      <c r="I55" s="82">
        <v>1</v>
      </c>
      <c r="J55" s="82">
        <v>0</v>
      </c>
      <c r="K55" s="3">
        <v>0</v>
      </c>
      <c r="L55" s="82">
        <v>2</v>
      </c>
      <c r="M55" s="82">
        <v>2</v>
      </c>
      <c r="N55" s="3">
        <v>0</v>
      </c>
      <c r="O55" s="93">
        <f t="shared" si="0"/>
        <v>0.33333333333333337</v>
      </c>
      <c r="P55" s="22">
        <f t="shared" si="1"/>
        <v>1</v>
      </c>
      <c r="Q55" s="22">
        <f t="shared" si="2"/>
        <v>0</v>
      </c>
      <c r="R55" s="5" t="str">
        <f t="shared" si="3"/>
        <v/>
      </c>
      <c r="S55" s="22" t="str">
        <f t="shared" si="4"/>
        <v/>
      </c>
    </row>
    <row r="56" spans="1:19" x14ac:dyDescent="0.25">
      <c r="A56" s="82" t="s">
        <v>262</v>
      </c>
      <c r="B56" s="4" t="s">
        <v>22</v>
      </c>
      <c r="C56" s="4" t="s">
        <v>118</v>
      </c>
      <c r="D56" s="4" t="s">
        <v>0</v>
      </c>
      <c r="E56" s="4" t="s">
        <v>313</v>
      </c>
      <c r="F56" s="4" t="s">
        <v>680</v>
      </c>
      <c r="G56" s="3">
        <v>1</v>
      </c>
      <c r="H56" s="82">
        <v>0</v>
      </c>
      <c r="I56" s="82">
        <v>1</v>
      </c>
      <c r="J56" s="82">
        <v>0</v>
      </c>
      <c r="K56" s="3">
        <v>0</v>
      </c>
      <c r="L56" s="82">
        <v>2</v>
      </c>
      <c r="M56" s="82">
        <v>2</v>
      </c>
      <c r="N56" s="3">
        <v>0</v>
      </c>
      <c r="O56" s="93">
        <f t="shared" si="0"/>
        <v>0.33333333333333337</v>
      </c>
      <c r="P56" s="22">
        <f t="shared" si="1"/>
        <v>1</v>
      </c>
      <c r="Q56" s="22">
        <f t="shared" si="2"/>
        <v>0</v>
      </c>
      <c r="R56" s="5" t="str">
        <f t="shared" si="3"/>
        <v/>
      </c>
      <c r="S56" s="22" t="str">
        <f t="shared" si="4"/>
        <v/>
      </c>
    </row>
    <row r="57" spans="1:19" x14ac:dyDescent="0.25">
      <c r="A57" s="82" t="s">
        <v>262</v>
      </c>
      <c r="B57" s="4" t="s">
        <v>111</v>
      </c>
      <c r="C57" s="4" t="s">
        <v>779</v>
      </c>
      <c r="D57" s="4" t="s">
        <v>16</v>
      </c>
      <c r="E57" s="4" t="s">
        <v>330</v>
      </c>
      <c r="F57" s="4" t="s">
        <v>715</v>
      </c>
      <c r="G57" s="3">
        <v>1</v>
      </c>
      <c r="H57" s="82">
        <v>0</v>
      </c>
      <c r="I57" s="82">
        <v>1</v>
      </c>
      <c r="J57" s="82">
        <v>0</v>
      </c>
      <c r="K57" s="3">
        <v>0</v>
      </c>
      <c r="L57" s="82">
        <v>0</v>
      </c>
      <c r="M57" s="82">
        <v>0</v>
      </c>
      <c r="N57" s="3">
        <v>0</v>
      </c>
      <c r="O57" s="93">
        <f t="shared" si="0"/>
        <v>0.33333333333333337</v>
      </c>
      <c r="P57" s="22">
        <f t="shared" si="1"/>
        <v>1</v>
      </c>
      <c r="Q57" s="22">
        <f t="shared" si="2"/>
        <v>0</v>
      </c>
      <c r="R57" s="5" t="str">
        <f t="shared" si="3"/>
        <v/>
      </c>
      <c r="S57" s="22" t="str">
        <f t="shared" si="4"/>
        <v/>
      </c>
    </row>
    <row r="58" spans="1:19" x14ac:dyDescent="0.25">
      <c r="A58" s="82" t="s">
        <v>262</v>
      </c>
      <c r="B58" s="4" t="s">
        <v>43</v>
      </c>
      <c r="C58" s="4" t="s">
        <v>43</v>
      </c>
      <c r="D58" s="4" t="s">
        <v>0</v>
      </c>
      <c r="E58" s="4" t="s">
        <v>349</v>
      </c>
      <c r="F58" s="4" t="s">
        <v>680</v>
      </c>
      <c r="G58" s="3">
        <v>4</v>
      </c>
      <c r="H58" s="82">
        <v>1</v>
      </c>
      <c r="I58" s="82">
        <v>3</v>
      </c>
      <c r="J58" s="82">
        <v>0</v>
      </c>
      <c r="K58" s="3">
        <v>1</v>
      </c>
      <c r="L58" s="82">
        <v>9</v>
      </c>
      <c r="M58" s="82">
        <v>5</v>
      </c>
      <c r="N58" s="3">
        <v>4</v>
      </c>
      <c r="O58" s="93">
        <f t="shared" si="0"/>
        <v>0.5</v>
      </c>
      <c r="P58" s="22">
        <f t="shared" si="1"/>
        <v>4</v>
      </c>
      <c r="Q58" s="22">
        <f t="shared" si="2"/>
        <v>0</v>
      </c>
      <c r="R58" s="5" t="str">
        <f t="shared" si="3"/>
        <v/>
      </c>
      <c r="S58" s="22" t="str">
        <f t="shared" si="4"/>
        <v/>
      </c>
    </row>
    <row r="59" spans="1:19" x14ac:dyDescent="0.25">
      <c r="A59" s="82" t="s">
        <v>262</v>
      </c>
      <c r="B59" s="4" t="s">
        <v>80</v>
      </c>
      <c r="C59" s="4" t="s">
        <v>753</v>
      </c>
      <c r="D59" s="4" t="s">
        <v>0</v>
      </c>
      <c r="E59" s="4" t="s">
        <v>371</v>
      </c>
      <c r="F59" s="4" t="s">
        <v>692</v>
      </c>
      <c r="G59" s="3">
        <v>1</v>
      </c>
      <c r="H59" s="82">
        <v>0</v>
      </c>
      <c r="I59" s="82">
        <v>1</v>
      </c>
      <c r="J59" s="82">
        <v>0</v>
      </c>
      <c r="K59" s="3">
        <v>0</v>
      </c>
      <c r="L59" s="82">
        <v>0</v>
      </c>
      <c r="M59" s="82">
        <v>0</v>
      </c>
      <c r="N59" s="3">
        <v>0</v>
      </c>
      <c r="O59" s="93">
        <f t="shared" si="0"/>
        <v>0.33333333333333337</v>
      </c>
      <c r="P59" s="22">
        <f t="shared" si="1"/>
        <v>1</v>
      </c>
      <c r="Q59" s="22">
        <f t="shared" si="2"/>
        <v>0</v>
      </c>
      <c r="R59" s="5" t="str">
        <f t="shared" si="3"/>
        <v/>
      </c>
      <c r="S59" s="22" t="str">
        <f t="shared" si="4"/>
        <v/>
      </c>
    </row>
    <row r="60" spans="1:19" x14ac:dyDescent="0.25">
      <c r="A60" s="82" t="s">
        <v>262</v>
      </c>
      <c r="B60" s="4" t="s">
        <v>80</v>
      </c>
      <c r="C60" s="4" t="s">
        <v>753</v>
      </c>
      <c r="D60" s="4" t="s">
        <v>0</v>
      </c>
      <c r="E60" s="4" t="s">
        <v>361</v>
      </c>
      <c r="F60" s="4" t="s">
        <v>680</v>
      </c>
      <c r="G60" s="3">
        <v>1</v>
      </c>
      <c r="H60" s="82">
        <v>1</v>
      </c>
      <c r="I60" s="82">
        <v>0</v>
      </c>
      <c r="J60" s="82">
        <v>0</v>
      </c>
      <c r="K60" s="3">
        <v>1</v>
      </c>
      <c r="L60" s="82">
        <v>2</v>
      </c>
      <c r="M60" s="82">
        <v>0</v>
      </c>
      <c r="N60" s="3">
        <v>2</v>
      </c>
      <c r="O60" s="93">
        <f t="shared" si="0"/>
        <v>1</v>
      </c>
      <c r="P60" s="22">
        <f t="shared" si="1"/>
        <v>1</v>
      </c>
      <c r="Q60" s="22">
        <f t="shared" si="2"/>
        <v>0</v>
      </c>
      <c r="R60" s="5" t="str">
        <f t="shared" si="3"/>
        <v/>
      </c>
      <c r="S60" s="22" t="str">
        <f t="shared" si="4"/>
        <v/>
      </c>
    </row>
    <row r="61" spans="1:19" x14ac:dyDescent="0.25">
      <c r="A61" s="82" t="s">
        <v>262</v>
      </c>
      <c r="B61" s="4" t="s">
        <v>107</v>
      </c>
      <c r="C61" s="4" t="s">
        <v>775</v>
      </c>
      <c r="D61" s="4" t="s">
        <v>0</v>
      </c>
      <c r="E61" s="4" t="s">
        <v>361</v>
      </c>
      <c r="F61" s="4" t="s">
        <v>680</v>
      </c>
      <c r="G61" s="3">
        <v>1</v>
      </c>
      <c r="H61" s="82">
        <v>1</v>
      </c>
      <c r="I61" s="82">
        <v>0</v>
      </c>
      <c r="J61" s="82">
        <v>0</v>
      </c>
      <c r="K61" s="3">
        <v>1</v>
      </c>
      <c r="L61" s="82">
        <v>3</v>
      </c>
      <c r="M61" s="82">
        <v>0</v>
      </c>
      <c r="N61" s="3">
        <v>3</v>
      </c>
      <c r="O61" s="93">
        <f t="shared" si="0"/>
        <v>1</v>
      </c>
      <c r="P61" s="22">
        <f t="shared" si="1"/>
        <v>1</v>
      </c>
      <c r="Q61" s="22">
        <f t="shared" si="2"/>
        <v>0</v>
      </c>
      <c r="R61" s="5" t="str">
        <f t="shared" si="3"/>
        <v/>
      </c>
      <c r="S61" s="22" t="str">
        <f t="shared" si="4"/>
        <v/>
      </c>
    </row>
    <row r="62" spans="1:19" x14ac:dyDescent="0.25">
      <c r="A62" s="82" t="s">
        <v>262</v>
      </c>
      <c r="B62" s="4" t="s">
        <v>72</v>
      </c>
      <c r="C62" s="4" t="s">
        <v>72</v>
      </c>
      <c r="D62" s="4" t="s">
        <v>0</v>
      </c>
      <c r="E62" s="4" t="s">
        <v>349</v>
      </c>
      <c r="F62" s="4" t="s">
        <v>680</v>
      </c>
      <c r="G62" s="3">
        <v>4</v>
      </c>
      <c r="H62" s="82">
        <v>4</v>
      </c>
      <c r="I62" s="82">
        <v>0</v>
      </c>
      <c r="J62" s="82">
        <v>0</v>
      </c>
      <c r="K62" s="3">
        <v>4</v>
      </c>
      <c r="L62" s="82">
        <v>6</v>
      </c>
      <c r="M62" s="82">
        <v>2</v>
      </c>
      <c r="N62" s="3">
        <v>4</v>
      </c>
      <c r="O62" s="93">
        <f t="shared" si="0"/>
        <v>1</v>
      </c>
      <c r="P62" s="22">
        <f t="shared" si="1"/>
        <v>4</v>
      </c>
      <c r="Q62" s="22">
        <f t="shared" si="2"/>
        <v>0</v>
      </c>
      <c r="R62" s="5" t="str">
        <f t="shared" si="3"/>
        <v/>
      </c>
      <c r="S62" s="22" t="str">
        <f t="shared" si="4"/>
        <v/>
      </c>
    </row>
    <row r="63" spans="1:19" x14ac:dyDescent="0.25">
      <c r="A63" s="82" t="s">
        <v>262</v>
      </c>
      <c r="B63" s="4" t="s">
        <v>72</v>
      </c>
      <c r="C63" s="4" t="s">
        <v>72</v>
      </c>
      <c r="D63" s="4" t="s">
        <v>0</v>
      </c>
      <c r="E63" s="4" t="s">
        <v>361</v>
      </c>
      <c r="F63" s="4" t="s">
        <v>680</v>
      </c>
      <c r="G63" s="3">
        <v>1</v>
      </c>
      <c r="H63" s="82">
        <v>1</v>
      </c>
      <c r="I63" s="82">
        <v>0</v>
      </c>
      <c r="J63" s="82">
        <v>0</v>
      </c>
      <c r="K63" s="3">
        <v>1</v>
      </c>
      <c r="L63" s="82">
        <v>2</v>
      </c>
      <c r="M63" s="82">
        <v>0</v>
      </c>
      <c r="N63" s="3">
        <v>2</v>
      </c>
      <c r="O63" s="93">
        <f t="shared" si="0"/>
        <v>1</v>
      </c>
      <c r="P63" s="22">
        <f t="shared" si="1"/>
        <v>1</v>
      </c>
      <c r="Q63" s="22">
        <f t="shared" si="2"/>
        <v>0</v>
      </c>
      <c r="R63" s="5" t="str">
        <f t="shared" si="3"/>
        <v/>
      </c>
      <c r="S63" s="22" t="str">
        <f t="shared" si="4"/>
        <v/>
      </c>
    </row>
    <row r="64" spans="1:19" x14ac:dyDescent="0.25">
      <c r="A64" s="82" t="s">
        <v>262</v>
      </c>
      <c r="B64" s="4" t="s">
        <v>46</v>
      </c>
      <c r="C64" s="4" t="s">
        <v>46</v>
      </c>
      <c r="D64" s="4" t="s">
        <v>0</v>
      </c>
      <c r="E64" s="4" t="s">
        <v>355</v>
      </c>
      <c r="F64" s="4" t="s">
        <v>690</v>
      </c>
      <c r="G64" s="3">
        <v>1</v>
      </c>
      <c r="H64" s="82">
        <v>1</v>
      </c>
      <c r="I64" s="82">
        <v>0</v>
      </c>
      <c r="J64" s="82">
        <v>0</v>
      </c>
      <c r="K64" s="3">
        <v>1</v>
      </c>
      <c r="L64" s="82">
        <v>2</v>
      </c>
      <c r="M64" s="82">
        <v>1</v>
      </c>
      <c r="N64" s="3">
        <v>1</v>
      </c>
      <c r="O64" s="93">
        <f t="shared" si="0"/>
        <v>1</v>
      </c>
      <c r="P64" s="22">
        <f t="shared" si="1"/>
        <v>1</v>
      </c>
      <c r="Q64" s="22">
        <f t="shared" si="2"/>
        <v>0</v>
      </c>
      <c r="R64" s="5" t="str">
        <f t="shared" si="3"/>
        <v/>
      </c>
      <c r="S64" s="22" t="str">
        <f t="shared" si="4"/>
        <v/>
      </c>
    </row>
    <row r="65" spans="1:19" x14ac:dyDescent="0.25">
      <c r="A65" s="82" t="s">
        <v>262</v>
      </c>
      <c r="B65" s="4" t="s">
        <v>58</v>
      </c>
      <c r="C65" s="4" t="s">
        <v>758</v>
      </c>
      <c r="D65" s="4" t="s">
        <v>0</v>
      </c>
      <c r="E65" s="4" t="s">
        <v>361</v>
      </c>
      <c r="F65" s="4" t="s">
        <v>680</v>
      </c>
      <c r="G65" s="3">
        <v>1</v>
      </c>
      <c r="H65" s="82">
        <v>1</v>
      </c>
      <c r="I65" s="82">
        <v>0</v>
      </c>
      <c r="J65" s="82">
        <v>0</v>
      </c>
      <c r="K65" s="3">
        <v>1</v>
      </c>
      <c r="L65" s="82">
        <v>4</v>
      </c>
      <c r="M65" s="82">
        <v>0</v>
      </c>
      <c r="N65" s="3">
        <v>4</v>
      </c>
      <c r="O65" s="93">
        <f t="shared" si="0"/>
        <v>1</v>
      </c>
      <c r="P65" s="22">
        <f t="shared" si="1"/>
        <v>1</v>
      </c>
      <c r="Q65" s="22">
        <f t="shared" si="2"/>
        <v>0</v>
      </c>
      <c r="R65" s="5" t="str">
        <f t="shared" si="3"/>
        <v/>
      </c>
      <c r="S65" s="22" t="str">
        <f t="shared" si="4"/>
        <v/>
      </c>
    </row>
    <row r="66" spans="1:19" x14ac:dyDescent="0.25">
      <c r="A66" s="82" t="s">
        <v>262</v>
      </c>
      <c r="B66" s="4" t="s">
        <v>58</v>
      </c>
      <c r="C66" s="4" t="s">
        <v>758</v>
      </c>
      <c r="D66" s="4" t="s">
        <v>0</v>
      </c>
      <c r="E66" s="4" t="s">
        <v>334</v>
      </c>
      <c r="F66" s="4" t="s">
        <v>694</v>
      </c>
      <c r="G66" s="3">
        <v>1</v>
      </c>
      <c r="H66" s="82">
        <v>0</v>
      </c>
      <c r="I66" s="82">
        <v>0</v>
      </c>
      <c r="J66" s="82">
        <v>1</v>
      </c>
      <c r="K66" s="3">
        <v>-1</v>
      </c>
      <c r="L66" s="82">
        <v>0</v>
      </c>
      <c r="M66" s="82">
        <v>3</v>
      </c>
      <c r="N66" s="3">
        <v>-3</v>
      </c>
      <c r="O66" s="93">
        <f t="shared" si="0"/>
        <v>0</v>
      </c>
      <c r="P66" s="22">
        <f t="shared" si="1"/>
        <v>1</v>
      </c>
      <c r="Q66" s="22">
        <f t="shared" si="2"/>
        <v>0</v>
      </c>
      <c r="R66" s="5" t="str">
        <f t="shared" si="3"/>
        <v/>
      </c>
      <c r="S66" s="22" t="str">
        <f t="shared" si="4"/>
        <v/>
      </c>
    </row>
    <row r="67" spans="1:19" x14ac:dyDescent="0.25">
      <c r="A67" s="82" t="s">
        <v>262</v>
      </c>
      <c r="B67" s="4" t="s">
        <v>53</v>
      </c>
      <c r="C67" s="4" t="s">
        <v>755</v>
      </c>
      <c r="D67" s="4" t="s">
        <v>0</v>
      </c>
      <c r="E67" s="4" t="s">
        <v>328</v>
      </c>
      <c r="F67" s="4" t="s">
        <v>693</v>
      </c>
      <c r="G67" s="3">
        <v>1</v>
      </c>
      <c r="H67" s="82">
        <v>1</v>
      </c>
      <c r="I67" s="82">
        <v>0</v>
      </c>
      <c r="J67" s="82">
        <v>0</v>
      </c>
      <c r="K67" s="3">
        <v>1</v>
      </c>
      <c r="L67" s="82">
        <v>3</v>
      </c>
      <c r="M67" s="82">
        <v>2</v>
      </c>
      <c r="N67" s="3">
        <v>1</v>
      </c>
      <c r="O67" s="93">
        <f t="shared" si="0"/>
        <v>1</v>
      </c>
      <c r="P67" s="22">
        <f t="shared" si="1"/>
        <v>1</v>
      </c>
      <c r="Q67" s="22">
        <f t="shared" si="2"/>
        <v>0</v>
      </c>
      <c r="R67" s="5" t="str">
        <f t="shared" si="3"/>
        <v/>
      </c>
      <c r="S67" s="22" t="str">
        <f t="shared" si="4"/>
        <v/>
      </c>
    </row>
    <row r="68" spans="1:19" x14ac:dyDescent="0.25">
      <c r="A68" s="82" t="s">
        <v>262</v>
      </c>
      <c r="B68" s="4" t="s">
        <v>53</v>
      </c>
      <c r="C68" s="4" t="s">
        <v>755</v>
      </c>
      <c r="D68" s="4" t="s">
        <v>0</v>
      </c>
      <c r="E68" s="4" t="s">
        <v>361</v>
      </c>
      <c r="F68" s="4" t="s">
        <v>680</v>
      </c>
      <c r="G68" s="3">
        <v>1</v>
      </c>
      <c r="H68" s="82">
        <v>1</v>
      </c>
      <c r="I68" s="82">
        <v>0</v>
      </c>
      <c r="J68" s="82">
        <v>0</v>
      </c>
      <c r="K68" s="3">
        <v>1</v>
      </c>
      <c r="L68" s="82">
        <v>3</v>
      </c>
      <c r="M68" s="82">
        <v>1</v>
      </c>
      <c r="N68" s="3">
        <v>2</v>
      </c>
      <c r="O68" s="93">
        <f t="shared" si="0"/>
        <v>1</v>
      </c>
      <c r="P68" s="22">
        <f t="shared" si="1"/>
        <v>1</v>
      </c>
      <c r="Q68" s="22">
        <f t="shared" si="2"/>
        <v>0</v>
      </c>
      <c r="R68" s="5" t="str">
        <f t="shared" si="3"/>
        <v/>
      </c>
      <c r="S68" s="22" t="str">
        <f t="shared" si="4"/>
        <v/>
      </c>
    </row>
    <row r="69" spans="1:19" x14ac:dyDescent="0.25">
      <c r="A69" s="82" t="s">
        <v>263</v>
      </c>
      <c r="B69" s="4" t="s">
        <v>365</v>
      </c>
      <c r="C69" s="4" t="s">
        <v>786</v>
      </c>
      <c r="D69" s="4" t="s">
        <v>366</v>
      </c>
      <c r="E69" s="4" t="s">
        <v>367</v>
      </c>
      <c r="F69" s="4" t="s">
        <v>730</v>
      </c>
      <c r="G69" s="3">
        <v>1</v>
      </c>
      <c r="H69" s="82">
        <v>1</v>
      </c>
      <c r="I69" s="82">
        <v>0</v>
      </c>
      <c r="J69" s="82">
        <v>0</v>
      </c>
      <c r="K69" s="3">
        <v>1</v>
      </c>
      <c r="L69" s="82">
        <v>1</v>
      </c>
      <c r="M69" s="82">
        <v>0</v>
      </c>
      <c r="N69" s="3">
        <v>1</v>
      </c>
      <c r="O69" s="93">
        <f t="shared" si="0"/>
        <v>1</v>
      </c>
      <c r="P69" s="22">
        <f t="shared" si="1"/>
        <v>1</v>
      </c>
      <c r="Q69" s="22">
        <f t="shared" si="2"/>
        <v>0</v>
      </c>
      <c r="R69" s="5" t="str">
        <f t="shared" si="3"/>
        <v/>
      </c>
      <c r="S69" s="22" t="str">
        <f t="shared" si="4"/>
        <v/>
      </c>
    </row>
    <row r="70" spans="1:19" x14ac:dyDescent="0.25">
      <c r="A70" s="82" t="s">
        <v>263</v>
      </c>
      <c r="B70" s="4" t="s">
        <v>591</v>
      </c>
      <c r="C70" s="4" t="s">
        <v>95</v>
      </c>
      <c r="D70" s="4" t="s">
        <v>14</v>
      </c>
      <c r="E70" s="4" t="s">
        <v>361</v>
      </c>
      <c r="F70" s="4" t="s">
        <v>680</v>
      </c>
      <c r="G70" s="3">
        <v>1</v>
      </c>
      <c r="H70" s="82">
        <v>0</v>
      </c>
      <c r="I70" s="82">
        <v>1</v>
      </c>
      <c r="J70" s="82">
        <v>0</v>
      </c>
      <c r="K70" s="3">
        <v>0</v>
      </c>
      <c r="L70" s="82">
        <v>1</v>
      </c>
      <c r="M70" s="82">
        <v>1</v>
      </c>
      <c r="N70" s="3">
        <v>0</v>
      </c>
      <c r="O70" s="93">
        <f t="shared" si="0"/>
        <v>0.33333333333333337</v>
      </c>
      <c r="P70" s="22">
        <f t="shared" si="1"/>
        <v>1</v>
      </c>
      <c r="Q70" s="22">
        <f t="shared" si="2"/>
        <v>0</v>
      </c>
      <c r="R70" s="5" t="str">
        <f t="shared" si="3"/>
        <v/>
      </c>
      <c r="S70" s="22" t="str">
        <f t="shared" si="4"/>
        <v/>
      </c>
    </row>
    <row r="71" spans="1:19" x14ac:dyDescent="0.25">
      <c r="A71" s="82" t="s">
        <v>263</v>
      </c>
      <c r="B71" s="4" t="s">
        <v>591</v>
      </c>
      <c r="C71" s="4" t="s">
        <v>95</v>
      </c>
      <c r="D71" s="4" t="s">
        <v>14</v>
      </c>
      <c r="E71" s="4" t="s">
        <v>353</v>
      </c>
      <c r="F71" s="4" t="s">
        <v>722</v>
      </c>
      <c r="G71" s="3">
        <v>1</v>
      </c>
      <c r="H71" s="82">
        <v>1</v>
      </c>
      <c r="I71" s="82">
        <v>0</v>
      </c>
      <c r="J71" s="82">
        <v>0</v>
      </c>
      <c r="K71" s="3">
        <v>1</v>
      </c>
      <c r="L71" s="82">
        <v>2</v>
      </c>
      <c r="M71" s="82">
        <v>0</v>
      </c>
      <c r="N71" s="3">
        <v>2</v>
      </c>
      <c r="O71" s="93">
        <f t="shared" ref="O71:O131" si="5">IF(G71="","",((((H71*3)+(I71*1))*100)/(G71*3))/100)</f>
        <v>1</v>
      </c>
      <c r="P71" s="22">
        <f t="shared" ref="P71:P131" si="6">SUM(H71:J71)</f>
        <v>1</v>
      </c>
      <c r="Q71" s="22">
        <f t="shared" ref="Q71:Q131" si="7">G71-P71</f>
        <v>0</v>
      </c>
      <c r="R71" s="5" t="str">
        <f t="shared" ref="R71:R131" si="8">IF(Q71=0,"",Q71)</f>
        <v/>
      </c>
      <c r="S71" s="22" t="str">
        <f t="shared" ref="S71:S131" si="9">IF(R71="","","resultado(s) não encontrado(s)")</f>
        <v/>
      </c>
    </row>
    <row r="72" spans="1:19" x14ac:dyDescent="0.25">
      <c r="A72" s="82" t="s">
        <v>263</v>
      </c>
      <c r="B72" s="4" t="s">
        <v>589</v>
      </c>
      <c r="C72" s="4" t="s">
        <v>760</v>
      </c>
      <c r="D72" s="4" t="s">
        <v>3</v>
      </c>
      <c r="E72" s="4" t="s">
        <v>63</v>
      </c>
      <c r="F72" s="4" t="s">
        <v>695</v>
      </c>
      <c r="G72" s="3">
        <v>1</v>
      </c>
      <c r="H72" s="82">
        <v>0</v>
      </c>
      <c r="I72" s="82">
        <v>0</v>
      </c>
      <c r="J72" s="82">
        <v>1</v>
      </c>
      <c r="K72" s="3">
        <v>-1</v>
      </c>
      <c r="L72" s="82">
        <v>0</v>
      </c>
      <c r="M72" s="82">
        <v>1</v>
      </c>
      <c r="N72" s="3">
        <v>-1</v>
      </c>
      <c r="O72" s="93">
        <f t="shared" si="5"/>
        <v>0</v>
      </c>
      <c r="P72" s="22">
        <f t="shared" si="6"/>
        <v>1</v>
      </c>
      <c r="Q72" s="22">
        <f t="shared" si="7"/>
        <v>0</v>
      </c>
      <c r="R72" s="5" t="str">
        <f t="shared" si="8"/>
        <v/>
      </c>
      <c r="S72" s="22" t="str">
        <f t="shared" si="9"/>
        <v/>
      </c>
    </row>
    <row r="73" spans="1:19" x14ac:dyDescent="0.25">
      <c r="A73" s="82" t="s">
        <v>263</v>
      </c>
      <c r="B73" s="4" t="s">
        <v>589</v>
      </c>
      <c r="C73" s="4" t="s">
        <v>760</v>
      </c>
      <c r="D73" s="4" t="s">
        <v>3</v>
      </c>
      <c r="E73" s="4" t="s">
        <v>361</v>
      </c>
      <c r="F73" s="4" t="s">
        <v>680</v>
      </c>
      <c r="G73" s="3">
        <v>1</v>
      </c>
      <c r="H73" s="82">
        <v>1</v>
      </c>
      <c r="I73" s="82">
        <v>0</v>
      </c>
      <c r="J73" s="82">
        <v>0</v>
      </c>
      <c r="K73" s="3">
        <v>1</v>
      </c>
      <c r="L73" s="82">
        <v>1</v>
      </c>
      <c r="M73" s="82">
        <v>0</v>
      </c>
      <c r="N73" s="3">
        <v>1</v>
      </c>
      <c r="O73" s="93">
        <f t="shared" si="5"/>
        <v>1</v>
      </c>
      <c r="P73" s="22">
        <f t="shared" si="6"/>
        <v>1</v>
      </c>
      <c r="Q73" s="22">
        <f t="shared" si="7"/>
        <v>0</v>
      </c>
      <c r="R73" s="5" t="str">
        <f t="shared" si="8"/>
        <v/>
      </c>
      <c r="S73" s="22" t="str">
        <f t="shared" si="9"/>
        <v/>
      </c>
    </row>
    <row r="74" spans="1:19" x14ac:dyDescent="0.25">
      <c r="A74" s="82" t="s">
        <v>263</v>
      </c>
      <c r="B74" s="4" t="s">
        <v>74</v>
      </c>
      <c r="C74" s="4" t="s">
        <v>764</v>
      </c>
      <c r="D74" s="4" t="s">
        <v>7</v>
      </c>
      <c r="E74" s="4" t="s">
        <v>361</v>
      </c>
      <c r="F74" s="4" t="s">
        <v>680</v>
      </c>
      <c r="G74" s="3">
        <v>1</v>
      </c>
      <c r="H74" s="82">
        <v>0</v>
      </c>
      <c r="I74" s="82">
        <v>1</v>
      </c>
      <c r="J74" s="82">
        <v>0</v>
      </c>
      <c r="K74" s="3">
        <v>0</v>
      </c>
      <c r="L74" s="82">
        <v>1</v>
      </c>
      <c r="M74" s="82">
        <v>1</v>
      </c>
      <c r="N74" s="3">
        <v>0</v>
      </c>
      <c r="O74" s="93">
        <f t="shared" si="5"/>
        <v>0.33333333333333337</v>
      </c>
      <c r="P74" s="22">
        <f t="shared" si="6"/>
        <v>1</v>
      </c>
      <c r="Q74" s="22">
        <f t="shared" si="7"/>
        <v>0</v>
      </c>
      <c r="R74" s="5" t="str">
        <f t="shared" si="8"/>
        <v/>
      </c>
      <c r="S74" s="22" t="str">
        <f t="shared" si="9"/>
        <v/>
      </c>
    </row>
    <row r="75" spans="1:19" x14ac:dyDescent="0.25">
      <c r="A75" s="82" t="s">
        <v>263</v>
      </c>
      <c r="B75" s="4" t="s">
        <v>74</v>
      </c>
      <c r="C75" s="4" t="s">
        <v>764</v>
      </c>
      <c r="D75" s="4" t="s">
        <v>7</v>
      </c>
      <c r="E75" s="4" t="s">
        <v>661</v>
      </c>
      <c r="F75" s="4" t="s">
        <v>698</v>
      </c>
      <c r="G75" s="3">
        <v>1</v>
      </c>
      <c r="H75" s="82">
        <v>0</v>
      </c>
      <c r="I75" s="82">
        <v>1</v>
      </c>
      <c r="J75" s="82">
        <v>0</v>
      </c>
      <c r="K75" s="3">
        <v>0</v>
      </c>
      <c r="L75" s="82">
        <v>0</v>
      </c>
      <c r="M75" s="82">
        <v>0</v>
      </c>
      <c r="N75" s="3">
        <v>0</v>
      </c>
      <c r="O75" s="93">
        <f t="shared" si="5"/>
        <v>0.33333333333333337</v>
      </c>
      <c r="P75" s="22">
        <f t="shared" si="6"/>
        <v>1</v>
      </c>
      <c r="Q75" s="22">
        <f t="shared" si="7"/>
        <v>0</v>
      </c>
      <c r="R75" s="5" t="str">
        <f t="shared" si="8"/>
        <v/>
      </c>
      <c r="S75" s="22" t="str">
        <f t="shared" si="9"/>
        <v/>
      </c>
    </row>
    <row r="76" spans="1:19" x14ac:dyDescent="0.25">
      <c r="A76" s="82" t="s">
        <v>263</v>
      </c>
      <c r="B76" s="4" t="s">
        <v>12</v>
      </c>
      <c r="C76" s="4" t="s">
        <v>759</v>
      </c>
      <c r="D76" s="4" t="s">
        <v>2</v>
      </c>
      <c r="E76" s="4" t="s">
        <v>348</v>
      </c>
      <c r="F76" s="4" t="s">
        <v>710</v>
      </c>
      <c r="G76" s="3">
        <v>1</v>
      </c>
      <c r="H76" s="82">
        <v>0</v>
      </c>
      <c r="I76" s="82">
        <v>1</v>
      </c>
      <c r="J76" s="82">
        <v>0</v>
      </c>
      <c r="K76" s="3">
        <v>0</v>
      </c>
      <c r="L76" s="82">
        <v>1</v>
      </c>
      <c r="M76" s="82">
        <v>1</v>
      </c>
      <c r="N76" s="3">
        <v>0</v>
      </c>
      <c r="O76" s="93">
        <f t="shared" si="5"/>
        <v>0.33333333333333337</v>
      </c>
      <c r="P76" s="22">
        <f t="shared" si="6"/>
        <v>1</v>
      </c>
      <c r="Q76" s="22">
        <f t="shared" si="7"/>
        <v>0</v>
      </c>
      <c r="R76" s="5" t="str">
        <f t="shared" si="8"/>
        <v/>
      </c>
      <c r="S76" s="22" t="str">
        <f t="shared" si="9"/>
        <v/>
      </c>
    </row>
    <row r="77" spans="1:19" x14ac:dyDescent="0.25">
      <c r="A77" s="82" t="s">
        <v>263</v>
      </c>
      <c r="B77" s="4" t="s">
        <v>12</v>
      </c>
      <c r="C77" s="4" t="s">
        <v>759</v>
      </c>
      <c r="D77" s="4" t="s">
        <v>2</v>
      </c>
      <c r="E77" s="4" t="s">
        <v>361</v>
      </c>
      <c r="F77" s="4" t="s">
        <v>680</v>
      </c>
      <c r="G77" s="3">
        <v>1</v>
      </c>
      <c r="H77" s="82">
        <v>1</v>
      </c>
      <c r="I77" s="82">
        <v>0</v>
      </c>
      <c r="J77" s="82">
        <v>0</v>
      </c>
      <c r="K77" s="3">
        <v>1</v>
      </c>
      <c r="L77" s="82">
        <v>2</v>
      </c>
      <c r="M77" s="82">
        <v>0</v>
      </c>
      <c r="N77" s="3">
        <v>2</v>
      </c>
      <c r="O77" s="93">
        <f t="shared" si="5"/>
        <v>1</v>
      </c>
      <c r="P77" s="22">
        <f t="shared" si="6"/>
        <v>1</v>
      </c>
      <c r="Q77" s="22">
        <f t="shared" si="7"/>
        <v>0</v>
      </c>
      <c r="R77" s="5" t="str">
        <f t="shared" si="8"/>
        <v/>
      </c>
      <c r="S77" s="22" t="str">
        <f t="shared" si="9"/>
        <v/>
      </c>
    </row>
    <row r="78" spans="1:19" x14ac:dyDescent="0.25">
      <c r="A78" s="82" t="s">
        <v>263</v>
      </c>
      <c r="B78" s="4" t="s">
        <v>65</v>
      </c>
      <c r="C78" s="4" t="s">
        <v>754</v>
      </c>
      <c r="D78" s="4" t="s">
        <v>1</v>
      </c>
      <c r="E78" s="4" t="s">
        <v>821</v>
      </c>
      <c r="F78" s="4" t="s">
        <v>682</v>
      </c>
      <c r="G78" s="3">
        <v>1</v>
      </c>
      <c r="H78" s="82">
        <v>0</v>
      </c>
      <c r="I78" s="82">
        <v>1</v>
      </c>
      <c r="J78" s="82">
        <v>0</v>
      </c>
      <c r="K78" s="3">
        <v>0</v>
      </c>
      <c r="L78" s="82">
        <v>2</v>
      </c>
      <c r="M78" s="82">
        <v>2</v>
      </c>
      <c r="N78" s="3">
        <v>0</v>
      </c>
      <c r="O78" s="93">
        <f t="shared" si="5"/>
        <v>0.33333333333333337</v>
      </c>
      <c r="P78" s="22">
        <f t="shared" si="6"/>
        <v>1</v>
      </c>
      <c r="Q78" s="22">
        <f t="shared" si="7"/>
        <v>0</v>
      </c>
      <c r="R78" s="5" t="str">
        <f t="shared" si="8"/>
        <v/>
      </c>
      <c r="S78" s="22" t="str">
        <f t="shared" si="9"/>
        <v/>
      </c>
    </row>
    <row r="79" spans="1:19" x14ac:dyDescent="0.25">
      <c r="A79" s="82" t="s">
        <v>263</v>
      </c>
      <c r="B79" s="4" t="s">
        <v>65</v>
      </c>
      <c r="C79" s="4" t="s">
        <v>754</v>
      </c>
      <c r="D79" s="4" t="s">
        <v>1</v>
      </c>
      <c r="E79" s="4" t="s">
        <v>361</v>
      </c>
      <c r="F79" s="4" t="s">
        <v>680</v>
      </c>
      <c r="G79" s="3">
        <v>1</v>
      </c>
      <c r="H79" s="82">
        <v>0</v>
      </c>
      <c r="I79" s="82">
        <v>0</v>
      </c>
      <c r="J79" s="82">
        <v>1</v>
      </c>
      <c r="K79" s="3">
        <v>-1</v>
      </c>
      <c r="L79" s="82">
        <v>1</v>
      </c>
      <c r="M79" s="82">
        <v>3</v>
      </c>
      <c r="N79" s="3">
        <v>-2</v>
      </c>
      <c r="O79" s="93">
        <f t="shared" si="5"/>
        <v>0</v>
      </c>
      <c r="P79" s="22">
        <f t="shared" si="6"/>
        <v>1</v>
      </c>
      <c r="Q79" s="22">
        <f t="shared" si="7"/>
        <v>0</v>
      </c>
      <c r="R79" s="5" t="str">
        <f t="shared" si="8"/>
        <v/>
      </c>
      <c r="S79" s="22" t="str">
        <f t="shared" si="9"/>
        <v/>
      </c>
    </row>
    <row r="80" spans="1:19" x14ac:dyDescent="0.25">
      <c r="A80" s="82" t="s">
        <v>263</v>
      </c>
      <c r="B80" s="4" t="s">
        <v>90</v>
      </c>
      <c r="C80" s="4" t="s">
        <v>752</v>
      </c>
      <c r="D80" s="4" t="s">
        <v>0</v>
      </c>
      <c r="E80" s="4" t="s">
        <v>361</v>
      </c>
      <c r="F80" s="4" t="s">
        <v>680</v>
      </c>
      <c r="G80" s="3">
        <v>1</v>
      </c>
      <c r="H80" s="82">
        <v>1</v>
      </c>
      <c r="I80" s="82">
        <v>0</v>
      </c>
      <c r="J80" s="82">
        <v>0</v>
      </c>
      <c r="K80" s="3">
        <v>1</v>
      </c>
      <c r="L80" s="82">
        <v>1</v>
      </c>
      <c r="M80" s="82">
        <v>0</v>
      </c>
      <c r="N80" s="3">
        <v>1</v>
      </c>
      <c r="O80" s="93">
        <f t="shared" si="5"/>
        <v>1</v>
      </c>
      <c r="P80" s="22">
        <f t="shared" si="6"/>
        <v>1</v>
      </c>
      <c r="Q80" s="22">
        <f t="shared" si="7"/>
        <v>0</v>
      </c>
      <c r="R80" s="5" t="str">
        <f t="shared" si="8"/>
        <v/>
      </c>
      <c r="S80" s="22" t="str">
        <f t="shared" si="9"/>
        <v/>
      </c>
    </row>
    <row r="81" spans="1:19" x14ac:dyDescent="0.25">
      <c r="A81" s="82" t="s">
        <v>263</v>
      </c>
      <c r="B81" s="4" t="s">
        <v>100</v>
      </c>
      <c r="C81" s="4" t="s">
        <v>768</v>
      </c>
      <c r="D81" s="4" t="s">
        <v>0</v>
      </c>
      <c r="E81" s="4" t="s">
        <v>361</v>
      </c>
      <c r="F81" s="4" t="s">
        <v>680</v>
      </c>
      <c r="G81" s="3">
        <v>1</v>
      </c>
      <c r="H81" s="82">
        <v>0</v>
      </c>
      <c r="I81" s="82">
        <v>1</v>
      </c>
      <c r="J81" s="82">
        <v>0</v>
      </c>
      <c r="K81" s="3">
        <v>0</v>
      </c>
      <c r="L81" s="82">
        <v>1</v>
      </c>
      <c r="M81" s="82">
        <v>1</v>
      </c>
      <c r="N81" s="3">
        <v>0</v>
      </c>
      <c r="O81" s="93">
        <f t="shared" si="5"/>
        <v>0.33333333333333337</v>
      </c>
      <c r="P81" s="22">
        <f t="shared" si="6"/>
        <v>1</v>
      </c>
      <c r="Q81" s="22">
        <f t="shared" si="7"/>
        <v>0</v>
      </c>
      <c r="R81" s="5" t="str">
        <f t="shared" si="8"/>
        <v/>
      </c>
      <c r="S81" s="22" t="str">
        <f t="shared" si="9"/>
        <v/>
      </c>
    </row>
    <row r="82" spans="1:19" x14ac:dyDescent="0.25">
      <c r="A82" s="82" t="s">
        <v>263</v>
      </c>
      <c r="B82" s="4" t="s">
        <v>102</v>
      </c>
      <c r="C82" s="4" t="s">
        <v>93</v>
      </c>
      <c r="D82" s="4" t="s">
        <v>0</v>
      </c>
      <c r="E82" s="4" t="s">
        <v>361</v>
      </c>
      <c r="F82" s="4" t="s">
        <v>680</v>
      </c>
      <c r="G82" s="3">
        <v>1</v>
      </c>
      <c r="H82" s="82">
        <v>1</v>
      </c>
      <c r="I82" s="82">
        <v>0</v>
      </c>
      <c r="J82" s="82">
        <v>0</v>
      </c>
      <c r="K82" s="3">
        <v>1</v>
      </c>
      <c r="L82" s="82">
        <v>2</v>
      </c>
      <c r="M82" s="82">
        <v>1</v>
      </c>
      <c r="N82" s="3">
        <v>1</v>
      </c>
      <c r="O82" s="93">
        <f t="shared" si="5"/>
        <v>1</v>
      </c>
      <c r="P82" s="22">
        <f t="shared" si="6"/>
        <v>1</v>
      </c>
      <c r="Q82" s="22">
        <f t="shared" si="7"/>
        <v>0</v>
      </c>
      <c r="R82" s="5" t="str">
        <f t="shared" si="8"/>
        <v/>
      </c>
      <c r="S82" s="22" t="str">
        <f t="shared" si="9"/>
        <v/>
      </c>
    </row>
    <row r="83" spans="1:19" x14ac:dyDescent="0.25">
      <c r="A83" s="82" t="s">
        <v>263</v>
      </c>
      <c r="B83" s="4" t="s">
        <v>66</v>
      </c>
      <c r="C83" s="4" t="s">
        <v>761</v>
      </c>
      <c r="D83" s="4" t="s">
        <v>4</v>
      </c>
      <c r="E83" s="4" t="s">
        <v>369</v>
      </c>
      <c r="F83" s="4" t="s">
        <v>731</v>
      </c>
      <c r="G83" s="3">
        <v>1</v>
      </c>
      <c r="H83" s="82">
        <v>1</v>
      </c>
      <c r="I83" s="82">
        <v>0</v>
      </c>
      <c r="J83" s="82">
        <v>0</v>
      </c>
      <c r="K83" s="3">
        <v>1</v>
      </c>
      <c r="L83" s="82">
        <v>1</v>
      </c>
      <c r="M83" s="82">
        <v>0</v>
      </c>
      <c r="N83" s="3">
        <v>1</v>
      </c>
      <c r="O83" s="93">
        <f t="shared" si="5"/>
        <v>1</v>
      </c>
      <c r="P83" s="22">
        <f t="shared" si="6"/>
        <v>1</v>
      </c>
      <c r="Q83" s="22">
        <f t="shared" si="7"/>
        <v>0</v>
      </c>
      <c r="R83" s="5" t="str">
        <f t="shared" si="8"/>
        <v/>
      </c>
      <c r="S83" s="22" t="str">
        <f t="shared" si="9"/>
        <v/>
      </c>
    </row>
    <row r="84" spans="1:19" x14ac:dyDescent="0.25">
      <c r="A84" s="82" t="s">
        <v>263</v>
      </c>
      <c r="B84" s="4" t="s">
        <v>50</v>
      </c>
      <c r="C84" s="4" t="s">
        <v>752</v>
      </c>
      <c r="D84" s="4" t="s">
        <v>0</v>
      </c>
      <c r="E84" s="4" t="s">
        <v>86</v>
      </c>
      <c r="F84" s="4" t="s">
        <v>691</v>
      </c>
      <c r="G84" s="3">
        <v>1</v>
      </c>
      <c r="H84" s="82">
        <v>0</v>
      </c>
      <c r="I84" s="82">
        <v>1</v>
      </c>
      <c r="J84" s="82">
        <v>0</v>
      </c>
      <c r="K84" s="3">
        <v>0</v>
      </c>
      <c r="L84" s="82">
        <v>3</v>
      </c>
      <c r="M84" s="82">
        <v>3</v>
      </c>
      <c r="N84" s="3">
        <v>0</v>
      </c>
      <c r="O84" s="93">
        <f t="shared" si="5"/>
        <v>0.33333333333333337</v>
      </c>
      <c r="P84" s="22">
        <f t="shared" si="6"/>
        <v>1</v>
      </c>
      <c r="Q84" s="22">
        <f t="shared" si="7"/>
        <v>0</v>
      </c>
      <c r="R84" s="5" t="str">
        <f t="shared" si="8"/>
        <v/>
      </c>
      <c r="S84" s="22" t="str">
        <f t="shared" si="9"/>
        <v/>
      </c>
    </row>
    <row r="85" spans="1:19" x14ac:dyDescent="0.25">
      <c r="A85" s="82" t="s">
        <v>263</v>
      </c>
      <c r="B85" s="4" t="s">
        <v>77</v>
      </c>
      <c r="C85" s="4" t="s">
        <v>762</v>
      </c>
      <c r="D85" s="4" t="s">
        <v>5</v>
      </c>
      <c r="E85" s="4" t="s">
        <v>346</v>
      </c>
      <c r="F85" s="4" t="s">
        <v>696</v>
      </c>
      <c r="G85" s="3">
        <v>1</v>
      </c>
      <c r="H85" s="82">
        <v>1</v>
      </c>
      <c r="I85" s="82">
        <v>0</v>
      </c>
      <c r="J85" s="82">
        <v>0</v>
      </c>
      <c r="K85" s="3">
        <v>1</v>
      </c>
      <c r="L85" s="82">
        <v>2</v>
      </c>
      <c r="M85" s="82">
        <v>1</v>
      </c>
      <c r="N85" s="3">
        <v>1</v>
      </c>
      <c r="O85" s="93">
        <f t="shared" si="5"/>
        <v>1</v>
      </c>
      <c r="P85" s="22">
        <f t="shared" si="6"/>
        <v>1</v>
      </c>
      <c r="Q85" s="22">
        <f t="shared" si="7"/>
        <v>0</v>
      </c>
      <c r="R85" s="5" t="str">
        <f t="shared" si="8"/>
        <v/>
      </c>
      <c r="S85" s="22" t="str">
        <f t="shared" si="9"/>
        <v/>
      </c>
    </row>
    <row r="86" spans="1:19" x14ac:dyDescent="0.25">
      <c r="A86" s="82" t="s">
        <v>263</v>
      </c>
      <c r="B86" s="4" t="s">
        <v>77</v>
      </c>
      <c r="C86" s="4" t="s">
        <v>762</v>
      </c>
      <c r="D86" s="4" t="s">
        <v>5</v>
      </c>
      <c r="E86" s="4" t="s">
        <v>361</v>
      </c>
      <c r="F86" s="4" t="s">
        <v>680</v>
      </c>
      <c r="G86" s="3">
        <v>1</v>
      </c>
      <c r="H86" s="82">
        <v>1</v>
      </c>
      <c r="I86" s="82">
        <v>0</v>
      </c>
      <c r="J86" s="82">
        <v>0</v>
      </c>
      <c r="K86" s="3">
        <v>1</v>
      </c>
      <c r="L86" s="82">
        <v>5</v>
      </c>
      <c r="M86" s="82">
        <v>1</v>
      </c>
      <c r="N86" s="3">
        <v>4</v>
      </c>
      <c r="O86" s="93">
        <f t="shared" si="5"/>
        <v>1</v>
      </c>
      <c r="P86" s="22">
        <f t="shared" si="6"/>
        <v>1</v>
      </c>
      <c r="Q86" s="22">
        <f t="shared" si="7"/>
        <v>0</v>
      </c>
      <c r="R86" s="5" t="str">
        <f t="shared" si="8"/>
        <v/>
      </c>
      <c r="S86" s="22" t="str">
        <f t="shared" si="9"/>
        <v/>
      </c>
    </row>
    <row r="87" spans="1:19" x14ac:dyDescent="0.25">
      <c r="A87" s="82" t="s">
        <v>263</v>
      </c>
      <c r="B87" s="4" t="s">
        <v>120</v>
      </c>
      <c r="C87" s="4" t="s">
        <v>783</v>
      </c>
      <c r="D87" s="4" t="s">
        <v>25</v>
      </c>
      <c r="E87" s="4" t="s">
        <v>338</v>
      </c>
      <c r="F87" s="4" t="s">
        <v>725</v>
      </c>
      <c r="G87" s="3">
        <v>1</v>
      </c>
      <c r="H87" s="82">
        <v>0</v>
      </c>
      <c r="I87" s="82">
        <v>1</v>
      </c>
      <c r="J87" s="82">
        <v>0</v>
      </c>
      <c r="K87" s="3">
        <v>0</v>
      </c>
      <c r="L87" s="82">
        <v>0</v>
      </c>
      <c r="M87" s="82">
        <v>0</v>
      </c>
      <c r="N87" s="3">
        <v>0</v>
      </c>
      <c r="O87" s="93">
        <f t="shared" si="5"/>
        <v>0.33333333333333337</v>
      </c>
      <c r="P87" s="22">
        <f t="shared" si="6"/>
        <v>1</v>
      </c>
      <c r="Q87" s="22">
        <f t="shared" si="7"/>
        <v>0</v>
      </c>
      <c r="R87" s="5" t="str">
        <f t="shared" si="8"/>
        <v/>
      </c>
      <c r="S87" s="22" t="str">
        <f t="shared" si="9"/>
        <v/>
      </c>
    </row>
    <row r="88" spans="1:19" x14ac:dyDescent="0.25">
      <c r="A88" s="82" t="s">
        <v>263</v>
      </c>
      <c r="B88" s="4" t="s">
        <v>120</v>
      </c>
      <c r="C88" s="4" t="s">
        <v>783</v>
      </c>
      <c r="D88" s="4" t="s">
        <v>25</v>
      </c>
      <c r="E88" s="4" t="s">
        <v>361</v>
      </c>
      <c r="F88" s="4" t="s">
        <v>680</v>
      </c>
      <c r="G88" s="3">
        <v>1</v>
      </c>
      <c r="H88" s="82">
        <v>1</v>
      </c>
      <c r="I88" s="82">
        <v>0</v>
      </c>
      <c r="J88" s="82">
        <v>0</v>
      </c>
      <c r="K88" s="3">
        <v>1</v>
      </c>
      <c r="L88" s="82">
        <v>1</v>
      </c>
      <c r="M88" s="82">
        <v>0</v>
      </c>
      <c r="N88" s="3">
        <v>1</v>
      </c>
      <c r="O88" s="93">
        <f t="shared" si="5"/>
        <v>1</v>
      </c>
      <c r="P88" s="22">
        <f t="shared" si="6"/>
        <v>1</v>
      </c>
      <c r="Q88" s="22">
        <f t="shared" si="7"/>
        <v>0</v>
      </c>
      <c r="R88" s="5" t="str">
        <f t="shared" si="8"/>
        <v/>
      </c>
      <c r="S88" s="22" t="str">
        <f t="shared" si="9"/>
        <v/>
      </c>
    </row>
    <row r="89" spans="1:19" x14ac:dyDescent="0.25">
      <c r="A89" s="82" t="s">
        <v>263</v>
      </c>
      <c r="B89" s="4" t="s">
        <v>76</v>
      </c>
      <c r="C89" s="4" t="s">
        <v>760</v>
      </c>
      <c r="D89" s="4" t="s">
        <v>3</v>
      </c>
      <c r="E89" s="4" t="s">
        <v>361</v>
      </c>
      <c r="F89" s="4" t="s">
        <v>680</v>
      </c>
      <c r="G89" s="3">
        <v>1</v>
      </c>
      <c r="H89" s="82">
        <v>1</v>
      </c>
      <c r="I89" s="82">
        <v>0</v>
      </c>
      <c r="J89" s="82">
        <v>0</v>
      </c>
      <c r="K89" s="3">
        <v>1</v>
      </c>
      <c r="L89" s="82">
        <v>2</v>
      </c>
      <c r="M89" s="82">
        <v>0</v>
      </c>
      <c r="N89" s="3">
        <v>2</v>
      </c>
      <c r="O89" s="93">
        <f t="shared" si="5"/>
        <v>1</v>
      </c>
      <c r="P89" s="22">
        <f t="shared" si="6"/>
        <v>1</v>
      </c>
      <c r="Q89" s="22">
        <f t="shared" si="7"/>
        <v>0</v>
      </c>
      <c r="R89" s="5" t="str">
        <f t="shared" si="8"/>
        <v/>
      </c>
      <c r="S89" s="22" t="str">
        <f t="shared" si="9"/>
        <v/>
      </c>
    </row>
    <row r="90" spans="1:19" x14ac:dyDescent="0.25">
      <c r="A90" s="82" t="s">
        <v>263</v>
      </c>
      <c r="B90" s="4" t="s">
        <v>76</v>
      </c>
      <c r="C90" s="4" t="s">
        <v>760</v>
      </c>
      <c r="D90" s="4" t="s">
        <v>3</v>
      </c>
      <c r="E90" s="4" t="s">
        <v>363</v>
      </c>
      <c r="F90" s="4" t="s">
        <v>724</v>
      </c>
      <c r="G90" s="3">
        <v>1</v>
      </c>
      <c r="H90" s="82">
        <v>0</v>
      </c>
      <c r="I90" s="82">
        <v>0</v>
      </c>
      <c r="J90" s="82">
        <v>1</v>
      </c>
      <c r="K90" s="3">
        <v>-1</v>
      </c>
      <c r="L90" s="82">
        <v>0</v>
      </c>
      <c r="M90" s="82">
        <v>2</v>
      </c>
      <c r="N90" s="3">
        <v>-2</v>
      </c>
      <c r="O90" s="93">
        <f t="shared" si="5"/>
        <v>0</v>
      </c>
      <c r="P90" s="22">
        <f t="shared" si="6"/>
        <v>1</v>
      </c>
      <c r="Q90" s="22">
        <f t="shared" si="7"/>
        <v>0</v>
      </c>
      <c r="R90" s="5" t="str">
        <f t="shared" si="8"/>
        <v/>
      </c>
      <c r="S90" s="22" t="str">
        <f t="shared" si="9"/>
        <v/>
      </c>
    </row>
    <row r="91" spans="1:19" x14ac:dyDescent="0.25">
      <c r="A91" s="82" t="s">
        <v>263</v>
      </c>
      <c r="B91" s="4" t="s">
        <v>125</v>
      </c>
      <c r="C91" s="4" t="s">
        <v>785</v>
      </c>
      <c r="D91" s="4" t="s">
        <v>11</v>
      </c>
      <c r="E91" s="4" t="s">
        <v>361</v>
      </c>
      <c r="F91" s="4" t="s">
        <v>680</v>
      </c>
      <c r="G91" s="3">
        <v>1</v>
      </c>
      <c r="H91" s="82">
        <v>1</v>
      </c>
      <c r="I91" s="82">
        <v>0</v>
      </c>
      <c r="J91" s="82">
        <v>0</v>
      </c>
      <c r="K91" s="3">
        <v>1</v>
      </c>
      <c r="L91" s="82">
        <v>6</v>
      </c>
      <c r="M91" s="82">
        <v>0</v>
      </c>
      <c r="N91" s="3">
        <v>6</v>
      </c>
      <c r="O91" s="93">
        <f t="shared" si="5"/>
        <v>1</v>
      </c>
      <c r="P91" s="22">
        <f t="shared" si="6"/>
        <v>1</v>
      </c>
      <c r="Q91" s="22">
        <f t="shared" si="7"/>
        <v>0</v>
      </c>
      <c r="R91" s="5" t="str">
        <f t="shared" si="8"/>
        <v/>
      </c>
      <c r="S91" s="22" t="str">
        <f t="shared" si="9"/>
        <v/>
      </c>
    </row>
    <row r="92" spans="1:19" x14ac:dyDescent="0.25">
      <c r="A92" s="82" t="s">
        <v>263</v>
      </c>
      <c r="B92" s="4" t="s">
        <v>125</v>
      </c>
      <c r="C92" s="4" t="s">
        <v>785</v>
      </c>
      <c r="D92" s="4" t="s">
        <v>11</v>
      </c>
      <c r="E92" s="4" t="s">
        <v>340</v>
      </c>
      <c r="F92" s="4" t="s">
        <v>727</v>
      </c>
      <c r="G92" s="3">
        <v>1</v>
      </c>
      <c r="H92" s="82">
        <v>0</v>
      </c>
      <c r="I92" s="82">
        <v>1</v>
      </c>
      <c r="J92" s="82">
        <v>0</v>
      </c>
      <c r="K92" s="3">
        <v>0</v>
      </c>
      <c r="L92" s="82">
        <v>1</v>
      </c>
      <c r="M92" s="82">
        <v>1</v>
      </c>
      <c r="N92" s="3">
        <v>0</v>
      </c>
      <c r="O92" s="93">
        <f t="shared" si="5"/>
        <v>0.33333333333333337</v>
      </c>
      <c r="P92" s="22">
        <f t="shared" si="6"/>
        <v>1</v>
      </c>
      <c r="Q92" s="22">
        <f t="shared" si="7"/>
        <v>0</v>
      </c>
      <c r="R92" s="5" t="str">
        <f t="shared" si="8"/>
        <v/>
      </c>
      <c r="S92" s="22" t="str">
        <f t="shared" si="9"/>
        <v/>
      </c>
    </row>
    <row r="93" spans="1:19" x14ac:dyDescent="0.25">
      <c r="A93" s="82" t="s">
        <v>263</v>
      </c>
      <c r="B93" s="4" t="s">
        <v>99</v>
      </c>
      <c r="C93" s="4" t="s">
        <v>777</v>
      </c>
      <c r="D93" s="4" t="s">
        <v>15</v>
      </c>
      <c r="E93" s="4" t="s">
        <v>341</v>
      </c>
      <c r="F93" s="4" t="s">
        <v>713</v>
      </c>
      <c r="G93" s="3">
        <v>1</v>
      </c>
      <c r="H93" s="82">
        <v>0</v>
      </c>
      <c r="I93" s="82">
        <v>1</v>
      </c>
      <c r="J93" s="82">
        <v>0</v>
      </c>
      <c r="K93" s="3">
        <v>0</v>
      </c>
      <c r="L93" s="82">
        <v>0</v>
      </c>
      <c r="M93" s="82">
        <v>0</v>
      </c>
      <c r="N93" s="3">
        <v>0</v>
      </c>
      <c r="O93" s="93">
        <f t="shared" si="5"/>
        <v>0.33333333333333337</v>
      </c>
      <c r="P93" s="22">
        <f t="shared" si="6"/>
        <v>1</v>
      </c>
      <c r="Q93" s="22">
        <f t="shared" si="7"/>
        <v>0</v>
      </c>
      <c r="R93" s="5" t="str">
        <f t="shared" si="8"/>
        <v/>
      </c>
      <c r="S93" s="22" t="str">
        <f t="shared" si="9"/>
        <v/>
      </c>
    </row>
    <row r="94" spans="1:19" x14ac:dyDescent="0.25">
      <c r="A94" s="82" t="s">
        <v>263</v>
      </c>
      <c r="B94" s="4" t="s">
        <v>99</v>
      </c>
      <c r="C94" s="4" t="s">
        <v>777</v>
      </c>
      <c r="D94" s="4" t="s">
        <v>15</v>
      </c>
      <c r="E94" s="4" t="s">
        <v>361</v>
      </c>
      <c r="F94" s="4" t="s">
        <v>680</v>
      </c>
      <c r="G94" s="3">
        <v>1</v>
      </c>
      <c r="H94" s="82">
        <v>1</v>
      </c>
      <c r="I94" s="82">
        <v>0</v>
      </c>
      <c r="J94" s="82">
        <v>0</v>
      </c>
      <c r="K94" s="3">
        <v>1</v>
      </c>
      <c r="L94" s="82">
        <v>3</v>
      </c>
      <c r="M94" s="82">
        <v>0</v>
      </c>
      <c r="N94" s="3">
        <v>3</v>
      </c>
      <c r="O94" s="93">
        <f t="shared" si="5"/>
        <v>1</v>
      </c>
      <c r="P94" s="22">
        <f t="shared" si="6"/>
        <v>1</v>
      </c>
      <c r="Q94" s="22">
        <f t="shared" si="7"/>
        <v>0</v>
      </c>
      <c r="R94" s="5" t="str">
        <f t="shared" si="8"/>
        <v/>
      </c>
      <c r="S94" s="22" t="str">
        <f t="shared" si="9"/>
        <v/>
      </c>
    </row>
    <row r="95" spans="1:19" x14ac:dyDescent="0.25">
      <c r="A95" s="82" t="s">
        <v>263</v>
      </c>
      <c r="B95" s="4" t="s">
        <v>79</v>
      </c>
      <c r="C95" s="4" t="s">
        <v>767</v>
      </c>
      <c r="D95" s="4" t="s">
        <v>9</v>
      </c>
      <c r="E95" s="4" t="s">
        <v>331</v>
      </c>
      <c r="F95" s="4" t="s">
        <v>700</v>
      </c>
      <c r="G95" s="3">
        <v>1</v>
      </c>
      <c r="H95" s="82">
        <v>0</v>
      </c>
      <c r="I95" s="82">
        <v>0</v>
      </c>
      <c r="J95" s="82">
        <v>1</v>
      </c>
      <c r="K95" s="3">
        <v>-1</v>
      </c>
      <c r="L95" s="82">
        <v>0</v>
      </c>
      <c r="M95" s="82">
        <v>1</v>
      </c>
      <c r="N95" s="3">
        <v>-1</v>
      </c>
      <c r="O95" s="93">
        <f t="shared" si="5"/>
        <v>0</v>
      </c>
      <c r="P95" s="22">
        <f t="shared" si="6"/>
        <v>1</v>
      </c>
      <c r="Q95" s="22">
        <f t="shared" si="7"/>
        <v>0</v>
      </c>
      <c r="R95" s="5" t="str">
        <f t="shared" si="8"/>
        <v/>
      </c>
      <c r="S95" s="22" t="str">
        <f t="shared" si="9"/>
        <v/>
      </c>
    </row>
    <row r="96" spans="1:19" x14ac:dyDescent="0.25">
      <c r="A96" s="82" t="s">
        <v>263</v>
      </c>
      <c r="B96" s="4" t="s">
        <v>79</v>
      </c>
      <c r="C96" s="4" t="s">
        <v>767</v>
      </c>
      <c r="D96" s="4" t="s">
        <v>9</v>
      </c>
      <c r="E96" s="4" t="s">
        <v>361</v>
      </c>
      <c r="F96" s="4" t="s">
        <v>680</v>
      </c>
      <c r="G96" s="3">
        <v>1</v>
      </c>
      <c r="H96" s="82">
        <v>0</v>
      </c>
      <c r="I96" s="82">
        <v>1</v>
      </c>
      <c r="J96" s="82">
        <v>0</v>
      </c>
      <c r="K96" s="3">
        <v>0</v>
      </c>
      <c r="L96" s="82">
        <v>1</v>
      </c>
      <c r="M96" s="82">
        <v>1</v>
      </c>
      <c r="N96" s="3">
        <v>0</v>
      </c>
      <c r="O96" s="93">
        <f t="shared" si="5"/>
        <v>0.33333333333333337</v>
      </c>
      <c r="P96" s="22">
        <f t="shared" si="6"/>
        <v>1</v>
      </c>
      <c r="Q96" s="22">
        <f t="shared" si="7"/>
        <v>0</v>
      </c>
      <c r="R96" s="5" t="str">
        <f t="shared" si="8"/>
        <v/>
      </c>
      <c r="S96" s="22" t="str">
        <f t="shared" si="9"/>
        <v/>
      </c>
    </row>
    <row r="97" spans="1:19" x14ac:dyDescent="0.25">
      <c r="A97" s="82" t="s">
        <v>263</v>
      </c>
      <c r="B97" s="4" t="s">
        <v>51</v>
      </c>
      <c r="C97" s="4" t="s">
        <v>754</v>
      </c>
      <c r="D97" s="4" t="s">
        <v>1</v>
      </c>
      <c r="E97" s="4" t="s">
        <v>588</v>
      </c>
      <c r="F97" s="4" t="s">
        <v>705</v>
      </c>
      <c r="G97" s="3">
        <v>1</v>
      </c>
      <c r="H97" s="82">
        <v>0</v>
      </c>
      <c r="I97" s="82">
        <v>1</v>
      </c>
      <c r="J97" s="82">
        <v>0</v>
      </c>
      <c r="K97" s="3">
        <v>0</v>
      </c>
      <c r="L97" s="82">
        <v>2</v>
      </c>
      <c r="M97" s="82">
        <v>2</v>
      </c>
      <c r="N97" s="3">
        <v>0</v>
      </c>
      <c r="O97" s="93">
        <f t="shared" si="5"/>
        <v>0.33333333333333337</v>
      </c>
      <c r="P97" s="22">
        <f t="shared" si="6"/>
        <v>1</v>
      </c>
      <c r="Q97" s="22">
        <f t="shared" si="7"/>
        <v>0</v>
      </c>
      <c r="R97" s="5" t="str">
        <f t="shared" si="8"/>
        <v/>
      </c>
      <c r="S97" s="22" t="str">
        <f t="shared" si="9"/>
        <v/>
      </c>
    </row>
    <row r="98" spans="1:19" x14ac:dyDescent="0.25">
      <c r="A98" s="82" t="s">
        <v>263</v>
      </c>
      <c r="B98" s="4" t="s">
        <v>51</v>
      </c>
      <c r="C98" s="4" t="s">
        <v>754</v>
      </c>
      <c r="D98" s="4" t="s">
        <v>1</v>
      </c>
      <c r="E98" s="4" t="s">
        <v>821</v>
      </c>
      <c r="F98" s="4" t="s">
        <v>682</v>
      </c>
      <c r="G98" s="3">
        <v>1</v>
      </c>
      <c r="H98" s="82">
        <v>1</v>
      </c>
      <c r="I98" s="82">
        <v>0</v>
      </c>
      <c r="J98" s="82">
        <v>0</v>
      </c>
      <c r="K98" s="3">
        <v>1</v>
      </c>
      <c r="L98" s="82">
        <v>3</v>
      </c>
      <c r="M98" s="82">
        <v>0</v>
      </c>
      <c r="N98" s="3">
        <v>3</v>
      </c>
      <c r="O98" s="93">
        <f t="shared" si="5"/>
        <v>1</v>
      </c>
      <c r="P98" s="22">
        <f t="shared" si="6"/>
        <v>1</v>
      </c>
      <c r="Q98" s="22">
        <f t="shared" si="7"/>
        <v>0</v>
      </c>
      <c r="R98" s="5" t="str">
        <f t="shared" si="8"/>
        <v/>
      </c>
      <c r="S98" s="22" t="str">
        <f t="shared" si="9"/>
        <v/>
      </c>
    </row>
    <row r="99" spans="1:19" x14ac:dyDescent="0.25">
      <c r="A99" s="82" t="s">
        <v>263</v>
      </c>
      <c r="B99" s="4" t="s">
        <v>51</v>
      </c>
      <c r="C99" s="4" t="s">
        <v>754</v>
      </c>
      <c r="D99" s="4" t="s">
        <v>1</v>
      </c>
      <c r="E99" s="4" t="s">
        <v>361</v>
      </c>
      <c r="F99" s="4" t="s">
        <v>680</v>
      </c>
      <c r="G99" s="3">
        <v>1</v>
      </c>
      <c r="H99" s="82">
        <v>1</v>
      </c>
      <c r="I99" s="82">
        <v>0</v>
      </c>
      <c r="J99" s="82">
        <v>0</v>
      </c>
      <c r="K99" s="3">
        <v>1</v>
      </c>
      <c r="L99" s="82">
        <v>3</v>
      </c>
      <c r="M99" s="82">
        <v>2</v>
      </c>
      <c r="N99" s="3">
        <v>1</v>
      </c>
      <c r="O99" s="93">
        <f t="shared" si="5"/>
        <v>1</v>
      </c>
      <c r="P99" s="22">
        <f t="shared" si="6"/>
        <v>1</v>
      </c>
      <c r="Q99" s="22">
        <f t="shared" si="7"/>
        <v>0</v>
      </c>
      <c r="R99" s="5" t="str">
        <f t="shared" si="8"/>
        <v/>
      </c>
      <c r="S99" s="22" t="str">
        <f t="shared" si="9"/>
        <v/>
      </c>
    </row>
    <row r="100" spans="1:19" x14ac:dyDescent="0.25">
      <c r="A100" s="82" t="s">
        <v>263</v>
      </c>
      <c r="B100" s="4" t="s">
        <v>69</v>
      </c>
      <c r="C100" s="4" t="s">
        <v>754</v>
      </c>
      <c r="D100" s="4" t="s">
        <v>1</v>
      </c>
      <c r="E100" s="4" t="s">
        <v>821</v>
      </c>
      <c r="F100" s="4" t="s">
        <v>682</v>
      </c>
      <c r="G100" s="3">
        <v>1</v>
      </c>
      <c r="H100" s="82">
        <v>0</v>
      </c>
      <c r="I100" s="82">
        <v>1</v>
      </c>
      <c r="J100" s="82">
        <v>0</v>
      </c>
      <c r="K100" s="3">
        <v>0</v>
      </c>
      <c r="L100" s="82">
        <v>1</v>
      </c>
      <c r="M100" s="82">
        <v>1</v>
      </c>
      <c r="N100" s="3">
        <v>0</v>
      </c>
      <c r="O100" s="93">
        <f t="shared" si="5"/>
        <v>0.33333333333333337</v>
      </c>
      <c r="P100" s="22">
        <f t="shared" si="6"/>
        <v>1</v>
      </c>
      <c r="Q100" s="22">
        <f t="shared" si="7"/>
        <v>0</v>
      </c>
      <c r="R100" s="5" t="str">
        <f t="shared" si="8"/>
        <v/>
      </c>
      <c r="S100" s="22" t="str">
        <f t="shared" si="9"/>
        <v/>
      </c>
    </row>
    <row r="101" spans="1:19" x14ac:dyDescent="0.25">
      <c r="A101" s="82" t="s">
        <v>263</v>
      </c>
      <c r="B101" s="4" t="s">
        <v>69</v>
      </c>
      <c r="C101" s="4" t="s">
        <v>754</v>
      </c>
      <c r="D101" s="4" t="s">
        <v>1</v>
      </c>
      <c r="E101" s="4" t="s">
        <v>361</v>
      </c>
      <c r="F101" s="4" t="s">
        <v>680</v>
      </c>
      <c r="G101" s="3">
        <v>1</v>
      </c>
      <c r="H101" s="82">
        <v>0</v>
      </c>
      <c r="I101" s="82">
        <v>0</v>
      </c>
      <c r="J101" s="82">
        <v>1</v>
      </c>
      <c r="K101" s="3">
        <v>-1</v>
      </c>
      <c r="L101" s="82">
        <v>0</v>
      </c>
      <c r="M101" s="82">
        <v>1</v>
      </c>
      <c r="N101" s="3">
        <v>-1</v>
      </c>
      <c r="O101" s="93">
        <f t="shared" si="5"/>
        <v>0</v>
      </c>
      <c r="P101" s="22">
        <f t="shared" si="6"/>
        <v>1</v>
      </c>
      <c r="Q101" s="22">
        <f t="shared" si="7"/>
        <v>0</v>
      </c>
      <c r="R101" s="5" t="str">
        <f t="shared" si="8"/>
        <v/>
      </c>
      <c r="S101" s="22" t="str">
        <f t="shared" si="9"/>
        <v/>
      </c>
    </row>
    <row r="102" spans="1:19" x14ac:dyDescent="0.25">
      <c r="A102" s="82" t="s">
        <v>263</v>
      </c>
      <c r="B102" s="4" t="s">
        <v>83</v>
      </c>
      <c r="C102" s="4" t="s">
        <v>769</v>
      </c>
      <c r="D102" s="4" t="s">
        <v>10</v>
      </c>
      <c r="E102" s="4" t="s">
        <v>360</v>
      </c>
      <c r="F102" s="4" t="s">
        <v>702</v>
      </c>
      <c r="G102" s="3">
        <v>1</v>
      </c>
      <c r="H102" s="82">
        <v>0</v>
      </c>
      <c r="I102" s="82">
        <v>0</v>
      </c>
      <c r="J102" s="82">
        <v>1</v>
      </c>
      <c r="K102" s="3">
        <v>-1</v>
      </c>
      <c r="L102" s="82">
        <v>0</v>
      </c>
      <c r="M102" s="82">
        <v>2</v>
      </c>
      <c r="N102" s="3">
        <v>-2</v>
      </c>
      <c r="O102" s="93">
        <f t="shared" si="5"/>
        <v>0</v>
      </c>
      <c r="P102" s="22">
        <f t="shared" si="6"/>
        <v>1</v>
      </c>
      <c r="Q102" s="22">
        <f t="shared" si="7"/>
        <v>0</v>
      </c>
      <c r="R102" s="5" t="str">
        <f t="shared" si="8"/>
        <v/>
      </c>
      <c r="S102" s="22" t="str">
        <f t="shared" si="9"/>
        <v/>
      </c>
    </row>
    <row r="103" spans="1:19" x14ac:dyDescent="0.25">
      <c r="A103" s="82" t="s">
        <v>263</v>
      </c>
      <c r="B103" s="4" t="s">
        <v>83</v>
      </c>
      <c r="C103" s="4" t="s">
        <v>769</v>
      </c>
      <c r="D103" s="4" t="s">
        <v>10</v>
      </c>
      <c r="E103" s="4" t="s">
        <v>361</v>
      </c>
      <c r="F103" s="4" t="s">
        <v>680</v>
      </c>
      <c r="G103" s="3">
        <v>1</v>
      </c>
      <c r="H103" s="82">
        <v>1</v>
      </c>
      <c r="I103" s="82">
        <v>0</v>
      </c>
      <c r="J103" s="82">
        <v>0</v>
      </c>
      <c r="K103" s="3">
        <v>1</v>
      </c>
      <c r="L103" s="82">
        <v>3</v>
      </c>
      <c r="M103" s="82">
        <v>1</v>
      </c>
      <c r="N103" s="3">
        <v>2</v>
      </c>
      <c r="O103" s="93">
        <f t="shared" si="5"/>
        <v>1</v>
      </c>
      <c r="P103" s="22">
        <f t="shared" si="6"/>
        <v>1</v>
      </c>
      <c r="Q103" s="22">
        <f t="shared" si="7"/>
        <v>0</v>
      </c>
      <c r="R103" s="5" t="str">
        <f t="shared" si="8"/>
        <v/>
      </c>
      <c r="S103" s="22" t="str">
        <f t="shared" si="9"/>
        <v/>
      </c>
    </row>
    <row r="104" spans="1:19" x14ac:dyDescent="0.25">
      <c r="A104" s="82" t="s">
        <v>263</v>
      </c>
      <c r="B104" s="4" t="s">
        <v>44</v>
      </c>
      <c r="C104" s="4" t="s">
        <v>750</v>
      </c>
      <c r="D104" s="4" t="s">
        <v>0</v>
      </c>
      <c r="E104" s="4" t="s">
        <v>361</v>
      </c>
      <c r="F104" s="4" t="s">
        <v>680</v>
      </c>
      <c r="G104" s="3">
        <v>1</v>
      </c>
      <c r="H104" s="82">
        <v>0</v>
      </c>
      <c r="I104" s="82">
        <v>1</v>
      </c>
      <c r="J104" s="82">
        <v>0</v>
      </c>
      <c r="K104" s="3">
        <v>0</v>
      </c>
      <c r="L104" s="82">
        <v>1</v>
      </c>
      <c r="M104" s="82">
        <v>1</v>
      </c>
      <c r="N104" s="3">
        <v>0</v>
      </c>
      <c r="O104" s="93">
        <f t="shared" si="5"/>
        <v>0.33333333333333337</v>
      </c>
      <c r="P104" s="22">
        <f t="shared" si="6"/>
        <v>1</v>
      </c>
      <c r="Q104" s="22">
        <f t="shared" si="7"/>
        <v>0</v>
      </c>
      <c r="R104" s="5" t="str">
        <f t="shared" si="8"/>
        <v/>
      </c>
      <c r="S104" s="22" t="str">
        <f t="shared" si="9"/>
        <v/>
      </c>
    </row>
    <row r="105" spans="1:19" x14ac:dyDescent="0.25">
      <c r="A105" s="82" t="s">
        <v>263</v>
      </c>
      <c r="B105" s="4" t="s">
        <v>122</v>
      </c>
      <c r="C105" s="4" t="s">
        <v>756</v>
      </c>
      <c r="D105" s="4" t="s">
        <v>0</v>
      </c>
      <c r="E105" s="4" t="s">
        <v>339</v>
      </c>
      <c r="F105" s="4" t="s">
        <v>708</v>
      </c>
      <c r="G105" s="3">
        <v>1</v>
      </c>
      <c r="H105" s="82">
        <v>1</v>
      </c>
      <c r="I105" s="82">
        <v>0</v>
      </c>
      <c r="J105" s="82">
        <v>0</v>
      </c>
      <c r="K105" s="3">
        <v>1</v>
      </c>
      <c r="L105" s="82">
        <v>2</v>
      </c>
      <c r="M105" s="82">
        <v>0</v>
      </c>
      <c r="N105" s="3">
        <v>2</v>
      </c>
      <c r="O105" s="93">
        <f t="shared" si="5"/>
        <v>1</v>
      </c>
      <c r="P105" s="22">
        <f t="shared" si="6"/>
        <v>1</v>
      </c>
      <c r="Q105" s="22">
        <f t="shared" si="7"/>
        <v>0</v>
      </c>
      <c r="R105" s="5" t="str">
        <f t="shared" si="8"/>
        <v/>
      </c>
      <c r="S105" s="22" t="str">
        <f t="shared" si="9"/>
        <v/>
      </c>
    </row>
    <row r="106" spans="1:19" x14ac:dyDescent="0.25">
      <c r="A106" s="82" t="s">
        <v>263</v>
      </c>
      <c r="B106" s="4" t="s">
        <v>41</v>
      </c>
      <c r="C106" s="4" t="s">
        <v>769</v>
      </c>
      <c r="D106" s="4" t="s">
        <v>10</v>
      </c>
      <c r="E106" s="4" t="s">
        <v>357</v>
      </c>
      <c r="F106" s="4" t="s">
        <v>702</v>
      </c>
      <c r="G106" s="3">
        <v>1</v>
      </c>
      <c r="H106" s="82">
        <v>1</v>
      </c>
      <c r="I106" s="82">
        <v>0</v>
      </c>
      <c r="J106" s="82">
        <v>0</v>
      </c>
      <c r="K106" s="3">
        <v>1</v>
      </c>
      <c r="L106" s="82">
        <v>2</v>
      </c>
      <c r="M106" s="82">
        <v>0</v>
      </c>
      <c r="N106" s="3">
        <v>2</v>
      </c>
      <c r="O106" s="93">
        <f t="shared" si="5"/>
        <v>1</v>
      </c>
      <c r="P106" s="22">
        <f t="shared" si="6"/>
        <v>1</v>
      </c>
      <c r="Q106" s="22">
        <f t="shared" si="7"/>
        <v>0</v>
      </c>
      <c r="R106" s="5" t="str">
        <f t="shared" si="8"/>
        <v/>
      </c>
      <c r="S106" s="22" t="str">
        <f t="shared" si="9"/>
        <v/>
      </c>
    </row>
    <row r="107" spans="1:19" x14ac:dyDescent="0.25">
      <c r="A107" s="82" t="s">
        <v>263</v>
      </c>
      <c r="B107" s="4" t="s">
        <v>41</v>
      </c>
      <c r="C107" s="4" t="s">
        <v>769</v>
      </c>
      <c r="D107" s="4" t="s">
        <v>10</v>
      </c>
      <c r="E107" s="4" t="s">
        <v>361</v>
      </c>
      <c r="F107" s="4" t="s">
        <v>680</v>
      </c>
      <c r="G107" s="3">
        <v>1</v>
      </c>
      <c r="H107" s="82">
        <v>1</v>
      </c>
      <c r="I107" s="82">
        <v>0</v>
      </c>
      <c r="J107" s="82">
        <v>0</v>
      </c>
      <c r="K107" s="3">
        <v>1</v>
      </c>
      <c r="L107" s="82">
        <v>1</v>
      </c>
      <c r="M107" s="82">
        <v>0</v>
      </c>
      <c r="N107" s="3">
        <v>1</v>
      </c>
      <c r="O107" s="93">
        <f t="shared" si="5"/>
        <v>1</v>
      </c>
      <c r="P107" s="22">
        <f t="shared" si="6"/>
        <v>1</v>
      </c>
      <c r="Q107" s="22">
        <f t="shared" si="7"/>
        <v>0</v>
      </c>
      <c r="R107" s="5" t="str">
        <f t="shared" si="8"/>
        <v/>
      </c>
      <c r="S107" s="22" t="str">
        <f t="shared" si="9"/>
        <v/>
      </c>
    </row>
    <row r="108" spans="1:19" x14ac:dyDescent="0.25">
      <c r="A108" s="82" t="s">
        <v>263</v>
      </c>
      <c r="B108" s="4" t="s">
        <v>372</v>
      </c>
      <c r="C108" s="4" t="s">
        <v>773</v>
      </c>
      <c r="D108" s="4" t="s">
        <v>0</v>
      </c>
      <c r="E108" s="4" t="s">
        <v>325</v>
      </c>
      <c r="F108" s="4" t="s">
        <v>709</v>
      </c>
      <c r="G108" s="3">
        <v>1</v>
      </c>
      <c r="H108" s="82">
        <v>1</v>
      </c>
      <c r="I108" s="82">
        <v>0</v>
      </c>
      <c r="J108" s="82">
        <v>0</v>
      </c>
      <c r="K108" s="3">
        <v>1</v>
      </c>
      <c r="L108" s="82">
        <v>1</v>
      </c>
      <c r="M108" s="82">
        <v>0</v>
      </c>
      <c r="N108" s="3">
        <v>1</v>
      </c>
      <c r="O108" s="93">
        <f t="shared" si="5"/>
        <v>1</v>
      </c>
      <c r="P108" s="22">
        <f t="shared" si="6"/>
        <v>1</v>
      </c>
      <c r="Q108" s="22">
        <f t="shared" si="7"/>
        <v>0</v>
      </c>
      <c r="R108" s="5" t="str">
        <f t="shared" si="8"/>
        <v/>
      </c>
      <c r="S108" s="22" t="str">
        <f t="shared" si="9"/>
        <v/>
      </c>
    </row>
    <row r="109" spans="1:19" x14ac:dyDescent="0.25">
      <c r="A109" s="82" t="s">
        <v>263</v>
      </c>
      <c r="B109" s="4" t="s">
        <v>85</v>
      </c>
      <c r="C109" s="4" t="s">
        <v>771</v>
      </c>
      <c r="D109" s="4" t="s">
        <v>0</v>
      </c>
      <c r="E109" s="4" t="s">
        <v>361</v>
      </c>
      <c r="F109" s="4" t="s">
        <v>680</v>
      </c>
      <c r="G109" s="3">
        <v>1</v>
      </c>
      <c r="H109" s="82">
        <v>1</v>
      </c>
      <c r="I109" s="82">
        <v>0</v>
      </c>
      <c r="J109" s="82">
        <v>0</v>
      </c>
      <c r="K109" s="3">
        <v>1</v>
      </c>
      <c r="L109" s="82">
        <v>1</v>
      </c>
      <c r="M109" s="82">
        <v>0</v>
      </c>
      <c r="N109" s="3">
        <v>1</v>
      </c>
      <c r="O109" s="93">
        <f t="shared" si="5"/>
        <v>1</v>
      </c>
      <c r="P109" s="22">
        <f t="shared" si="6"/>
        <v>1</v>
      </c>
      <c r="Q109" s="22">
        <f t="shared" si="7"/>
        <v>0</v>
      </c>
      <c r="R109" s="5" t="str">
        <f t="shared" si="8"/>
        <v/>
      </c>
      <c r="S109" s="22" t="str">
        <f t="shared" si="9"/>
        <v/>
      </c>
    </row>
    <row r="110" spans="1:19" x14ac:dyDescent="0.25">
      <c r="A110" s="82" t="s">
        <v>263</v>
      </c>
      <c r="B110" s="4" t="s">
        <v>123</v>
      </c>
      <c r="C110" s="4" t="s">
        <v>123</v>
      </c>
      <c r="D110" s="4" t="s">
        <v>0</v>
      </c>
      <c r="E110" s="4" t="s">
        <v>361</v>
      </c>
      <c r="F110" s="4" t="s">
        <v>680</v>
      </c>
      <c r="G110" s="3">
        <v>1</v>
      </c>
      <c r="H110" s="82">
        <v>1</v>
      </c>
      <c r="I110" s="82">
        <v>0</v>
      </c>
      <c r="J110" s="82">
        <v>0</v>
      </c>
      <c r="K110" s="3">
        <v>1</v>
      </c>
      <c r="L110" s="82">
        <v>2</v>
      </c>
      <c r="M110" s="82">
        <v>1</v>
      </c>
      <c r="N110" s="3">
        <v>1</v>
      </c>
      <c r="O110" s="93">
        <f t="shared" si="5"/>
        <v>1</v>
      </c>
      <c r="P110" s="22">
        <f t="shared" si="6"/>
        <v>1</v>
      </c>
      <c r="Q110" s="22">
        <f t="shared" si="7"/>
        <v>0</v>
      </c>
      <c r="R110" s="5" t="str">
        <f t="shared" si="8"/>
        <v/>
      </c>
      <c r="S110" s="22" t="str">
        <f t="shared" si="9"/>
        <v/>
      </c>
    </row>
    <row r="111" spans="1:19" x14ac:dyDescent="0.25">
      <c r="A111" s="82" t="s">
        <v>263</v>
      </c>
      <c r="B111" s="4" t="s">
        <v>115</v>
      </c>
      <c r="C111" s="4" t="s">
        <v>115</v>
      </c>
      <c r="D111" s="4" t="s">
        <v>0</v>
      </c>
      <c r="E111" s="4" t="s">
        <v>604</v>
      </c>
      <c r="F111" s="4" t="s">
        <v>723</v>
      </c>
      <c r="G111" s="3">
        <v>1</v>
      </c>
      <c r="H111" s="82">
        <v>0</v>
      </c>
      <c r="I111" s="82">
        <v>1</v>
      </c>
      <c r="J111" s="82">
        <v>0</v>
      </c>
      <c r="K111" s="3">
        <v>0</v>
      </c>
      <c r="L111" s="82">
        <v>1</v>
      </c>
      <c r="M111" s="82">
        <v>1</v>
      </c>
      <c r="N111" s="3">
        <v>0</v>
      </c>
      <c r="O111" s="93">
        <f t="shared" si="5"/>
        <v>0.33333333333333337</v>
      </c>
      <c r="P111" s="22">
        <f t="shared" si="6"/>
        <v>1</v>
      </c>
      <c r="Q111" s="22">
        <f t="shared" si="7"/>
        <v>0</v>
      </c>
      <c r="R111" s="5" t="str">
        <f t="shared" si="8"/>
        <v/>
      </c>
      <c r="S111" s="22" t="str">
        <f t="shared" si="9"/>
        <v/>
      </c>
    </row>
    <row r="112" spans="1:19" x14ac:dyDescent="0.25">
      <c r="A112" s="82" t="s">
        <v>263</v>
      </c>
      <c r="B112" s="4" t="s">
        <v>82</v>
      </c>
      <c r="C112" s="4" t="s">
        <v>766</v>
      </c>
      <c r="D112" s="4" t="s">
        <v>8</v>
      </c>
      <c r="E112" s="4" t="s">
        <v>660</v>
      </c>
      <c r="F112" s="4" t="s">
        <v>728</v>
      </c>
      <c r="G112" s="3">
        <v>1</v>
      </c>
      <c r="H112" s="82">
        <v>1</v>
      </c>
      <c r="I112" s="82">
        <v>0</v>
      </c>
      <c r="J112" s="82">
        <v>0</v>
      </c>
      <c r="K112" s="3">
        <v>1</v>
      </c>
      <c r="L112" s="82">
        <v>3</v>
      </c>
      <c r="M112" s="82">
        <v>1</v>
      </c>
      <c r="N112" s="3">
        <v>2</v>
      </c>
      <c r="O112" s="93">
        <f t="shared" si="5"/>
        <v>1</v>
      </c>
      <c r="P112" s="22">
        <f t="shared" si="6"/>
        <v>1</v>
      </c>
      <c r="Q112" s="22">
        <f t="shared" si="7"/>
        <v>0</v>
      </c>
      <c r="R112" s="5" t="str">
        <f t="shared" si="8"/>
        <v/>
      </c>
      <c r="S112" s="22" t="str">
        <f t="shared" si="9"/>
        <v/>
      </c>
    </row>
    <row r="113" spans="1:19" x14ac:dyDescent="0.25">
      <c r="A113" s="82" t="s">
        <v>263</v>
      </c>
      <c r="B113" s="4" t="s">
        <v>82</v>
      </c>
      <c r="C113" s="4" t="s">
        <v>766</v>
      </c>
      <c r="D113" s="4" t="s">
        <v>8</v>
      </c>
      <c r="E113" s="4" t="s">
        <v>361</v>
      </c>
      <c r="F113" s="4" t="s">
        <v>680</v>
      </c>
      <c r="G113" s="3">
        <v>1</v>
      </c>
      <c r="H113" s="82">
        <v>1</v>
      </c>
      <c r="I113" s="82">
        <v>0</v>
      </c>
      <c r="J113" s="82">
        <v>0</v>
      </c>
      <c r="K113" s="3">
        <v>1</v>
      </c>
      <c r="L113" s="82">
        <v>2</v>
      </c>
      <c r="M113" s="82">
        <v>0</v>
      </c>
      <c r="N113" s="3">
        <v>2</v>
      </c>
      <c r="O113" s="93">
        <f t="shared" si="5"/>
        <v>1</v>
      </c>
      <c r="P113" s="22">
        <f t="shared" si="6"/>
        <v>1</v>
      </c>
      <c r="Q113" s="22">
        <f t="shared" si="7"/>
        <v>0</v>
      </c>
      <c r="R113" s="5" t="str">
        <f t="shared" si="8"/>
        <v/>
      </c>
      <c r="S113" s="22" t="str">
        <f t="shared" si="9"/>
        <v/>
      </c>
    </row>
    <row r="114" spans="1:19" x14ac:dyDescent="0.25">
      <c r="A114" s="82" t="s">
        <v>263</v>
      </c>
      <c r="B114" s="4" t="s">
        <v>91</v>
      </c>
      <c r="C114" s="4" t="s">
        <v>772</v>
      </c>
      <c r="D114" s="4" t="s">
        <v>13</v>
      </c>
      <c r="E114" s="4" t="s">
        <v>352</v>
      </c>
      <c r="F114" s="4" t="s">
        <v>706</v>
      </c>
      <c r="G114" s="3">
        <v>1</v>
      </c>
      <c r="H114" s="82">
        <v>0</v>
      </c>
      <c r="I114" s="82">
        <v>0</v>
      </c>
      <c r="J114" s="82">
        <v>1</v>
      </c>
      <c r="K114" s="3">
        <v>-1</v>
      </c>
      <c r="L114" s="82">
        <v>1</v>
      </c>
      <c r="M114" s="82">
        <v>2</v>
      </c>
      <c r="N114" s="3">
        <v>-1</v>
      </c>
      <c r="O114" s="93">
        <f t="shared" si="5"/>
        <v>0</v>
      </c>
      <c r="P114" s="22">
        <f t="shared" si="6"/>
        <v>1</v>
      </c>
      <c r="Q114" s="22">
        <f t="shared" si="7"/>
        <v>0</v>
      </c>
      <c r="R114" s="5" t="str">
        <f t="shared" si="8"/>
        <v/>
      </c>
      <c r="S114" s="22" t="str">
        <f t="shared" si="9"/>
        <v/>
      </c>
    </row>
    <row r="115" spans="1:19" x14ac:dyDescent="0.25">
      <c r="A115" s="82" t="s">
        <v>263</v>
      </c>
      <c r="B115" s="4" t="s">
        <v>91</v>
      </c>
      <c r="C115" s="4" t="s">
        <v>772</v>
      </c>
      <c r="D115" s="4" t="s">
        <v>13</v>
      </c>
      <c r="E115" s="4" t="s">
        <v>361</v>
      </c>
      <c r="F115" s="4" t="s">
        <v>680</v>
      </c>
      <c r="G115" s="3">
        <v>1</v>
      </c>
      <c r="H115" s="82">
        <v>1</v>
      </c>
      <c r="I115" s="82">
        <v>0</v>
      </c>
      <c r="J115" s="82">
        <v>0</v>
      </c>
      <c r="K115" s="3">
        <v>1</v>
      </c>
      <c r="L115" s="82">
        <v>2</v>
      </c>
      <c r="M115" s="82">
        <v>1</v>
      </c>
      <c r="N115" s="3">
        <v>1</v>
      </c>
      <c r="O115" s="93">
        <f t="shared" si="5"/>
        <v>1</v>
      </c>
      <c r="P115" s="22">
        <f t="shared" si="6"/>
        <v>1</v>
      </c>
      <c r="Q115" s="22">
        <f t="shared" si="7"/>
        <v>0</v>
      </c>
      <c r="R115" s="5" t="str">
        <f t="shared" si="8"/>
        <v/>
      </c>
      <c r="S115" s="22" t="str">
        <f t="shared" si="9"/>
        <v/>
      </c>
    </row>
    <row r="116" spans="1:19" x14ac:dyDescent="0.25">
      <c r="A116" s="82" t="s">
        <v>263</v>
      </c>
      <c r="B116" s="4" t="s">
        <v>124</v>
      </c>
      <c r="C116" s="4" t="s">
        <v>784</v>
      </c>
      <c r="D116" s="4" t="s">
        <v>0</v>
      </c>
      <c r="E116" s="4" t="s">
        <v>743</v>
      </c>
      <c r="F116" s="4" t="s">
        <v>704</v>
      </c>
      <c r="G116" s="3">
        <v>1</v>
      </c>
      <c r="H116" s="82">
        <v>1</v>
      </c>
      <c r="I116" s="82">
        <v>0</v>
      </c>
      <c r="J116" s="82">
        <v>0</v>
      </c>
      <c r="K116" s="3">
        <v>1</v>
      </c>
      <c r="L116" s="82">
        <v>3</v>
      </c>
      <c r="M116" s="82">
        <v>0</v>
      </c>
      <c r="N116" s="3">
        <v>3</v>
      </c>
      <c r="O116" s="93">
        <f t="shared" si="5"/>
        <v>1</v>
      </c>
      <c r="P116" s="22">
        <f t="shared" si="6"/>
        <v>1</v>
      </c>
      <c r="Q116" s="22">
        <f t="shared" si="7"/>
        <v>0</v>
      </c>
      <c r="R116" s="5" t="str">
        <f t="shared" si="8"/>
        <v/>
      </c>
      <c r="S116" s="22" t="str">
        <f t="shared" si="9"/>
        <v/>
      </c>
    </row>
    <row r="117" spans="1:19" x14ac:dyDescent="0.25">
      <c r="A117" s="82" t="s">
        <v>263</v>
      </c>
      <c r="B117" s="4" t="s">
        <v>78</v>
      </c>
      <c r="C117" s="4" t="s">
        <v>72</v>
      </c>
      <c r="D117" s="4" t="s">
        <v>0</v>
      </c>
      <c r="E117" s="4" t="s">
        <v>361</v>
      </c>
      <c r="F117" s="4" t="s">
        <v>680</v>
      </c>
      <c r="G117" s="3">
        <v>3</v>
      </c>
      <c r="H117" s="82">
        <v>3</v>
      </c>
      <c r="I117" s="82">
        <v>0</v>
      </c>
      <c r="J117" s="82">
        <v>0</v>
      </c>
      <c r="K117" s="3">
        <v>3</v>
      </c>
      <c r="L117" s="82">
        <v>6</v>
      </c>
      <c r="M117" s="82">
        <v>2</v>
      </c>
      <c r="N117" s="3">
        <v>4</v>
      </c>
      <c r="O117" s="93">
        <f t="shared" si="5"/>
        <v>1</v>
      </c>
      <c r="P117" s="22">
        <f t="shared" si="6"/>
        <v>3</v>
      </c>
      <c r="Q117" s="22">
        <f t="shared" si="7"/>
        <v>0</v>
      </c>
      <c r="R117" s="5" t="str">
        <f t="shared" si="8"/>
        <v/>
      </c>
      <c r="S117" s="22" t="str">
        <f t="shared" si="9"/>
        <v/>
      </c>
    </row>
    <row r="118" spans="1:19" x14ac:dyDescent="0.25">
      <c r="A118" s="82" t="s">
        <v>263</v>
      </c>
      <c r="B118" s="4" t="s">
        <v>37</v>
      </c>
      <c r="C118" s="4" t="s">
        <v>751</v>
      </c>
      <c r="D118" s="4" t="s">
        <v>0</v>
      </c>
      <c r="E118" s="4" t="s">
        <v>361</v>
      </c>
      <c r="F118" s="4" t="s">
        <v>680</v>
      </c>
      <c r="G118" s="3">
        <v>1</v>
      </c>
      <c r="H118" s="82">
        <v>1</v>
      </c>
      <c r="I118" s="82">
        <v>0</v>
      </c>
      <c r="J118" s="82">
        <v>0</v>
      </c>
      <c r="K118" s="3">
        <v>1</v>
      </c>
      <c r="L118" s="82">
        <v>1</v>
      </c>
      <c r="M118" s="82">
        <v>0</v>
      </c>
      <c r="N118" s="3">
        <v>1</v>
      </c>
      <c r="O118" s="93">
        <f t="shared" si="5"/>
        <v>1</v>
      </c>
      <c r="P118" s="22">
        <f t="shared" si="6"/>
        <v>1</v>
      </c>
      <c r="Q118" s="22">
        <f t="shared" si="7"/>
        <v>0</v>
      </c>
      <c r="R118" s="5" t="str">
        <f t="shared" si="8"/>
        <v/>
      </c>
      <c r="S118" s="22" t="str">
        <f t="shared" si="9"/>
        <v/>
      </c>
    </row>
    <row r="119" spans="1:19" x14ac:dyDescent="0.25">
      <c r="A119" s="82" t="s">
        <v>263</v>
      </c>
      <c r="B119" s="4" t="s">
        <v>36</v>
      </c>
      <c r="C119" s="4" t="s">
        <v>750</v>
      </c>
      <c r="D119" s="4" t="s">
        <v>0</v>
      </c>
      <c r="E119" s="4" t="s">
        <v>318</v>
      </c>
      <c r="F119" s="4" t="s">
        <v>687</v>
      </c>
      <c r="G119" s="3">
        <v>2</v>
      </c>
      <c r="H119" s="82">
        <v>1</v>
      </c>
      <c r="I119" s="82">
        <v>0</v>
      </c>
      <c r="J119" s="82">
        <v>1</v>
      </c>
      <c r="K119" s="3">
        <v>0</v>
      </c>
      <c r="L119" s="82">
        <v>2</v>
      </c>
      <c r="M119" s="82">
        <v>2</v>
      </c>
      <c r="N119" s="3">
        <v>0</v>
      </c>
      <c r="O119" s="93">
        <f t="shared" si="5"/>
        <v>0.5</v>
      </c>
      <c r="P119" s="22">
        <f t="shared" si="6"/>
        <v>2</v>
      </c>
      <c r="Q119" s="22">
        <f t="shared" si="7"/>
        <v>0</v>
      </c>
      <c r="R119" s="5" t="str">
        <f t="shared" si="8"/>
        <v/>
      </c>
      <c r="S119" s="22" t="str">
        <f t="shared" si="9"/>
        <v/>
      </c>
    </row>
    <row r="120" spans="1:19" x14ac:dyDescent="0.25">
      <c r="A120" s="82" t="s">
        <v>263</v>
      </c>
      <c r="B120" s="4" t="s">
        <v>36</v>
      </c>
      <c r="C120" s="4" t="s">
        <v>750</v>
      </c>
      <c r="D120" s="4" t="s">
        <v>0</v>
      </c>
      <c r="E120" s="4" t="s">
        <v>361</v>
      </c>
      <c r="F120" s="4" t="s">
        <v>680</v>
      </c>
      <c r="G120" s="3">
        <v>2</v>
      </c>
      <c r="H120" s="82">
        <v>0</v>
      </c>
      <c r="I120" s="82">
        <v>1</v>
      </c>
      <c r="J120" s="82">
        <v>1</v>
      </c>
      <c r="K120" s="3">
        <v>-1</v>
      </c>
      <c r="L120" s="82">
        <v>3</v>
      </c>
      <c r="M120" s="82">
        <v>4</v>
      </c>
      <c r="N120" s="3">
        <v>-1</v>
      </c>
      <c r="O120" s="93">
        <f t="shared" si="5"/>
        <v>0.16666666666666669</v>
      </c>
      <c r="P120" s="22">
        <f t="shared" si="6"/>
        <v>2</v>
      </c>
      <c r="Q120" s="22">
        <f t="shared" si="7"/>
        <v>0</v>
      </c>
      <c r="R120" s="5" t="str">
        <f t="shared" si="8"/>
        <v/>
      </c>
      <c r="S120" s="22" t="str">
        <f t="shared" si="9"/>
        <v/>
      </c>
    </row>
    <row r="121" spans="1:19" x14ac:dyDescent="0.25">
      <c r="A121" s="82" t="s">
        <v>263</v>
      </c>
      <c r="B121" s="4" t="s">
        <v>54</v>
      </c>
      <c r="C121" s="4" t="s">
        <v>72</v>
      </c>
      <c r="D121" s="4" t="s">
        <v>0</v>
      </c>
      <c r="E121" s="4" t="s">
        <v>354</v>
      </c>
      <c r="F121" s="4" t="s">
        <v>680</v>
      </c>
      <c r="G121" s="3">
        <v>1</v>
      </c>
      <c r="H121" s="82">
        <v>0</v>
      </c>
      <c r="I121" s="82">
        <v>1</v>
      </c>
      <c r="J121" s="82">
        <v>0</v>
      </c>
      <c r="K121" s="3">
        <v>0</v>
      </c>
      <c r="L121" s="82">
        <v>1</v>
      </c>
      <c r="M121" s="82">
        <v>1</v>
      </c>
      <c r="N121" s="3">
        <v>0</v>
      </c>
      <c r="O121" s="93">
        <f t="shared" si="5"/>
        <v>0.33333333333333337</v>
      </c>
      <c r="P121" s="22">
        <f t="shared" si="6"/>
        <v>1</v>
      </c>
      <c r="Q121" s="22">
        <f t="shared" si="7"/>
        <v>0</v>
      </c>
      <c r="R121" s="5" t="str">
        <f t="shared" si="8"/>
        <v/>
      </c>
      <c r="S121" s="22" t="str">
        <f t="shared" si="9"/>
        <v/>
      </c>
    </row>
    <row r="122" spans="1:19" x14ac:dyDescent="0.25">
      <c r="A122" s="82" t="s">
        <v>263</v>
      </c>
      <c r="B122" s="4" t="s">
        <v>54</v>
      </c>
      <c r="C122" s="4" t="s">
        <v>72</v>
      </c>
      <c r="D122" s="4" t="s">
        <v>0</v>
      </c>
      <c r="E122" s="4" t="s">
        <v>361</v>
      </c>
      <c r="F122" s="4" t="s">
        <v>680</v>
      </c>
      <c r="G122" s="3">
        <v>3</v>
      </c>
      <c r="H122" s="82">
        <v>1</v>
      </c>
      <c r="I122" s="82">
        <v>1</v>
      </c>
      <c r="J122" s="82">
        <v>1</v>
      </c>
      <c r="K122" s="3">
        <v>0</v>
      </c>
      <c r="L122" s="82">
        <v>3</v>
      </c>
      <c r="M122" s="82">
        <v>2</v>
      </c>
      <c r="N122" s="3">
        <v>1</v>
      </c>
      <c r="O122" s="93">
        <f t="shared" si="5"/>
        <v>0.44444444444444442</v>
      </c>
      <c r="P122" s="22">
        <f t="shared" si="6"/>
        <v>3</v>
      </c>
      <c r="Q122" s="22">
        <f t="shared" si="7"/>
        <v>0</v>
      </c>
      <c r="R122" s="5" t="str">
        <f t="shared" si="8"/>
        <v/>
      </c>
      <c r="S122" s="22" t="str">
        <f t="shared" si="9"/>
        <v/>
      </c>
    </row>
    <row r="123" spans="1:19" x14ac:dyDescent="0.25">
      <c r="A123" s="82" t="s">
        <v>263</v>
      </c>
      <c r="B123" s="4" t="s">
        <v>43</v>
      </c>
      <c r="C123" s="4" t="s">
        <v>43</v>
      </c>
      <c r="D123" s="4" t="s">
        <v>0</v>
      </c>
      <c r="E123" s="4" t="s">
        <v>361</v>
      </c>
      <c r="F123" s="4" t="s">
        <v>680</v>
      </c>
      <c r="G123" s="3">
        <v>2</v>
      </c>
      <c r="H123" s="82">
        <v>0</v>
      </c>
      <c r="I123" s="82">
        <v>2</v>
      </c>
      <c r="J123" s="82">
        <v>0</v>
      </c>
      <c r="K123" s="3">
        <v>0</v>
      </c>
      <c r="L123" s="82">
        <v>2</v>
      </c>
      <c r="M123" s="82">
        <v>2</v>
      </c>
      <c r="N123" s="3">
        <v>0</v>
      </c>
      <c r="O123" s="93">
        <f t="shared" si="5"/>
        <v>0.33333333333333337</v>
      </c>
      <c r="P123" s="22">
        <f t="shared" si="6"/>
        <v>2</v>
      </c>
      <c r="Q123" s="22">
        <f t="shared" si="7"/>
        <v>0</v>
      </c>
      <c r="R123" s="5" t="str">
        <f t="shared" si="8"/>
        <v/>
      </c>
      <c r="S123" s="22" t="str">
        <f t="shared" si="9"/>
        <v/>
      </c>
    </row>
    <row r="124" spans="1:19" x14ac:dyDescent="0.25">
      <c r="A124" s="82" t="s">
        <v>263</v>
      </c>
      <c r="B124" s="4" t="s">
        <v>43</v>
      </c>
      <c r="C124" s="4" t="s">
        <v>43</v>
      </c>
      <c r="D124" s="4" t="s">
        <v>0</v>
      </c>
      <c r="E124" s="4" t="s">
        <v>310</v>
      </c>
      <c r="F124" s="4" t="s">
        <v>689</v>
      </c>
      <c r="G124" s="3">
        <v>3</v>
      </c>
      <c r="H124" s="82">
        <v>1</v>
      </c>
      <c r="I124" s="82">
        <v>0</v>
      </c>
      <c r="J124" s="82">
        <v>2</v>
      </c>
      <c r="K124" s="3">
        <v>-1</v>
      </c>
      <c r="L124" s="82">
        <v>3</v>
      </c>
      <c r="M124" s="82">
        <v>4</v>
      </c>
      <c r="N124" s="3">
        <v>-1</v>
      </c>
      <c r="O124" s="93">
        <f t="shared" si="5"/>
        <v>0.33333333333333337</v>
      </c>
      <c r="P124" s="22">
        <f t="shared" si="6"/>
        <v>3</v>
      </c>
      <c r="Q124" s="22">
        <f t="shared" si="7"/>
        <v>0</v>
      </c>
      <c r="R124" s="5" t="str">
        <f t="shared" si="8"/>
        <v/>
      </c>
      <c r="S124" s="22" t="str">
        <f t="shared" si="9"/>
        <v/>
      </c>
    </row>
    <row r="125" spans="1:19" x14ac:dyDescent="0.25">
      <c r="A125" s="82" t="s">
        <v>263</v>
      </c>
      <c r="B125" s="4" t="s">
        <v>118</v>
      </c>
      <c r="C125" s="4" t="s">
        <v>118</v>
      </c>
      <c r="D125" s="4" t="s">
        <v>0</v>
      </c>
      <c r="E125" s="4" t="s">
        <v>323</v>
      </c>
      <c r="F125" s="4" t="s">
        <v>707</v>
      </c>
      <c r="G125" s="3">
        <v>1</v>
      </c>
      <c r="H125" s="82">
        <v>1</v>
      </c>
      <c r="I125" s="82">
        <v>0</v>
      </c>
      <c r="J125" s="82">
        <v>0</v>
      </c>
      <c r="K125" s="3">
        <v>1</v>
      </c>
      <c r="L125" s="82">
        <v>1</v>
      </c>
      <c r="M125" s="82">
        <v>0</v>
      </c>
      <c r="N125" s="3">
        <v>1</v>
      </c>
      <c r="O125" s="93">
        <f t="shared" si="5"/>
        <v>1</v>
      </c>
      <c r="P125" s="22">
        <f t="shared" si="6"/>
        <v>1</v>
      </c>
      <c r="Q125" s="22">
        <f t="shared" si="7"/>
        <v>0</v>
      </c>
      <c r="R125" s="5" t="str">
        <f t="shared" si="8"/>
        <v/>
      </c>
      <c r="S125" s="22" t="str">
        <f t="shared" si="9"/>
        <v/>
      </c>
    </row>
    <row r="126" spans="1:19" x14ac:dyDescent="0.25">
      <c r="A126" s="82" t="s">
        <v>263</v>
      </c>
      <c r="B126" s="4" t="s">
        <v>72</v>
      </c>
      <c r="C126" s="4" t="s">
        <v>72</v>
      </c>
      <c r="D126" s="4" t="s">
        <v>0</v>
      </c>
      <c r="E126" s="4" t="s">
        <v>361</v>
      </c>
      <c r="F126" s="4" t="s">
        <v>680</v>
      </c>
      <c r="G126" s="3">
        <v>3</v>
      </c>
      <c r="H126" s="82">
        <v>1</v>
      </c>
      <c r="I126" s="82">
        <v>0</v>
      </c>
      <c r="J126" s="82">
        <v>2</v>
      </c>
      <c r="K126" s="3">
        <v>-1</v>
      </c>
      <c r="L126" s="82">
        <v>3</v>
      </c>
      <c r="M126" s="82">
        <v>5</v>
      </c>
      <c r="N126" s="3">
        <v>-2</v>
      </c>
      <c r="O126" s="93">
        <f t="shared" si="5"/>
        <v>0.33333333333333337</v>
      </c>
      <c r="P126" s="22">
        <f t="shared" si="6"/>
        <v>3</v>
      </c>
      <c r="Q126" s="22">
        <f t="shared" si="7"/>
        <v>0</v>
      </c>
      <c r="R126" s="5" t="str">
        <f t="shared" si="8"/>
        <v/>
      </c>
      <c r="S126" s="22" t="str">
        <f t="shared" si="9"/>
        <v/>
      </c>
    </row>
    <row r="127" spans="1:19" x14ac:dyDescent="0.25">
      <c r="A127" s="82" t="s">
        <v>263</v>
      </c>
      <c r="B127" s="4" t="s">
        <v>92</v>
      </c>
      <c r="C127" s="4" t="s">
        <v>772</v>
      </c>
      <c r="D127" s="4" t="s">
        <v>13</v>
      </c>
      <c r="E127" s="4" t="s">
        <v>344</v>
      </c>
      <c r="F127" s="4" t="s">
        <v>706</v>
      </c>
      <c r="G127" s="3">
        <v>1</v>
      </c>
      <c r="H127" s="82">
        <v>0</v>
      </c>
      <c r="I127" s="82">
        <v>1</v>
      </c>
      <c r="J127" s="82">
        <v>0</v>
      </c>
      <c r="K127" s="3">
        <v>0</v>
      </c>
      <c r="L127" s="82">
        <v>1</v>
      </c>
      <c r="M127" s="82">
        <v>1</v>
      </c>
      <c r="N127" s="3">
        <v>0</v>
      </c>
      <c r="O127" s="93">
        <f t="shared" si="5"/>
        <v>0.33333333333333337</v>
      </c>
      <c r="P127" s="22">
        <f t="shared" si="6"/>
        <v>1</v>
      </c>
      <c r="Q127" s="22">
        <f t="shared" si="7"/>
        <v>0</v>
      </c>
      <c r="R127" s="5" t="str">
        <f t="shared" si="8"/>
        <v/>
      </c>
      <c r="S127" s="22" t="str">
        <f t="shared" si="9"/>
        <v/>
      </c>
    </row>
    <row r="128" spans="1:19" x14ac:dyDescent="0.25">
      <c r="A128" s="82" t="s">
        <v>263</v>
      </c>
      <c r="B128" s="4" t="s">
        <v>92</v>
      </c>
      <c r="C128" s="4" t="s">
        <v>772</v>
      </c>
      <c r="D128" s="4" t="s">
        <v>13</v>
      </c>
      <c r="E128" s="4" t="s">
        <v>361</v>
      </c>
      <c r="F128" s="4" t="s">
        <v>680</v>
      </c>
      <c r="G128" s="3">
        <v>1</v>
      </c>
      <c r="H128" s="82">
        <v>1</v>
      </c>
      <c r="I128" s="82">
        <v>0</v>
      </c>
      <c r="J128" s="82">
        <v>0</v>
      </c>
      <c r="K128" s="3">
        <v>1</v>
      </c>
      <c r="L128" s="82">
        <v>3</v>
      </c>
      <c r="M128" s="82">
        <v>0</v>
      </c>
      <c r="N128" s="3">
        <v>3</v>
      </c>
      <c r="O128" s="93">
        <f t="shared" si="5"/>
        <v>1</v>
      </c>
      <c r="P128" s="22">
        <f t="shared" si="6"/>
        <v>1</v>
      </c>
      <c r="Q128" s="22">
        <f t="shared" si="7"/>
        <v>0</v>
      </c>
      <c r="R128" s="5" t="str">
        <f t="shared" si="8"/>
        <v/>
      </c>
      <c r="S128" s="22" t="str">
        <f t="shared" si="9"/>
        <v/>
      </c>
    </row>
    <row r="129" spans="1:19" x14ac:dyDescent="0.25">
      <c r="A129" s="82" t="s">
        <v>263</v>
      </c>
      <c r="B129" s="4" t="s">
        <v>59</v>
      </c>
      <c r="C129" s="4" t="s">
        <v>754</v>
      </c>
      <c r="D129" s="4" t="s">
        <v>1</v>
      </c>
      <c r="E129" s="4" t="s">
        <v>361</v>
      </c>
      <c r="F129" s="4" t="s">
        <v>680</v>
      </c>
      <c r="G129" s="3">
        <v>2</v>
      </c>
      <c r="H129" s="82">
        <v>2</v>
      </c>
      <c r="I129" s="82">
        <v>0</v>
      </c>
      <c r="J129" s="82">
        <v>0</v>
      </c>
      <c r="K129" s="3">
        <v>2</v>
      </c>
      <c r="L129" s="82">
        <v>2</v>
      </c>
      <c r="M129" s="82">
        <v>0</v>
      </c>
      <c r="N129" s="3">
        <v>2</v>
      </c>
      <c r="O129" s="93">
        <f t="shared" si="5"/>
        <v>1</v>
      </c>
      <c r="P129" s="22">
        <f t="shared" si="6"/>
        <v>2</v>
      </c>
      <c r="Q129" s="22">
        <f t="shared" si="7"/>
        <v>0</v>
      </c>
      <c r="R129" s="5" t="str">
        <f t="shared" si="8"/>
        <v/>
      </c>
      <c r="S129" s="22" t="str">
        <f t="shared" si="9"/>
        <v/>
      </c>
    </row>
    <row r="130" spans="1:19" x14ac:dyDescent="0.25">
      <c r="A130" s="82" t="s">
        <v>263</v>
      </c>
      <c r="B130" s="4" t="s">
        <v>59</v>
      </c>
      <c r="C130" s="4" t="s">
        <v>754</v>
      </c>
      <c r="D130" s="4" t="s">
        <v>1</v>
      </c>
      <c r="E130" s="4" t="s">
        <v>315</v>
      </c>
      <c r="F130" s="4" t="s">
        <v>682</v>
      </c>
      <c r="G130" s="3">
        <v>2</v>
      </c>
      <c r="H130" s="82">
        <v>0</v>
      </c>
      <c r="I130" s="82">
        <v>2</v>
      </c>
      <c r="J130" s="82">
        <v>0</v>
      </c>
      <c r="K130" s="3">
        <v>0</v>
      </c>
      <c r="L130" s="82">
        <v>0</v>
      </c>
      <c r="M130" s="82">
        <v>0</v>
      </c>
      <c r="N130" s="3">
        <v>0</v>
      </c>
      <c r="O130" s="93">
        <f t="shared" si="5"/>
        <v>0.33333333333333337</v>
      </c>
      <c r="P130" s="22">
        <f t="shared" si="6"/>
        <v>2</v>
      </c>
      <c r="Q130" s="22">
        <f t="shared" si="7"/>
        <v>0</v>
      </c>
      <c r="R130" s="5" t="str">
        <f t="shared" si="8"/>
        <v/>
      </c>
      <c r="S130" s="22" t="str">
        <f t="shared" si="9"/>
        <v/>
      </c>
    </row>
    <row r="131" spans="1:19" x14ac:dyDescent="0.25">
      <c r="A131" s="82" t="s">
        <v>263</v>
      </c>
      <c r="B131" s="4" t="s">
        <v>53</v>
      </c>
      <c r="C131" s="4" t="s">
        <v>755</v>
      </c>
      <c r="D131" s="4" t="s">
        <v>0</v>
      </c>
      <c r="E131" s="4" t="s">
        <v>361</v>
      </c>
      <c r="F131" s="4" t="s">
        <v>680</v>
      </c>
      <c r="G131" s="3">
        <v>1</v>
      </c>
      <c r="H131" s="82">
        <v>1</v>
      </c>
      <c r="I131" s="82">
        <v>0</v>
      </c>
      <c r="J131" s="82">
        <v>0</v>
      </c>
      <c r="K131" s="3">
        <v>1</v>
      </c>
      <c r="L131" s="82">
        <v>1</v>
      </c>
      <c r="M131" s="82">
        <v>0</v>
      </c>
      <c r="N131" s="3">
        <v>1</v>
      </c>
      <c r="O131" s="93">
        <f t="shared" si="5"/>
        <v>1</v>
      </c>
      <c r="P131" s="22">
        <f t="shared" si="6"/>
        <v>1</v>
      </c>
      <c r="Q131" s="22">
        <f t="shared" si="7"/>
        <v>0</v>
      </c>
      <c r="R131" s="5" t="str">
        <f t="shared" si="8"/>
        <v/>
      </c>
      <c r="S131" s="22" t="str">
        <f t="shared" si="9"/>
        <v/>
      </c>
    </row>
  </sheetData>
  <autoFilter ref="A5:O5" xr:uid="{00000000-0009-0000-0000-000015000000}"/>
  <mergeCells count="5">
    <mergeCell ref="A1:O1"/>
    <mergeCell ref="A2:O2"/>
    <mergeCell ref="A3:O3"/>
    <mergeCell ref="T3:AB3"/>
    <mergeCell ref="A4:N4"/>
  </mergeCells>
  <conditionalFormatting sqref="T2:AB2">
    <cfRule type="containsText" dxfId="4" priority="1" operator="containsText" text="ERRO">
      <formula>NOT(ISERROR(SEARCH("ERRO",T2)))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Z79"/>
  <sheetViews>
    <sheetView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10.140625" style="22" customWidth="1"/>
    <col min="2" max="2" width="33.85546875" style="22" customWidth="1"/>
    <col min="3" max="3" width="47.5703125" style="22" customWidth="1"/>
    <col min="4" max="4" width="31.5703125" style="22" customWidth="1"/>
    <col min="5" max="8" width="5.5703125" style="22" customWidth="1"/>
    <col min="9" max="9" width="7.5703125" style="22" customWidth="1"/>
    <col min="10" max="11" width="6.7109375" style="22" customWidth="1"/>
    <col min="12" max="12" width="7.5703125" style="22" customWidth="1"/>
    <col min="13" max="13" width="8.42578125" style="22" customWidth="1"/>
    <col min="14" max="14" width="3" style="22" hidden="1" customWidth="1"/>
    <col min="15" max="15" width="2" style="22" hidden="1" customWidth="1"/>
    <col min="16" max="16" width="3.140625" style="5" customWidth="1"/>
    <col min="17" max="17" width="28.85546875" style="22" bestFit="1" customWidth="1"/>
    <col min="18" max="25" width="7.28515625" style="22" customWidth="1"/>
    <col min="26" max="16384" width="9.140625" style="22"/>
  </cols>
  <sheetData>
    <row r="1" spans="1:26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O1" s="27"/>
    </row>
    <row r="2" spans="1:26" ht="19.5" thickBot="1" x14ac:dyDescent="0.35">
      <c r="A2" s="193" t="s">
        <v>847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5"/>
      <c r="R2" s="9" t="str">
        <f>IF(R5&lt;&gt;'Jogos 2'!AB5,"ERRO","")</f>
        <v/>
      </c>
      <c r="S2" s="9" t="str">
        <f>IF(S5&lt;&gt;'Jogos 2'!AC5,"ERRO","")</f>
        <v/>
      </c>
      <c r="T2" s="9" t="str">
        <f>IF(T5&lt;&gt;'Jogos 2'!AD5,"ERRO","")</f>
        <v/>
      </c>
      <c r="U2" s="9" t="str">
        <f>IF(U5&lt;&gt;'Jogos 2'!AE5,"ERRO","")</f>
        <v/>
      </c>
      <c r="V2" s="9" t="str">
        <f>IF(V5&lt;&gt;'Jogos 2'!AF5,"ERRO","")</f>
        <v/>
      </c>
      <c r="W2" s="9" t="str">
        <f>IF(W5&lt;&gt;'Jogos 2'!AG5,"ERRO","")</f>
        <v/>
      </c>
      <c r="X2" s="9" t="str">
        <f>IF(X5&lt;&gt;'Jogos 2'!AH5,"ERRO","")</f>
        <v/>
      </c>
      <c r="Y2" s="9" t="str">
        <f>IF(Y5&lt;&gt;'Jogos 2'!AI5,"ERRO","")</f>
        <v/>
      </c>
      <c r="Z2" s="9" t="str">
        <f>IF(Z5&lt;&gt;'Jogos 2'!AJ5,"ERRO","")</f>
        <v/>
      </c>
    </row>
    <row r="3" spans="1:26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8"/>
      <c r="R3" s="177" t="s">
        <v>143</v>
      </c>
      <c r="S3" s="178"/>
      <c r="T3" s="178"/>
      <c r="U3" s="178"/>
      <c r="V3" s="178"/>
      <c r="W3" s="178"/>
      <c r="X3" s="178"/>
      <c r="Y3" s="178"/>
      <c r="Z3" s="179"/>
    </row>
    <row r="4" spans="1:26" ht="15.75" x14ac:dyDescent="0.25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125"/>
      <c r="R4" s="87" t="s">
        <v>136</v>
      </c>
      <c r="S4" s="107" t="s">
        <v>137</v>
      </c>
      <c r="T4" s="107" t="s">
        <v>138</v>
      </c>
      <c r="U4" s="107" t="s">
        <v>139</v>
      </c>
      <c r="V4" s="89" t="s">
        <v>140</v>
      </c>
      <c r="W4" s="107" t="s">
        <v>141</v>
      </c>
      <c r="X4" s="107" t="s">
        <v>142</v>
      </c>
      <c r="Y4" s="89" t="s">
        <v>140</v>
      </c>
      <c r="Z4" s="91" t="s">
        <v>373</v>
      </c>
    </row>
    <row r="5" spans="1:26" ht="16.5" thickBot="1" x14ac:dyDescent="0.3">
      <c r="A5" s="89" t="s">
        <v>135</v>
      </c>
      <c r="B5" s="89" t="s">
        <v>282</v>
      </c>
      <c r="C5" s="89" t="s">
        <v>305</v>
      </c>
      <c r="D5" s="89" t="s">
        <v>683</v>
      </c>
      <c r="E5" s="107" t="s">
        <v>136</v>
      </c>
      <c r="F5" s="89" t="s">
        <v>137</v>
      </c>
      <c r="G5" s="89" t="s">
        <v>138</v>
      </c>
      <c r="H5" s="89" t="s">
        <v>139</v>
      </c>
      <c r="I5" s="107" t="s">
        <v>140</v>
      </c>
      <c r="J5" s="89" t="s">
        <v>141</v>
      </c>
      <c r="K5" s="89" t="s">
        <v>142</v>
      </c>
      <c r="L5" s="107" t="s">
        <v>140</v>
      </c>
      <c r="M5" s="89" t="s">
        <v>373</v>
      </c>
      <c r="R5" s="88">
        <f>SUM(E6:E79)</f>
        <v>157</v>
      </c>
      <c r="S5" s="108">
        <f>SUM(F6:F79)</f>
        <v>85</v>
      </c>
      <c r="T5" s="108">
        <f>SUM(G6:G79)</f>
        <v>37</v>
      </c>
      <c r="U5" s="108">
        <f>SUM(H6:H79)</f>
        <v>34</v>
      </c>
      <c r="V5" s="90">
        <f>SUM(I6:I79)</f>
        <v>51</v>
      </c>
      <c r="W5" s="108">
        <f>SUM(J6:J79)</f>
        <v>236</v>
      </c>
      <c r="X5" s="108">
        <f>SUM(K6:K79)</f>
        <v>124</v>
      </c>
      <c r="Y5" s="90">
        <f>SUM(L6:L79)</f>
        <v>112</v>
      </c>
      <c r="Z5" s="109">
        <f>((((S5*3)+(T5*1))*100)/(R5*3))/100</f>
        <v>0.61995753715498936</v>
      </c>
    </row>
    <row r="6" spans="1:26" x14ac:dyDescent="0.25">
      <c r="A6" s="82" t="s">
        <v>261</v>
      </c>
      <c r="B6" s="4" t="s">
        <v>370</v>
      </c>
      <c r="C6" s="4" t="s">
        <v>585</v>
      </c>
      <c r="D6" s="4" t="s">
        <v>680</v>
      </c>
      <c r="E6" s="3">
        <v>2</v>
      </c>
      <c r="F6" s="82">
        <v>2</v>
      </c>
      <c r="G6" s="82">
        <v>0</v>
      </c>
      <c r="H6" s="82">
        <v>0</v>
      </c>
      <c r="I6" s="3">
        <v>2</v>
      </c>
      <c r="J6" s="82">
        <v>7</v>
      </c>
      <c r="K6" s="82">
        <v>0</v>
      </c>
      <c r="L6" s="3">
        <v>7</v>
      </c>
      <c r="M6" s="93">
        <f>IF(E6="","",((((F6*3)+(G6*1))*100)/(E6*3))/100)</f>
        <v>1</v>
      </c>
      <c r="N6" s="22">
        <f>SUM(F6:H6)</f>
        <v>2</v>
      </c>
      <c r="O6" s="22">
        <f>E6-N6</f>
        <v>0</v>
      </c>
      <c r="P6" s="5" t="str">
        <f>IF(O6=0,"",O6)</f>
        <v/>
      </c>
      <c r="Q6" s="22" t="str">
        <f>IF(P6="","","resultado(s) não encontrado(s)")</f>
        <v/>
      </c>
    </row>
    <row r="7" spans="1:26" x14ac:dyDescent="0.25">
      <c r="A7" s="82" t="s">
        <v>261</v>
      </c>
      <c r="B7" s="4" t="s">
        <v>370</v>
      </c>
      <c r="C7" s="4" t="s">
        <v>309</v>
      </c>
      <c r="D7" s="4" t="s">
        <v>680</v>
      </c>
      <c r="E7" s="3">
        <v>1</v>
      </c>
      <c r="F7" s="82">
        <v>0</v>
      </c>
      <c r="G7" s="82">
        <v>0</v>
      </c>
      <c r="H7" s="82">
        <v>0</v>
      </c>
      <c r="I7" s="3">
        <v>0</v>
      </c>
      <c r="J7" s="82">
        <v>0</v>
      </c>
      <c r="K7" s="82">
        <v>0</v>
      </c>
      <c r="L7" s="3">
        <v>0</v>
      </c>
      <c r="M7" s="93">
        <f t="shared" ref="M7:M70" si="0">IF(E7="","",((((F7*3)+(G7*1))*100)/(E7*3))/100)</f>
        <v>0</v>
      </c>
      <c r="N7" s="22">
        <f t="shared" ref="N7:N70" si="1">SUM(F7:H7)</f>
        <v>0</v>
      </c>
      <c r="O7" s="22">
        <f t="shared" ref="O7:O70" si="2">E7-N7</f>
        <v>1</v>
      </c>
      <c r="P7" s="5">
        <f t="shared" ref="P7:P70" si="3">IF(O7=0,"",O7)</f>
        <v>1</v>
      </c>
      <c r="Q7" s="22" t="str">
        <f t="shared" ref="Q7:Q70" si="4">IF(P7="","","resultado(s) não encontrado(s)")</f>
        <v>resultado(s) não encontrado(s)</v>
      </c>
    </row>
    <row r="8" spans="1:26" x14ac:dyDescent="0.25">
      <c r="A8" s="82" t="s">
        <v>261</v>
      </c>
      <c r="B8" s="4" t="s">
        <v>370</v>
      </c>
      <c r="C8" s="4" t="s">
        <v>306</v>
      </c>
      <c r="D8" s="4" t="s">
        <v>680</v>
      </c>
      <c r="E8" s="3">
        <v>1</v>
      </c>
      <c r="F8" s="82">
        <v>0</v>
      </c>
      <c r="G8" s="82">
        <v>0</v>
      </c>
      <c r="H8" s="82">
        <v>1</v>
      </c>
      <c r="I8" s="3">
        <v>-1</v>
      </c>
      <c r="J8" s="82">
        <v>0</v>
      </c>
      <c r="K8" s="82">
        <v>1</v>
      </c>
      <c r="L8" s="3">
        <v>-1</v>
      </c>
      <c r="M8" s="93">
        <f t="shared" si="0"/>
        <v>0</v>
      </c>
      <c r="N8" s="22">
        <f t="shared" si="1"/>
        <v>1</v>
      </c>
      <c r="O8" s="22">
        <f t="shared" si="2"/>
        <v>0</v>
      </c>
      <c r="P8" s="5" t="str">
        <f t="shared" si="3"/>
        <v/>
      </c>
      <c r="Q8" s="22" t="str">
        <f t="shared" si="4"/>
        <v/>
      </c>
    </row>
    <row r="9" spans="1:26" x14ac:dyDescent="0.25">
      <c r="A9" s="82" t="s">
        <v>262</v>
      </c>
      <c r="B9" s="4" t="s">
        <v>30</v>
      </c>
      <c r="C9" s="4" t="s">
        <v>355</v>
      </c>
      <c r="D9" s="4" t="s">
        <v>690</v>
      </c>
      <c r="E9" s="3">
        <v>1</v>
      </c>
      <c r="F9" s="82">
        <v>1</v>
      </c>
      <c r="G9" s="82">
        <v>0</v>
      </c>
      <c r="H9" s="82">
        <v>0</v>
      </c>
      <c r="I9" s="3">
        <v>1</v>
      </c>
      <c r="J9" s="82">
        <v>2</v>
      </c>
      <c r="K9" s="82">
        <v>1</v>
      </c>
      <c r="L9" s="3">
        <v>1</v>
      </c>
      <c r="M9" s="93">
        <f t="shared" si="0"/>
        <v>1</v>
      </c>
      <c r="N9" s="22">
        <f t="shared" si="1"/>
        <v>1</v>
      </c>
      <c r="O9" s="22">
        <f t="shared" si="2"/>
        <v>0</v>
      </c>
      <c r="P9" s="5" t="str">
        <f t="shared" si="3"/>
        <v/>
      </c>
      <c r="Q9" s="22" t="str">
        <f t="shared" si="4"/>
        <v/>
      </c>
    </row>
    <row r="10" spans="1:26" x14ac:dyDescent="0.25">
      <c r="A10" s="82" t="s">
        <v>262</v>
      </c>
      <c r="B10" s="4" t="s">
        <v>30</v>
      </c>
      <c r="C10" s="4" t="s">
        <v>356</v>
      </c>
      <c r="D10" s="4" t="s">
        <v>703</v>
      </c>
      <c r="E10" s="3">
        <v>1</v>
      </c>
      <c r="F10" s="82">
        <v>0</v>
      </c>
      <c r="G10" s="82">
        <v>0</v>
      </c>
      <c r="H10" s="82">
        <v>1</v>
      </c>
      <c r="I10" s="3">
        <v>-1</v>
      </c>
      <c r="J10" s="82">
        <v>1</v>
      </c>
      <c r="K10" s="82">
        <v>3</v>
      </c>
      <c r="L10" s="3">
        <v>-2</v>
      </c>
      <c r="M10" s="93">
        <f t="shared" si="0"/>
        <v>0</v>
      </c>
      <c r="N10" s="22">
        <f t="shared" si="1"/>
        <v>1</v>
      </c>
      <c r="O10" s="22">
        <f t="shared" si="2"/>
        <v>0</v>
      </c>
      <c r="P10" s="5" t="str">
        <f t="shared" si="3"/>
        <v/>
      </c>
      <c r="Q10" s="22" t="str">
        <f t="shared" si="4"/>
        <v/>
      </c>
    </row>
    <row r="11" spans="1:26" x14ac:dyDescent="0.25">
      <c r="A11" s="82" t="s">
        <v>262</v>
      </c>
      <c r="B11" s="4" t="s">
        <v>30</v>
      </c>
      <c r="C11" s="4" t="s">
        <v>358</v>
      </c>
      <c r="D11" s="4" t="s">
        <v>711</v>
      </c>
      <c r="E11" s="3">
        <v>1</v>
      </c>
      <c r="F11" s="82">
        <v>1</v>
      </c>
      <c r="G11" s="82">
        <v>0</v>
      </c>
      <c r="H11" s="82">
        <v>0</v>
      </c>
      <c r="I11" s="3">
        <v>1</v>
      </c>
      <c r="J11" s="82">
        <v>3</v>
      </c>
      <c r="K11" s="82">
        <v>2</v>
      </c>
      <c r="L11" s="3">
        <v>1</v>
      </c>
      <c r="M11" s="93">
        <f t="shared" si="0"/>
        <v>1</v>
      </c>
      <c r="N11" s="22">
        <f t="shared" si="1"/>
        <v>1</v>
      </c>
      <c r="O11" s="22">
        <f t="shared" si="2"/>
        <v>0</v>
      </c>
      <c r="P11" s="5" t="str">
        <f t="shared" si="3"/>
        <v/>
      </c>
      <c r="Q11" s="22" t="str">
        <f t="shared" si="4"/>
        <v/>
      </c>
    </row>
    <row r="12" spans="1:26" x14ac:dyDescent="0.25">
      <c r="A12" s="82" t="s">
        <v>262</v>
      </c>
      <c r="B12" s="4" t="s">
        <v>30</v>
      </c>
      <c r="C12" s="4" t="s">
        <v>361</v>
      </c>
      <c r="D12" s="4" t="s">
        <v>680</v>
      </c>
      <c r="E12" s="3">
        <v>1</v>
      </c>
      <c r="F12" s="82">
        <v>1</v>
      </c>
      <c r="G12" s="82">
        <v>0</v>
      </c>
      <c r="H12" s="82">
        <v>0</v>
      </c>
      <c r="I12" s="3">
        <v>1</v>
      </c>
      <c r="J12" s="82">
        <v>3</v>
      </c>
      <c r="K12" s="82">
        <v>0</v>
      </c>
      <c r="L12" s="3">
        <v>3</v>
      </c>
      <c r="M12" s="93">
        <f t="shared" si="0"/>
        <v>1</v>
      </c>
      <c r="N12" s="22">
        <f t="shared" si="1"/>
        <v>1</v>
      </c>
      <c r="O12" s="22">
        <f t="shared" si="2"/>
        <v>0</v>
      </c>
      <c r="P12" s="5" t="str">
        <f t="shared" si="3"/>
        <v/>
      </c>
      <c r="Q12" s="22" t="str">
        <f t="shared" si="4"/>
        <v/>
      </c>
    </row>
    <row r="13" spans="1:26" x14ac:dyDescent="0.25">
      <c r="A13" s="82" t="s">
        <v>262</v>
      </c>
      <c r="B13" s="4" t="s">
        <v>30</v>
      </c>
      <c r="C13" s="4" t="s">
        <v>313</v>
      </c>
      <c r="D13" s="4" t="s">
        <v>680</v>
      </c>
      <c r="E13" s="3">
        <v>2</v>
      </c>
      <c r="F13" s="82">
        <v>0</v>
      </c>
      <c r="G13" s="82">
        <v>2</v>
      </c>
      <c r="H13" s="82">
        <v>0</v>
      </c>
      <c r="I13" s="3">
        <v>0</v>
      </c>
      <c r="J13" s="82">
        <v>3</v>
      </c>
      <c r="K13" s="82">
        <v>3</v>
      </c>
      <c r="L13" s="3">
        <v>0</v>
      </c>
      <c r="M13" s="93">
        <f t="shared" si="0"/>
        <v>0.33333333333333337</v>
      </c>
      <c r="N13" s="22">
        <f t="shared" si="1"/>
        <v>2</v>
      </c>
      <c r="O13" s="22">
        <f t="shared" si="2"/>
        <v>0</v>
      </c>
      <c r="P13" s="5" t="str">
        <f t="shared" si="3"/>
        <v/>
      </c>
      <c r="Q13" s="22" t="str">
        <f t="shared" si="4"/>
        <v/>
      </c>
    </row>
    <row r="14" spans="1:26" x14ac:dyDescent="0.25">
      <c r="A14" s="82" t="s">
        <v>262</v>
      </c>
      <c r="B14" s="4" t="s">
        <v>30</v>
      </c>
      <c r="C14" s="4" t="s">
        <v>327</v>
      </c>
      <c r="D14" s="4" t="s">
        <v>712</v>
      </c>
      <c r="E14" s="3">
        <v>1</v>
      </c>
      <c r="F14" s="82">
        <v>0</v>
      </c>
      <c r="G14" s="82">
        <v>0</v>
      </c>
      <c r="H14" s="82">
        <v>1</v>
      </c>
      <c r="I14" s="3">
        <v>-1</v>
      </c>
      <c r="J14" s="82">
        <v>2</v>
      </c>
      <c r="K14" s="82">
        <v>3</v>
      </c>
      <c r="L14" s="3">
        <v>-1</v>
      </c>
      <c r="M14" s="93">
        <f t="shared" si="0"/>
        <v>0</v>
      </c>
      <c r="N14" s="22">
        <f t="shared" si="1"/>
        <v>1</v>
      </c>
      <c r="O14" s="22">
        <f t="shared" si="2"/>
        <v>0</v>
      </c>
      <c r="P14" s="5" t="str">
        <f t="shared" si="3"/>
        <v/>
      </c>
      <c r="Q14" s="22" t="str">
        <f t="shared" si="4"/>
        <v/>
      </c>
    </row>
    <row r="15" spans="1:26" x14ac:dyDescent="0.25">
      <c r="A15" s="82" t="s">
        <v>262</v>
      </c>
      <c r="B15" s="4" t="s">
        <v>19</v>
      </c>
      <c r="C15" s="4" t="s">
        <v>343</v>
      </c>
      <c r="D15" s="4" t="s">
        <v>716</v>
      </c>
      <c r="E15" s="3">
        <v>1</v>
      </c>
      <c r="F15" s="82">
        <v>0</v>
      </c>
      <c r="G15" s="82">
        <v>1</v>
      </c>
      <c r="H15" s="82">
        <v>0</v>
      </c>
      <c r="I15" s="3">
        <v>0</v>
      </c>
      <c r="J15" s="82">
        <v>2</v>
      </c>
      <c r="K15" s="82">
        <v>2</v>
      </c>
      <c r="L15" s="3">
        <v>0</v>
      </c>
      <c r="M15" s="93">
        <f t="shared" si="0"/>
        <v>0.33333333333333337</v>
      </c>
      <c r="N15" s="22">
        <f t="shared" si="1"/>
        <v>1</v>
      </c>
      <c r="O15" s="22">
        <f t="shared" si="2"/>
        <v>0</v>
      </c>
      <c r="P15" s="5" t="str">
        <f t="shared" si="3"/>
        <v/>
      </c>
      <c r="Q15" s="22" t="str">
        <f t="shared" si="4"/>
        <v/>
      </c>
    </row>
    <row r="16" spans="1:26" x14ac:dyDescent="0.25">
      <c r="A16" s="82" t="s">
        <v>262</v>
      </c>
      <c r="B16" s="4" t="s">
        <v>19</v>
      </c>
      <c r="C16" s="4" t="s">
        <v>362</v>
      </c>
      <c r="D16" s="4" t="s">
        <v>717</v>
      </c>
      <c r="E16" s="3">
        <v>1</v>
      </c>
      <c r="F16" s="82">
        <v>0</v>
      </c>
      <c r="G16" s="82">
        <v>0</v>
      </c>
      <c r="H16" s="82">
        <v>1</v>
      </c>
      <c r="I16" s="3">
        <v>-1</v>
      </c>
      <c r="J16" s="82">
        <v>0</v>
      </c>
      <c r="K16" s="82">
        <v>1</v>
      </c>
      <c r="L16" s="3">
        <v>-1</v>
      </c>
      <c r="M16" s="93">
        <f t="shared" si="0"/>
        <v>0</v>
      </c>
      <c r="N16" s="22">
        <f t="shared" si="1"/>
        <v>1</v>
      </c>
      <c r="O16" s="22">
        <f t="shared" si="2"/>
        <v>0</v>
      </c>
      <c r="P16" s="5" t="str">
        <f t="shared" si="3"/>
        <v/>
      </c>
      <c r="Q16" s="22" t="str">
        <f t="shared" si="4"/>
        <v/>
      </c>
    </row>
    <row r="17" spans="1:17" x14ac:dyDescent="0.25">
      <c r="A17" s="82" t="s">
        <v>262</v>
      </c>
      <c r="B17" s="4" t="s">
        <v>19</v>
      </c>
      <c r="C17" s="4" t="s">
        <v>362</v>
      </c>
      <c r="D17" s="4" t="s">
        <v>718</v>
      </c>
      <c r="E17" s="3">
        <v>1</v>
      </c>
      <c r="F17" s="82">
        <v>0</v>
      </c>
      <c r="G17" s="82">
        <v>1</v>
      </c>
      <c r="H17" s="82">
        <v>0</v>
      </c>
      <c r="I17" s="3">
        <v>0</v>
      </c>
      <c r="J17" s="82">
        <v>0</v>
      </c>
      <c r="K17" s="82">
        <v>0</v>
      </c>
      <c r="L17" s="3">
        <v>0</v>
      </c>
      <c r="M17" s="93">
        <f t="shared" si="0"/>
        <v>0.33333333333333337</v>
      </c>
      <c r="N17" s="22">
        <f t="shared" si="1"/>
        <v>1</v>
      </c>
      <c r="O17" s="22">
        <f t="shared" si="2"/>
        <v>0</v>
      </c>
      <c r="P17" s="5" t="str">
        <f t="shared" si="3"/>
        <v/>
      </c>
      <c r="Q17" s="22" t="str">
        <f t="shared" si="4"/>
        <v/>
      </c>
    </row>
    <row r="18" spans="1:17" x14ac:dyDescent="0.25">
      <c r="A18" s="82" t="s">
        <v>262</v>
      </c>
      <c r="B18" s="4" t="s">
        <v>19</v>
      </c>
      <c r="C18" s="4" t="s">
        <v>318</v>
      </c>
      <c r="D18" s="4" t="s">
        <v>687</v>
      </c>
      <c r="E18" s="3">
        <v>1</v>
      </c>
      <c r="F18" s="82">
        <v>0</v>
      </c>
      <c r="G18" s="82">
        <v>0</v>
      </c>
      <c r="H18" s="82">
        <v>1</v>
      </c>
      <c r="I18" s="3">
        <v>-1</v>
      </c>
      <c r="J18" s="82">
        <v>1</v>
      </c>
      <c r="K18" s="82">
        <v>2</v>
      </c>
      <c r="L18" s="3">
        <v>-1</v>
      </c>
      <c r="M18" s="93">
        <f t="shared" si="0"/>
        <v>0</v>
      </c>
      <c r="N18" s="22">
        <f t="shared" si="1"/>
        <v>1</v>
      </c>
      <c r="O18" s="22">
        <f t="shared" si="2"/>
        <v>0</v>
      </c>
      <c r="P18" s="5" t="str">
        <f t="shared" si="3"/>
        <v/>
      </c>
      <c r="Q18" s="22" t="str">
        <f t="shared" si="4"/>
        <v/>
      </c>
    </row>
    <row r="19" spans="1:17" x14ac:dyDescent="0.25">
      <c r="A19" s="82" t="s">
        <v>262</v>
      </c>
      <c r="B19" s="4" t="s">
        <v>19</v>
      </c>
      <c r="C19" s="4" t="s">
        <v>330</v>
      </c>
      <c r="D19" s="4" t="s">
        <v>715</v>
      </c>
      <c r="E19" s="3">
        <v>1</v>
      </c>
      <c r="F19" s="82">
        <v>0</v>
      </c>
      <c r="G19" s="82">
        <v>1</v>
      </c>
      <c r="H19" s="82">
        <v>0</v>
      </c>
      <c r="I19" s="3">
        <v>0</v>
      </c>
      <c r="J19" s="82">
        <v>0</v>
      </c>
      <c r="K19" s="82">
        <v>0</v>
      </c>
      <c r="L19" s="3">
        <v>0</v>
      </c>
      <c r="M19" s="93">
        <f t="shared" si="0"/>
        <v>0.33333333333333337</v>
      </c>
      <c r="N19" s="22">
        <f t="shared" si="1"/>
        <v>1</v>
      </c>
      <c r="O19" s="22">
        <f t="shared" si="2"/>
        <v>0</v>
      </c>
      <c r="P19" s="5" t="str">
        <f t="shared" si="3"/>
        <v/>
      </c>
      <c r="Q19" s="22" t="str">
        <f t="shared" si="4"/>
        <v/>
      </c>
    </row>
    <row r="20" spans="1:17" x14ac:dyDescent="0.25">
      <c r="A20" s="82" t="s">
        <v>262</v>
      </c>
      <c r="B20" s="4" t="s">
        <v>19</v>
      </c>
      <c r="C20" s="4" t="s">
        <v>361</v>
      </c>
      <c r="D20" s="4" t="s">
        <v>680</v>
      </c>
      <c r="E20" s="3">
        <v>8</v>
      </c>
      <c r="F20" s="82">
        <v>7</v>
      </c>
      <c r="G20" s="82">
        <v>1</v>
      </c>
      <c r="H20" s="82">
        <v>0</v>
      </c>
      <c r="I20" s="3">
        <v>7</v>
      </c>
      <c r="J20" s="82">
        <v>13</v>
      </c>
      <c r="K20" s="82">
        <v>0</v>
      </c>
      <c r="L20" s="3">
        <v>13</v>
      </c>
      <c r="M20" s="93">
        <f t="shared" si="0"/>
        <v>0.91666666666666674</v>
      </c>
      <c r="N20" s="22">
        <f t="shared" si="1"/>
        <v>8</v>
      </c>
      <c r="O20" s="22">
        <f t="shared" si="2"/>
        <v>0</v>
      </c>
      <c r="P20" s="5" t="str">
        <f t="shared" si="3"/>
        <v/>
      </c>
      <c r="Q20" s="22" t="str">
        <f t="shared" si="4"/>
        <v/>
      </c>
    </row>
    <row r="21" spans="1:17" x14ac:dyDescent="0.25">
      <c r="A21" s="82" t="s">
        <v>262</v>
      </c>
      <c r="B21" s="4" t="s">
        <v>19</v>
      </c>
      <c r="C21" s="4" t="s">
        <v>351</v>
      </c>
      <c r="D21" s="4" t="s">
        <v>714</v>
      </c>
      <c r="E21" s="3">
        <v>1</v>
      </c>
      <c r="F21" s="82">
        <v>1</v>
      </c>
      <c r="G21" s="82">
        <v>0</v>
      </c>
      <c r="H21" s="82">
        <v>0</v>
      </c>
      <c r="I21" s="3">
        <v>1</v>
      </c>
      <c r="J21" s="82">
        <v>5</v>
      </c>
      <c r="K21" s="82">
        <v>0</v>
      </c>
      <c r="L21" s="3">
        <v>5</v>
      </c>
      <c r="M21" s="93">
        <f t="shared" si="0"/>
        <v>1</v>
      </c>
      <c r="N21" s="22">
        <f t="shared" si="1"/>
        <v>1</v>
      </c>
      <c r="O21" s="22">
        <f t="shared" si="2"/>
        <v>0</v>
      </c>
      <c r="P21" s="5" t="str">
        <f t="shared" si="3"/>
        <v/>
      </c>
      <c r="Q21" s="22" t="str">
        <f t="shared" si="4"/>
        <v/>
      </c>
    </row>
    <row r="22" spans="1:17" x14ac:dyDescent="0.25">
      <c r="A22" s="82" t="s">
        <v>262</v>
      </c>
      <c r="B22" s="4" t="s">
        <v>39</v>
      </c>
      <c r="C22" s="4" t="s">
        <v>317</v>
      </c>
      <c r="D22" s="4" t="s">
        <v>701</v>
      </c>
      <c r="E22" s="3">
        <v>1</v>
      </c>
      <c r="F22" s="82">
        <v>0</v>
      </c>
      <c r="G22" s="82">
        <v>0</v>
      </c>
      <c r="H22" s="82">
        <v>1</v>
      </c>
      <c r="I22" s="3">
        <v>-1</v>
      </c>
      <c r="J22" s="82">
        <v>0</v>
      </c>
      <c r="K22" s="82">
        <v>1</v>
      </c>
      <c r="L22" s="3">
        <v>-1</v>
      </c>
      <c r="M22" s="93">
        <f t="shared" si="0"/>
        <v>0</v>
      </c>
      <c r="N22" s="22">
        <f t="shared" si="1"/>
        <v>1</v>
      </c>
      <c r="O22" s="22">
        <f t="shared" si="2"/>
        <v>0</v>
      </c>
      <c r="P22" s="5" t="str">
        <f t="shared" si="3"/>
        <v/>
      </c>
      <c r="Q22" s="22" t="str">
        <f t="shared" si="4"/>
        <v/>
      </c>
    </row>
    <row r="23" spans="1:17" x14ac:dyDescent="0.25">
      <c r="A23" s="82" t="s">
        <v>262</v>
      </c>
      <c r="B23" s="4" t="s">
        <v>39</v>
      </c>
      <c r="C23" s="4" t="s">
        <v>328</v>
      </c>
      <c r="D23" s="4" t="s">
        <v>693</v>
      </c>
      <c r="E23" s="3">
        <v>1</v>
      </c>
      <c r="F23" s="82">
        <v>1</v>
      </c>
      <c r="G23" s="82">
        <v>0</v>
      </c>
      <c r="H23" s="82">
        <v>0</v>
      </c>
      <c r="I23" s="3">
        <v>1</v>
      </c>
      <c r="J23" s="82">
        <v>3</v>
      </c>
      <c r="K23" s="82">
        <v>2</v>
      </c>
      <c r="L23" s="3">
        <v>1</v>
      </c>
      <c r="M23" s="93">
        <f t="shared" si="0"/>
        <v>1</v>
      </c>
      <c r="N23" s="22">
        <f t="shared" si="1"/>
        <v>1</v>
      </c>
      <c r="O23" s="22">
        <f t="shared" si="2"/>
        <v>0</v>
      </c>
      <c r="P23" s="5" t="str">
        <f t="shared" si="3"/>
        <v/>
      </c>
      <c r="Q23" s="22" t="str">
        <f t="shared" si="4"/>
        <v/>
      </c>
    </row>
    <row r="24" spans="1:17" x14ac:dyDescent="0.25">
      <c r="A24" s="82" t="s">
        <v>262</v>
      </c>
      <c r="B24" s="4" t="s">
        <v>39</v>
      </c>
      <c r="C24" s="4" t="s">
        <v>316</v>
      </c>
      <c r="D24" s="4" t="s">
        <v>699</v>
      </c>
      <c r="E24" s="3">
        <v>1</v>
      </c>
      <c r="F24" s="82">
        <v>1</v>
      </c>
      <c r="G24" s="82">
        <v>0</v>
      </c>
      <c r="H24" s="82">
        <v>0</v>
      </c>
      <c r="I24" s="3">
        <v>1</v>
      </c>
      <c r="J24" s="82">
        <v>2</v>
      </c>
      <c r="K24" s="82">
        <v>0</v>
      </c>
      <c r="L24" s="3">
        <v>2</v>
      </c>
      <c r="M24" s="93">
        <f t="shared" si="0"/>
        <v>1</v>
      </c>
      <c r="N24" s="22">
        <f t="shared" si="1"/>
        <v>1</v>
      </c>
      <c r="O24" s="22">
        <f t="shared" si="2"/>
        <v>0</v>
      </c>
      <c r="P24" s="5" t="str">
        <f t="shared" si="3"/>
        <v/>
      </c>
      <c r="Q24" s="22" t="str">
        <f t="shared" si="4"/>
        <v/>
      </c>
    </row>
    <row r="25" spans="1:17" x14ac:dyDescent="0.25">
      <c r="A25" s="82" t="s">
        <v>262</v>
      </c>
      <c r="B25" s="4" t="s">
        <v>39</v>
      </c>
      <c r="C25" s="4" t="s">
        <v>322</v>
      </c>
      <c r="D25" s="4" t="s">
        <v>687</v>
      </c>
      <c r="E25" s="3">
        <v>1</v>
      </c>
      <c r="F25" s="82">
        <v>0</v>
      </c>
      <c r="G25" s="82">
        <v>0</v>
      </c>
      <c r="H25" s="82">
        <v>1</v>
      </c>
      <c r="I25" s="3">
        <v>-1</v>
      </c>
      <c r="J25" s="82">
        <v>1</v>
      </c>
      <c r="K25" s="82">
        <v>2</v>
      </c>
      <c r="L25" s="3">
        <v>-1</v>
      </c>
      <c r="M25" s="93">
        <f t="shared" si="0"/>
        <v>0</v>
      </c>
      <c r="N25" s="22">
        <f t="shared" si="1"/>
        <v>1</v>
      </c>
      <c r="O25" s="22">
        <f t="shared" si="2"/>
        <v>0</v>
      </c>
      <c r="P25" s="5" t="str">
        <f t="shared" si="3"/>
        <v/>
      </c>
      <c r="Q25" s="22" t="str">
        <f t="shared" si="4"/>
        <v/>
      </c>
    </row>
    <row r="26" spans="1:17" x14ac:dyDescent="0.25">
      <c r="A26" s="82" t="s">
        <v>262</v>
      </c>
      <c r="B26" s="4" t="s">
        <v>39</v>
      </c>
      <c r="C26" s="4" t="s">
        <v>342</v>
      </c>
      <c r="D26" s="4" t="s">
        <v>681</v>
      </c>
      <c r="E26" s="3">
        <v>1</v>
      </c>
      <c r="F26" s="82">
        <v>0</v>
      </c>
      <c r="G26" s="82">
        <v>1</v>
      </c>
      <c r="H26" s="82">
        <v>0</v>
      </c>
      <c r="I26" s="3">
        <v>0</v>
      </c>
      <c r="J26" s="82">
        <v>0</v>
      </c>
      <c r="K26" s="82">
        <v>0</v>
      </c>
      <c r="L26" s="3">
        <v>0</v>
      </c>
      <c r="M26" s="93">
        <f t="shared" si="0"/>
        <v>0.33333333333333337</v>
      </c>
      <c r="N26" s="22">
        <f t="shared" si="1"/>
        <v>1</v>
      </c>
      <c r="O26" s="22">
        <f t="shared" si="2"/>
        <v>0</v>
      </c>
      <c r="P26" s="5" t="str">
        <f t="shared" si="3"/>
        <v/>
      </c>
      <c r="Q26" s="22" t="str">
        <f t="shared" si="4"/>
        <v/>
      </c>
    </row>
    <row r="27" spans="1:17" x14ac:dyDescent="0.25">
      <c r="A27" s="82" t="s">
        <v>262</v>
      </c>
      <c r="B27" s="4" t="s">
        <v>39</v>
      </c>
      <c r="C27" s="4" t="s">
        <v>371</v>
      </c>
      <c r="D27" s="4" t="s">
        <v>692</v>
      </c>
      <c r="E27" s="3">
        <v>1</v>
      </c>
      <c r="F27" s="82">
        <v>0</v>
      </c>
      <c r="G27" s="82">
        <v>1</v>
      </c>
      <c r="H27" s="82">
        <v>0</v>
      </c>
      <c r="I27" s="3">
        <v>0</v>
      </c>
      <c r="J27" s="82">
        <v>0</v>
      </c>
      <c r="K27" s="82">
        <v>0</v>
      </c>
      <c r="L27" s="3">
        <v>0</v>
      </c>
      <c r="M27" s="93">
        <f t="shared" si="0"/>
        <v>0.33333333333333337</v>
      </c>
      <c r="N27" s="22">
        <f t="shared" si="1"/>
        <v>1</v>
      </c>
      <c r="O27" s="22">
        <f t="shared" si="2"/>
        <v>0</v>
      </c>
      <c r="P27" s="5" t="str">
        <f t="shared" si="3"/>
        <v/>
      </c>
      <c r="Q27" s="22" t="str">
        <f t="shared" si="4"/>
        <v/>
      </c>
    </row>
    <row r="28" spans="1:17" x14ac:dyDescent="0.25">
      <c r="A28" s="82" t="s">
        <v>262</v>
      </c>
      <c r="B28" s="4" t="s">
        <v>39</v>
      </c>
      <c r="C28" s="4" t="s">
        <v>324</v>
      </c>
      <c r="D28" s="4" t="s">
        <v>688</v>
      </c>
      <c r="E28" s="3">
        <v>1</v>
      </c>
      <c r="F28" s="82">
        <v>1</v>
      </c>
      <c r="G28" s="82">
        <v>0</v>
      </c>
      <c r="H28" s="82">
        <v>0</v>
      </c>
      <c r="I28" s="3">
        <v>1</v>
      </c>
      <c r="J28" s="82">
        <v>2</v>
      </c>
      <c r="K28" s="82">
        <v>0</v>
      </c>
      <c r="L28" s="3">
        <v>2</v>
      </c>
      <c r="M28" s="93">
        <f t="shared" si="0"/>
        <v>1</v>
      </c>
      <c r="N28" s="22">
        <f t="shared" si="1"/>
        <v>1</v>
      </c>
      <c r="O28" s="22">
        <f t="shared" si="2"/>
        <v>0</v>
      </c>
      <c r="P28" s="5" t="str">
        <f t="shared" si="3"/>
        <v/>
      </c>
      <c r="Q28" s="22" t="str">
        <f t="shared" si="4"/>
        <v/>
      </c>
    </row>
    <row r="29" spans="1:17" x14ac:dyDescent="0.25">
      <c r="A29" s="82" t="s">
        <v>262</v>
      </c>
      <c r="B29" s="4" t="s">
        <v>39</v>
      </c>
      <c r="C29" s="4" t="s">
        <v>320</v>
      </c>
      <c r="D29" s="4" t="s">
        <v>697</v>
      </c>
      <c r="E29" s="3">
        <v>1</v>
      </c>
      <c r="F29" s="82">
        <v>1</v>
      </c>
      <c r="G29" s="82">
        <v>0</v>
      </c>
      <c r="H29" s="82">
        <v>0</v>
      </c>
      <c r="I29" s="3">
        <v>1</v>
      </c>
      <c r="J29" s="82">
        <v>2</v>
      </c>
      <c r="K29" s="82">
        <v>1</v>
      </c>
      <c r="L29" s="3">
        <v>1</v>
      </c>
      <c r="M29" s="93">
        <f t="shared" si="0"/>
        <v>1</v>
      </c>
      <c r="N29" s="22">
        <f t="shared" si="1"/>
        <v>1</v>
      </c>
      <c r="O29" s="22">
        <f t="shared" si="2"/>
        <v>0</v>
      </c>
      <c r="P29" s="5" t="str">
        <f t="shared" si="3"/>
        <v/>
      </c>
      <c r="Q29" s="22" t="str">
        <f t="shared" si="4"/>
        <v/>
      </c>
    </row>
    <row r="30" spans="1:17" x14ac:dyDescent="0.25">
      <c r="A30" s="82" t="s">
        <v>262</v>
      </c>
      <c r="B30" s="4" t="s">
        <v>39</v>
      </c>
      <c r="C30" s="4" t="s">
        <v>318</v>
      </c>
      <c r="D30" s="4" t="s">
        <v>687</v>
      </c>
      <c r="E30" s="3">
        <v>1</v>
      </c>
      <c r="F30" s="82">
        <v>0</v>
      </c>
      <c r="G30" s="82">
        <v>0</v>
      </c>
      <c r="H30" s="82">
        <v>1</v>
      </c>
      <c r="I30" s="3">
        <v>-1</v>
      </c>
      <c r="J30" s="82">
        <v>0</v>
      </c>
      <c r="K30" s="82">
        <v>4</v>
      </c>
      <c r="L30" s="3">
        <v>-4</v>
      </c>
      <c r="M30" s="93">
        <f t="shared" si="0"/>
        <v>0</v>
      </c>
      <c r="N30" s="22">
        <f t="shared" si="1"/>
        <v>1</v>
      </c>
      <c r="O30" s="22">
        <f t="shared" si="2"/>
        <v>0</v>
      </c>
      <c r="P30" s="5" t="str">
        <f t="shared" si="3"/>
        <v/>
      </c>
      <c r="Q30" s="22" t="str">
        <f t="shared" si="4"/>
        <v/>
      </c>
    </row>
    <row r="31" spans="1:17" x14ac:dyDescent="0.25">
      <c r="A31" s="82" t="s">
        <v>262</v>
      </c>
      <c r="B31" s="4" t="s">
        <v>39</v>
      </c>
      <c r="C31" s="4" t="s">
        <v>349</v>
      </c>
      <c r="D31" s="4" t="s">
        <v>680</v>
      </c>
      <c r="E31" s="3">
        <v>19</v>
      </c>
      <c r="F31" s="82">
        <v>11</v>
      </c>
      <c r="G31" s="82">
        <v>3</v>
      </c>
      <c r="H31" s="82">
        <v>5</v>
      </c>
      <c r="I31" s="3">
        <v>6</v>
      </c>
      <c r="J31" s="82">
        <v>23</v>
      </c>
      <c r="K31" s="82">
        <v>16</v>
      </c>
      <c r="L31" s="3">
        <v>7</v>
      </c>
      <c r="M31" s="93">
        <f t="shared" si="0"/>
        <v>0.63157894736842102</v>
      </c>
      <c r="N31" s="22">
        <f t="shared" si="1"/>
        <v>19</v>
      </c>
      <c r="O31" s="22">
        <f t="shared" si="2"/>
        <v>0</v>
      </c>
      <c r="P31" s="5" t="str">
        <f t="shared" si="3"/>
        <v/>
      </c>
      <c r="Q31" s="22" t="str">
        <f t="shared" si="4"/>
        <v/>
      </c>
    </row>
    <row r="32" spans="1:17" x14ac:dyDescent="0.25">
      <c r="A32" s="82" t="s">
        <v>262</v>
      </c>
      <c r="B32" s="4" t="s">
        <v>39</v>
      </c>
      <c r="C32" s="4" t="s">
        <v>361</v>
      </c>
      <c r="D32" s="4" t="s">
        <v>680</v>
      </c>
      <c r="E32" s="3">
        <v>15</v>
      </c>
      <c r="F32" s="82">
        <v>12</v>
      </c>
      <c r="G32" s="82">
        <v>0</v>
      </c>
      <c r="H32" s="82">
        <v>3</v>
      </c>
      <c r="I32" s="3">
        <v>9</v>
      </c>
      <c r="J32" s="82">
        <v>35</v>
      </c>
      <c r="K32" s="82">
        <v>7</v>
      </c>
      <c r="L32" s="3">
        <v>28</v>
      </c>
      <c r="M32" s="93">
        <f t="shared" si="0"/>
        <v>0.8</v>
      </c>
      <c r="N32" s="22">
        <f t="shared" si="1"/>
        <v>15</v>
      </c>
      <c r="O32" s="22">
        <f t="shared" si="2"/>
        <v>0</v>
      </c>
      <c r="P32" s="5" t="str">
        <f t="shared" si="3"/>
        <v/>
      </c>
      <c r="Q32" s="22" t="str">
        <f t="shared" si="4"/>
        <v/>
      </c>
    </row>
    <row r="33" spans="1:17" x14ac:dyDescent="0.25">
      <c r="A33" s="82" t="s">
        <v>262</v>
      </c>
      <c r="B33" s="4" t="s">
        <v>39</v>
      </c>
      <c r="C33" s="4" t="s">
        <v>326</v>
      </c>
      <c r="D33" s="4" t="s">
        <v>691</v>
      </c>
      <c r="E33" s="3">
        <v>1</v>
      </c>
      <c r="F33" s="82">
        <v>1</v>
      </c>
      <c r="G33" s="82">
        <v>0</v>
      </c>
      <c r="H33" s="82">
        <v>0</v>
      </c>
      <c r="I33" s="3">
        <v>1</v>
      </c>
      <c r="J33" s="82">
        <v>1</v>
      </c>
      <c r="K33" s="82">
        <v>0</v>
      </c>
      <c r="L33" s="3">
        <v>1</v>
      </c>
      <c r="M33" s="93">
        <f t="shared" si="0"/>
        <v>1</v>
      </c>
      <c r="N33" s="22">
        <f t="shared" si="1"/>
        <v>1</v>
      </c>
      <c r="O33" s="22">
        <f t="shared" si="2"/>
        <v>0</v>
      </c>
      <c r="P33" s="5" t="str">
        <f t="shared" si="3"/>
        <v/>
      </c>
      <c r="Q33" s="22" t="str">
        <f t="shared" si="4"/>
        <v/>
      </c>
    </row>
    <row r="34" spans="1:17" x14ac:dyDescent="0.25">
      <c r="A34" s="82" t="s">
        <v>262</v>
      </c>
      <c r="B34" s="4" t="s">
        <v>39</v>
      </c>
      <c r="C34" s="4" t="s">
        <v>86</v>
      </c>
      <c r="D34" s="4" t="s">
        <v>691</v>
      </c>
      <c r="E34" s="3">
        <v>2</v>
      </c>
      <c r="F34" s="82">
        <v>1</v>
      </c>
      <c r="G34" s="82">
        <v>1</v>
      </c>
      <c r="H34" s="82">
        <v>0</v>
      </c>
      <c r="I34" s="3">
        <v>1</v>
      </c>
      <c r="J34" s="82">
        <v>3</v>
      </c>
      <c r="K34" s="82">
        <v>2</v>
      </c>
      <c r="L34" s="3">
        <v>1</v>
      </c>
      <c r="M34" s="93">
        <f t="shared" si="0"/>
        <v>0.66666666666666674</v>
      </c>
      <c r="N34" s="22">
        <f t="shared" si="1"/>
        <v>2</v>
      </c>
      <c r="O34" s="22">
        <f t="shared" si="2"/>
        <v>0</v>
      </c>
      <c r="P34" s="5" t="str">
        <f t="shared" si="3"/>
        <v/>
      </c>
      <c r="Q34" s="22" t="str">
        <f t="shared" si="4"/>
        <v/>
      </c>
    </row>
    <row r="35" spans="1:17" x14ac:dyDescent="0.25">
      <c r="A35" s="82" t="s">
        <v>262</v>
      </c>
      <c r="B35" s="4" t="s">
        <v>39</v>
      </c>
      <c r="C35" s="4" t="s">
        <v>310</v>
      </c>
      <c r="D35" s="4" t="s">
        <v>689</v>
      </c>
      <c r="E35" s="3">
        <v>1</v>
      </c>
      <c r="F35" s="82">
        <v>1</v>
      </c>
      <c r="G35" s="82">
        <v>0</v>
      </c>
      <c r="H35" s="82">
        <v>0</v>
      </c>
      <c r="I35" s="3">
        <v>1</v>
      </c>
      <c r="J35" s="82">
        <v>1</v>
      </c>
      <c r="K35" s="82">
        <v>0</v>
      </c>
      <c r="L35" s="3">
        <v>1</v>
      </c>
      <c r="M35" s="93">
        <f t="shared" si="0"/>
        <v>1</v>
      </c>
      <c r="N35" s="22">
        <f t="shared" si="1"/>
        <v>1</v>
      </c>
      <c r="O35" s="22">
        <f t="shared" si="2"/>
        <v>0</v>
      </c>
      <c r="P35" s="5" t="str">
        <f t="shared" si="3"/>
        <v/>
      </c>
      <c r="Q35" s="22" t="str">
        <f t="shared" si="4"/>
        <v/>
      </c>
    </row>
    <row r="36" spans="1:17" x14ac:dyDescent="0.25">
      <c r="A36" s="82" t="s">
        <v>262</v>
      </c>
      <c r="B36" s="4" t="s">
        <v>39</v>
      </c>
      <c r="C36" s="4" t="s">
        <v>334</v>
      </c>
      <c r="D36" s="4" t="s">
        <v>694</v>
      </c>
      <c r="E36" s="3">
        <v>1</v>
      </c>
      <c r="F36" s="82">
        <v>0</v>
      </c>
      <c r="G36" s="82">
        <v>0</v>
      </c>
      <c r="H36" s="82">
        <v>1</v>
      </c>
      <c r="I36" s="3">
        <v>-1</v>
      </c>
      <c r="J36" s="82">
        <v>0</v>
      </c>
      <c r="K36" s="82">
        <v>3</v>
      </c>
      <c r="L36" s="3">
        <v>-3</v>
      </c>
      <c r="M36" s="93">
        <f t="shared" si="0"/>
        <v>0</v>
      </c>
      <c r="N36" s="22">
        <f t="shared" si="1"/>
        <v>1</v>
      </c>
      <c r="O36" s="22">
        <f t="shared" si="2"/>
        <v>0</v>
      </c>
      <c r="P36" s="5" t="str">
        <f t="shared" si="3"/>
        <v/>
      </c>
      <c r="Q36" s="22" t="str">
        <f t="shared" si="4"/>
        <v/>
      </c>
    </row>
    <row r="37" spans="1:17" x14ac:dyDescent="0.25">
      <c r="A37" s="82" t="s">
        <v>262</v>
      </c>
      <c r="B37" s="4" t="s">
        <v>24</v>
      </c>
      <c r="C37" s="4" t="s">
        <v>349</v>
      </c>
      <c r="D37" s="4" t="s">
        <v>680</v>
      </c>
      <c r="E37" s="3">
        <v>2</v>
      </c>
      <c r="F37" s="82">
        <v>1</v>
      </c>
      <c r="G37" s="82">
        <v>1</v>
      </c>
      <c r="H37" s="82">
        <v>0</v>
      </c>
      <c r="I37" s="3">
        <v>1</v>
      </c>
      <c r="J37" s="82">
        <v>4</v>
      </c>
      <c r="K37" s="82">
        <v>2</v>
      </c>
      <c r="L37" s="3">
        <v>2</v>
      </c>
      <c r="M37" s="93">
        <f t="shared" si="0"/>
        <v>0.66666666666666674</v>
      </c>
      <c r="N37" s="22">
        <f t="shared" si="1"/>
        <v>2</v>
      </c>
      <c r="O37" s="22">
        <f t="shared" si="2"/>
        <v>0</v>
      </c>
      <c r="P37" s="5" t="str">
        <f t="shared" si="3"/>
        <v/>
      </c>
      <c r="Q37" s="22" t="str">
        <f t="shared" si="4"/>
        <v/>
      </c>
    </row>
    <row r="38" spans="1:17" x14ac:dyDescent="0.25">
      <c r="A38" s="82" t="s">
        <v>262</v>
      </c>
      <c r="B38" s="4" t="s">
        <v>167</v>
      </c>
      <c r="C38" s="4" t="s">
        <v>357</v>
      </c>
      <c r="D38" s="4" t="s">
        <v>702</v>
      </c>
      <c r="E38" s="3">
        <v>1</v>
      </c>
      <c r="F38" s="82">
        <v>0</v>
      </c>
      <c r="G38" s="82">
        <v>0</v>
      </c>
      <c r="H38" s="82">
        <v>1</v>
      </c>
      <c r="I38" s="3">
        <v>-1</v>
      </c>
      <c r="J38" s="82">
        <v>0</v>
      </c>
      <c r="K38" s="82">
        <v>1</v>
      </c>
      <c r="L38" s="3">
        <v>-1</v>
      </c>
      <c r="M38" s="93">
        <f t="shared" si="0"/>
        <v>0</v>
      </c>
      <c r="N38" s="22">
        <f t="shared" si="1"/>
        <v>1</v>
      </c>
      <c r="O38" s="22">
        <f t="shared" si="2"/>
        <v>0</v>
      </c>
      <c r="P38" s="5" t="str">
        <f t="shared" si="3"/>
        <v/>
      </c>
      <c r="Q38" s="22" t="str">
        <f t="shared" si="4"/>
        <v/>
      </c>
    </row>
    <row r="39" spans="1:17" x14ac:dyDescent="0.25">
      <c r="A39" s="82" t="s">
        <v>262</v>
      </c>
      <c r="B39" s="4" t="s">
        <v>167</v>
      </c>
      <c r="C39" s="4" t="s">
        <v>333</v>
      </c>
      <c r="D39" s="4" t="s">
        <v>720</v>
      </c>
      <c r="E39" s="3">
        <v>1</v>
      </c>
      <c r="F39" s="82">
        <v>0</v>
      </c>
      <c r="G39" s="82">
        <v>0</v>
      </c>
      <c r="H39" s="82">
        <v>1</v>
      </c>
      <c r="I39" s="3">
        <v>-1</v>
      </c>
      <c r="J39" s="82">
        <v>1</v>
      </c>
      <c r="K39" s="82">
        <v>2</v>
      </c>
      <c r="L39" s="3">
        <v>-1</v>
      </c>
      <c r="M39" s="93">
        <f t="shared" si="0"/>
        <v>0</v>
      </c>
      <c r="N39" s="22">
        <f t="shared" si="1"/>
        <v>1</v>
      </c>
      <c r="O39" s="22">
        <f t="shared" si="2"/>
        <v>0</v>
      </c>
      <c r="P39" s="5" t="str">
        <f t="shared" si="3"/>
        <v/>
      </c>
      <c r="Q39" s="22" t="str">
        <f t="shared" si="4"/>
        <v/>
      </c>
    </row>
    <row r="40" spans="1:17" x14ac:dyDescent="0.25">
      <c r="A40" s="82" t="s">
        <v>262</v>
      </c>
      <c r="B40" s="4" t="s">
        <v>167</v>
      </c>
      <c r="C40" s="4" t="s">
        <v>349</v>
      </c>
      <c r="D40" s="4" t="s">
        <v>680</v>
      </c>
      <c r="E40" s="3">
        <v>2</v>
      </c>
      <c r="F40" s="82">
        <v>1</v>
      </c>
      <c r="G40" s="82">
        <v>1</v>
      </c>
      <c r="H40" s="82">
        <v>0</v>
      </c>
      <c r="I40" s="3">
        <v>1</v>
      </c>
      <c r="J40" s="82">
        <v>4</v>
      </c>
      <c r="K40" s="82">
        <v>1</v>
      </c>
      <c r="L40" s="3">
        <v>3</v>
      </c>
      <c r="M40" s="93">
        <f t="shared" si="0"/>
        <v>0.66666666666666674</v>
      </c>
      <c r="N40" s="22">
        <f t="shared" si="1"/>
        <v>2</v>
      </c>
      <c r="O40" s="22">
        <f t="shared" si="2"/>
        <v>0</v>
      </c>
      <c r="P40" s="5" t="str">
        <f t="shared" si="3"/>
        <v/>
      </c>
      <c r="Q40" s="22" t="str">
        <f t="shared" si="4"/>
        <v/>
      </c>
    </row>
    <row r="41" spans="1:17" x14ac:dyDescent="0.25">
      <c r="A41" s="82" t="s">
        <v>262</v>
      </c>
      <c r="B41" s="4" t="s">
        <v>167</v>
      </c>
      <c r="C41" s="4" t="s">
        <v>332</v>
      </c>
      <c r="D41" s="4" t="s">
        <v>719</v>
      </c>
      <c r="E41" s="3">
        <v>1</v>
      </c>
      <c r="F41" s="82">
        <v>0</v>
      </c>
      <c r="G41" s="82">
        <v>0</v>
      </c>
      <c r="H41" s="82">
        <v>1</v>
      </c>
      <c r="I41" s="3">
        <v>-1</v>
      </c>
      <c r="J41" s="82">
        <v>1</v>
      </c>
      <c r="K41" s="82">
        <v>2</v>
      </c>
      <c r="L41" s="3">
        <v>-1</v>
      </c>
      <c r="M41" s="93">
        <f t="shared" si="0"/>
        <v>0</v>
      </c>
      <c r="N41" s="22">
        <f t="shared" si="1"/>
        <v>1</v>
      </c>
      <c r="O41" s="22">
        <f t="shared" si="2"/>
        <v>0</v>
      </c>
      <c r="P41" s="5" t="str">
        <f t="shared" si="3"/>
        <v/>
      </c>
      <c r="Q41" s="22" t="str">
        <f t="shared" si="4"/>
        <v/>
      </c>
    </row>
    <row r="42" spans="1:17" x14ac:dyDescent="0.25">
      <c r="A42" s="82" t="s">
        <v>262</v>
      </c>
      <c r="B42" s="4" t="s">
        <v>167</v>
      </c>
      <c r="C42" s="4" t="s">
        <v>361</v>
      </c>
      <c r="D42" s="4" t="s">
        <v>680</v>
      </c>
      <c r="E42" s="3">
        <v>1</v>
      </c>
      <c r="F42" s="82">
        <v>1</v>
      </c>
      <c r="G42" s="82">
        <v>0</v>
      </c>
      <c r="H42" s="82">
        <v>0</v>
      </c>
      <c r="I42" s="3">
        <v>1</v>
      </c>
      <c r="J42" s="82">
        <v>4</v>
      </c>
      <c r="K42" s="82">
        <v>0</v>
      </c>
      <c r="L42" s="3">
        <v>4</v>
      </c>
      <c r="M42" s="93">
        <f t="shared" si="0"/>
        <v>1</v>
      </c>
      <c r="N42" s="22">
        <f t="shared" si="1"/>
        <v>1</v>
      </c>
      <c r="O42" s="22">
        <f t="shared" si="2"/>
        <v>0</v>
      </c>
      <c r="P42" s="5" t="str">
        <f t="shared" si="3"/>
        <v/>
      </c>
      <c r="Q42" s="22" t="str">
        <f t="shared" si="4"/>
        <v/>
      </c>
    </row>
    <row r="43" spans="1:17" x14ac:dyDescent="0.25">
      <c r="A43" s="82" t="s">
        <v>263</v>
      </c>
      <c r="B43" s="4" t="s">
        <v>30</v>
      </c>
      <c r="C43" s="4" t="s">
        <v>588</v>
      </c>
      <c r="D43" s="4" t="s">
        <v>705</v>
      </c>
      <c r="E43" s="3">
        <v>1</v>
      </c>
      <c r="F43" s="82">
        <v>0</v>
      </c>
      <c r="G43" s="82">
        <v>1</v>
      </c>
      <c r="H43" s="82">
        <v>0</v>
      </c>
      <c r="I43" s="3">
        <v>0</v>
      </c>
      <c r="J43" s="82">
        <v>2</v>
      </c>
      <c r="K43" s="82">
        <v>2</v>
      </c>
      <c r="L43" s="3">
        <v>0</v>
      </c>
      <c r="M43" s="93">
        <f t="shared" si="0"/>
        <v>0.33333333333333337</v>
      </c>
      <c r="N43" s="22">
        <f t="shared" si="1"/>
        <v>1</v>
      </c>
      <c r="O43" s="22">
        <f t="shared" si="2"/>
        <v>0</v>
      </c>
      <c r="P43" s="5" t="str">
        <f t="shared" si="3"/>
        <v/>
      </c>
      <c r="Q43" s="22" t="str">
        <f t="shared" si="4"/>
        <v/>
      </c>
    </row>
    <row r="44" spans="1:17" x14ac:dyDescent="0.25">
      <c r="A44" s="82" t="s">
        <v>263</v>
      </c>
      <c r="B44" s="4" t="s">
        <v>30</v>
      </c>
      <c r="C44" s="4" t="s">
        <v>361</v>
      </c>
      <c r="D44" s="4" t="s">
        <v>680</v>
      </c>
      <c r="E44" s="3">
        <v>1</v>
      </c>
      <c r="F44" s="82">
        <v>0</v>
      </c>
      <c r="G44" s="82">
        <v>0</v>
      </c>
      <c r="H44" s="82">
        <v>1</v>
      </c>
      <c r="I44" s="3">
        <v>-1</v>
      </c>
      <c r="J44" s="82">
        <v>0</v>
      </c>
      <c r="K44" s="82">
        <v>1</v>
      </c>
      <c r="L44" s="3">
        <v>-1</v>
      </c>
      <c r="M44" s="93">
        <f t="shared" si="0"/>
        <v>0</v>
      </c>
      <c r="N44" s="22">
        <f t="shared" si="1"/>
        <v>1</v>
      </c>
      <c r="O44" s="22">
        <f t="shared" si="2"/>
        <v>0</v>
      </c>
      <c r="P44" s="5" t="str">
        <f t="shared" si="3"/>
        <v/>
      </c>
      <c r="Q44" s="22" t="str">
        <f t="shared" si="4"/>
        <v/>
      </c>
    </row>
    <row r="45" spans="1:17" x14ac:dyDescent="0.25">
      <c r="A45" s="82" t="s">
        <v>263</v>
      </c>
      <c r="B45" s="4" t="s">
        <v>19</v>
      </c>
      <c r="C45" s="4" t="s">
        <v>352</v>
      </c>
      <c r="D45" s="4" t="s">
        <v>706</v>
      </c>
      <c r="E45" s="3">
        <v>1</v>
      </c>
      <c r="F45" s="82">
        <v>0</v>
      </c>
      <c r="G45" s="82">
        <v>0</v>
      </c>
      <c r="H45" s="82">
        <v>1</v>
      </c>
      <c r="I45" s="3">
        <v>-1</v>
      </c>
      <c r="J45" s="82">
        <v>1</v>
      </c>
      <c r="K45" s="82">
        <v>2</v>
      </c>
      <c r="L45" s="3">
        <v>-1</v>
      </c>
      <c r="M45" s="93">
        <f t="shared" si="0"/>
        <v>0</v>
      </c>
      <c r="N45" s="22">
        <f t="shared" si="1"/>
        <v>1</v>
      </c>
      <c r="O45" s="22">
        <f t="shared" si="2"/>
        <v>0</v>
      </c>
      <c r="P45" s="5" t="str">
        <f t="shared" si="3"/>
        <v/>
      </c>
      <c r="Q45" s="22" t="str">
        <f t="shared" si="4"/>
        <v/>
      </c>
    </row>
    <row r="46" spans="1:17" x14ac:dyDescent="0.25">
      <c r="A46" s="82" t="s">
        <v>263</v>
      </c>
      <c r="B46" s="4" t="s">
        <v>19</v>
      </c>
      <c r="C46" s="4" t="s">
        <v>357</v>
      </c>
      <c r="D46" s="4" t="s">
        <v>702</v>
      </c>
      <c r="E46" s="3">
        <v>1</v>
      </c>
      <c r="F46" s="82">
        <v>1</v>
      </c>
      <c r="G46" s="82">
        <v>0</v>
      </c>
      <c r="H46" s="82">
        <v>0</v>
      </c>
      <c r="I46" s="3">
        <v>1</v>
      </c>
      <c r="J46" s="82">
        <v>2</v>
      </c>
      <c r="K46" s="82">
        <v>0</v>
      </c>
      <c r="L46" s="3">
        <v>2</v>
      </c>
      <c r="M46" s="93">
        <f t="shared" si="0"/>
        <v>1</v>
      </c>
      <c r="N46" s="22">
        <f t="shared" si="1"/>
        <v>1</v>
      </c>
      <c r="O46" s="22">
        <f t="shared" si="2"/>
        <v>0</v>
      </c>
      <c r="P46" s="5" t="str">
        <f t="shared" si="3"/>
        <v/>
      </c>
      <c r="Q46" s="22" t="str">
        <f t="shared" si="4"/>
        <v/>
      </c>
    </row>
    <row r="47" spans="1:17" x14ac:dyDescent="0.25">
      <c r="A47" s="82" t="s">
        <v>263</v>
      </c>
      <c r="B47" s="4" t="s">
        <v>19</v>
      </c>
      <c r="C47" s="4" t="s">
        <v>354</v>
      </c>
      <c r="D47" s="4" t="s">
        <v>680</v>
      </c>
      <c r="E47" s="3">
        <v>1</v>
      </c>
      <c r="F47" s="82">
        <v>0</v>
      </c>
      <c r="G47" s="82">
        <v>1</v>
      </c>
      <c r="H47" s="82">
        <v>0</v>
      </c>
      <c r="I47" s="3">
        <v>0</v>
      </c>
      <c r="J47" s="82">
        <v>1</v>
      </c>
      <c r="K47" s="82">
        <v>1</v>
      </c>
      <c r="L47" s="3">
        <v>0</v>
      </c>
      <c r="M47" s="93">
        <f t="shared" si="0"/>
        <v>0.33333333333333337</v>
      </c>
      <c r="N47" s="22">
        <f t="shared" si="1"/>
        <v>1</v>
      </c>
      <c r="O47" s="22">
        <f t="shared" si="2"/>
        <v>0</v>
      </c>
      <c r="P47" s="5" t="str">
        <f t="shared" si="3"/>
        <v/>
      </c>
      <c r="Q47" s="22" t="str">
        <f t="shared" si="4"/>
        <v/>
      </c>
    </row>
    <row r="48" spans="1:17" x14ac:dyDescent="0.25">
      <c r="A48" s="82" t="s">
        <v>263</v>
      </c>
      <c r="B48" s="4" t="s">
        <v>19</v>
      </c>
      <c r="C48" s="4" t="s">
        <v>346</v>
      </c>
      <c r="D48" s="4" t="s">
        <v>696</v>
      </c>
      <c r="E48" s="3">
        <v>1</v>
      </c>
      <c r="F48" s="82">
        <v>1</v>
      </c>
      <c r="G48" s="82">
        <v>0</v>
      </c>
      <c r="H48" s="82">
        <v>0</v>
      </c>
      <c r="I48" s="3">
        <v>1</v>
      </c>
      <c r="J48" s="82">
        <v>2</v>
      </c>
      <c r="K48" s="82">
        <v>1</v>
      </c>
      <c r="L48" s="3">
        <v>1</v>
      </c>
      <c r="M48" s="93">
        <f t="shared" si="0"/>
        <v>1</v>
      </c>
      <c r="N48" s="22">
        <f t="shared" si="1"/>
        <v>1</v>
      </c>
      <c r="O48" s="22">
        <f t="shared" si="2"/>
        <v>0</v>
      </c>
      <c r="P48" s="5" t="str">
        <f t="shared" si="3"/>
        <v/>
      </c>
      <c r="Q48" s="22" t="str">
        <f t="shared" si="4"/>
        <v/>
      </c>
    </row>
    <row r="49" spans="1:17" x14ac:dyDescent="0.25">
      <c r="A49" s="82" t="s">
        <v>263</v>
      </c>
      <c r="B49" s="4" t="s">
        <v>19</v>
      </c>
      <c r="C49" s="4" t="s">
        <v>344</v>
      </c>
      <c r="D49" s="4" t="s">
        <v>706</v>
      </c>
      <c r="E49" s="3">
        <v>1</v>
      </c>
      <c r="F49" s="82">
        <v>0</v>
      </c>
      <c r="G49" s="82">
        <v>1</v>
      </c>
      <c r="H49" s="82">
        <v>0</v>
      </c>
      <c r="I49" s="3">
        <v>0</v>
      </c>
      <c r="J49" s="82">
        <v>1</v>
      </c>
      <c r="K49" s="82">
        <v>1</v>
      </c>
      <c r="L49" s="3">
        <v>0</v>
      </c>
      <c r="M49" s="93">
        <f t="shared" si="0"/>
        <v>0.33333333333333337</v>
      </c>
      <c r="N49" s="22">
        <f t="shared" si="1"/>
        <v>1</v>
      </c>
      <c r="O49" s="22">
        <f t="shared" si="2"/>
        <v>0</v>
      </c>
      <c r="P49" s="5" t="str">
        <f t="shared" si="3"/>
        <v/>
      </c>
      <c r="Q49" s="22" t="str">
        <f t="shared" si="4"/>
        <v/>
      </c>
    </row>
    <row r="50" spans="1:17" x14ac:dyDescent="0.25">
      <c r="A50" s="82" t="s">
        <v>263</v>
      </c>
      <c r="B50" s="4" t="s">
        <v>19</v>
      </c>
      <c r="C50" s="4" t="s">
        <v>63</v>
      </c>
      <c r="D50" s="4" t="s">
        <v>695</v>
      </c>
      <c r="E50" s="3">
        <v>1</v>
      </c>
      <c r="F50" s="82">
        <v>0</v>
      </c>
      <c r="G50" s="82">
        <v>0</v>
      </c>
      <c r="H50" s="82">
        <v>1</v>
      </c>
      <c r="I50" s="3">
        <v>-1</v>
      </c>
      <c r="J50" s="82">
        <v>0</v>
      </c>
      <c r="K50" s="82">
        <v>1</v>
      </c>
      <c r="L50" s="3">
        <v>-1</v>
      </c>
      <c r="M50" s="93">
        <f t="shared" si="0"/>
        <v>0</v>
      </c>
      <c r="N50" s="22">
        <f t="shared" si="1"/>
        <v>1</v>
      </c>
      <c r="O50" s="22">
        <f t="shared" si="2"/>
        <v>0</v>
      </c>
      <c r="P50" s="5" t="str">
        <f t="shared" si="3"/>
        <v/>
      </c>
      <c r="Q50" s="22" t="str">
        <f t="shared" si="4"/>
        <v/>
      </c>
    </row>
    <row r="51" spans="1:17" x14ac:dyDescent="0.25">
      <c r="A51" s="82" t="s">
        <v>263</v>
      </c>
      <c r="B51" s="4" t="s">
        <v>19</v>
      </c>
      <c r="C51" s="4" t="s">
        <v>318</v>
      </c>
      <c r="D51" s="4" t="s">
        <v>687</v>
      </c>
      <c r="E51" s="3">
        <v>1</v>
      </c>
      <c r="F51" s="82">
        <v>0</v>
      </c>
      <c r="G51" s="82">
        <v>0</v>
      </c>
      <c r="H51" s="82">
        <v>1</v>
      </c>
      <c r="I51" s="3">
        <v>-1</v>
      </c>
      <c r="J51" s="82">
        <v>0</v>
      </c>
      <c r="K51" s="82">
        <v>1</v>
      </c>
      <c r="L51" s="3">
        <v>-1</v>
      </c>
      <c r="M51" s="93">
        <f t="shared" si="0"/>
        <v>0</v>
      </c>
      <c r="N51" s="22">
        <f t="shared" si="1"/>
        <v>1</v>
      </c>
      <c r="O51" s="22">
        <f t="shared" si="2"/>
        <v>0</v>
      </c>
      <c r="P51" s="5" t="str">
        <f t="shared" si="3"/>
        <v/>
      </c>
      <c r="Q51" s="22" t="str">
        <f t="shared" si="4"/>
        <v/>
      </c>
    </row>
    <row r="52" spans="1:17" x14ac:dyDescent="0.25">
      <c r="A52" s="82" t="s">
        <v>263</v>
      </c>
      <c r="B52" s="4" t="s">
        <v>19</v>
      </c>
      <c r="C52" s="4" t="s">
        <v>821</v>
      </c>
      <c r="D52" s="4" t="s">
        <v>682</v>
      </c>
      <c r="E52" s="3">
        <v>3</v>
      </c>
      <c r="F52" s="82">
        <v>1</v>
      </c>
      <c r="G52" s="82">
        <v>2</v>
      </c>
      <c r="H52" s="82">
        <v>0</v>
      </c>
      <c r="I52" s="3">
        <v>1</v>
      </c>
      <c r="J52" s="82">
        <v>6</v>
      </c>
      <c r="K52" s="82">
        <v>3</v>
      </c>
      <c r="L52" s="3">
        <v>3</v>
      </c>
      <c r="M52" s="93">
        <f t="shared" si="0"/>
        <v>0.55555555555555558</v>
      </c>
      <c r="N52" s="22">
        <f t="shared" si="1"/>
        <v>3</v>
      </c>
      <c r="O52" s="22">
        <f t="shared" si="2"/>
        <v>0</v>
      </c>
      <c r="P52" s="5" t="str">
        <f t="shared" si="3"/>
        <v/>
      </c>
      <c r="Q52" s="22" t="str">
        <f t="shared" si="4"/>
        <v/>
      </c>
    </row>
    <row r="53" spans="1:17" x14ac:dyDescent="0.25">
      <c r="A53" s="82" t="s">
        <v>263</v>
      </c>
      <c r="B53" s="4" t="s">
        <v>19</v>
      </c>
      <c r="C53" s="4" t="s">
        <v>360</v>
      </c>
      <c r="D53" s="4" t="s">
        <v>702</v>
      </c>
      <c r="E53" s="3">
        <v>1</v>
      </c>
      <c r="F53" s="82">
        <v>0</v>
      </c>
      <c r="G53" s="82">
        <v>0</v>
      </c>
      <c r="H53" s="82">
        <v>1</v>
      </c>
      <c r="I53" s="3">
        <v>-1</v>
      </c>
      <c r="J53" s="82">
        <v>0</v>
      </c>
      <c r="K53" s="82">
        <v>2</v>
      </c>
      <c r="L53" s="3">
        <v>-2</v>
      </c>
      <c r="M53" s="93">
        <f t="shared" si="0"/>
        <v>0</v>
      </c>
      <c r="N53" s="22">
        <f t="shared" si="1"/>
        <v>1</v>
      </c>
      <c r="O53" s="22">
        <f t="shared" si="2"/>
        <v>0</v>
      </c>
      <c r="P53" s="5" t="str">
        <f t="shared" si="3"/>
        <v/>
      </c>
      <c r="Q53" s="22" t="str">
        <f t="shared" si="4"/>
        <v/>
      </c>
    </row>
    <row r="54" spans="1:17" x14ac:dyDescent="0.25">
      <c r="A54" s="82" t="s">
        <v>263</v>
      </c>
      <c r="B54" s="4" t="s">
        <v>19</v>
      </c>
      <c r="C54" s="4" t="s">
        <v>331</v>
      </c>
      <c r="D54" s="4" t="s">
        <v>700</v>
      </c>
      <c r="E54" s="3">
        <v>1</v>
      </c>
      <c r="F54" s="82">
        <v>0</v>
      </c>
      <c r="G54" s="82">
        <v>0</v>
      </c>
      <c r="H54" s="82">
        <v>1</v>
      </c>
      <c r="I54" s="3">
        <v>-1</v>
      </c>
      <c r="J54" s="82">
        <v>0</v>
      </c>
      <c r="K54" s="82">
        <v>1</v>
      </c>
      <c r="L54" s="3">
        <v>-1</v>
      </c>
      <c r="M54" s="93">
        <f t="shared" si="0"/>
        <v>0</v>
      </c>
      <c r="N54" s="22">
        <f t="shared" si="1"/>
        <v>1</v>
      </c>
      <c r="O54" s="22">
        <f t="shared" si="2"/>
        <v>0</v>
      </c>
      <c r="P54" s="5" t="str">
        <f t="shared" si="3"/>
        <v/>
      </c>
      <c r="Q54" s="22" t="str">
        <f t="shared" si="4"/>
        <v/>
      </c>
    </row>
    <row r="55" spans="1:17" x14ac:dyDescent="0.25">
      <c r="A55" s="82" t="s">
        <v>263</v>
      </c>
      <c r="B55" s="4" t="s">
        <v>19</v>
      </c>
      <c r="C55" s="4" t="s">
        <v>361</v>
      </c>
      <c r="D55" s="4" t="s">
        <v>680</v>
      </c>
      <c r="E55" s="3">
        <v>21</v>
      </c>
      <c r="F55" s="82">
        <v>11</v>
      </c>
      <c r="G55" s="82">
        <v>6</v>
      </c>
      <c r="H55" s="82">
        <v>4</v>
      </c>
      <c r="I55" s="3">
        <v>7</v>
      </c>
      <c r="J55" s="82">
        <v>34</v>
      </c>
      <c r="K55" s="82">
        <v>21</v>
      </c>
      <c r="L55" s="3">
        <v>13</v>
      </c>
      <c r="M55" s="93">
        <f t="shared" si="0"/>
        <v>0.61904761904761907</v>
      </c>
      <c r="N55" s="22">
        <f t="shared" si="1"/>
        <v>21</v>
      </c>
      <c r="O55" s="22">
        <f t="shared" si="2"/>
        <v>0</v>
      </c>
      <c r="P55" s="5" t="str">
        <f t="shared" si="3"/>
        <v/>
      </c>
      <c r="Q55" s="22" t="str">
        <f t="shared" si="4"/>
        <v/>
      </c>
    </row>
    <row r="56" spans="1:17" x14ac:dyDescent="0.25">
      <c r="A56" s="82" t="s">
        <v>263</v>
      </c>
      <c r="B56" s="4" t="s">
        <v>19</v>
      </c>
      <c r="C56" s="4" t="s">
        <v>661</v>
      </c>
      <c r="D56" s="4" t="s">
        <v>698</v>
      </c>
      <c r="E56" s="3">
        <v>1</v>
      </c>
      <c r="F56" s="82">
        <v>0</v>
      </c>
      <c r="G56" s="82">
        <v>1</v>
      </c>
      <c r="H56" s="82">
        <v>0</v>
      </c>
      <c r="I56" s="3">
        <v>0</v>
      </c>
      <c r="J56" s="82">
        <v>0</v>
      </c>
      <c r="K56" s="82">
        <v>0</v>
      </c>
      <c r="L56" s="3">
        <v>0</v>
      </c>
      <c r="M56" s="93">
        <f t="shared" si="0"/>
        <v>0.33333333333333337</v>
      </c>
      <c r="N56" s="22">
        <f t="shared" si="1"/>
        <v>1</v>
      </c>
      <c r="O56" s="22">
        <f t="shared" si="2"/>
        <v>0</v>
      </c>
      <c r="P56" s="5" t="str">
        <f t="shared" si="3"/>
        <v/>
      </c>
      <c r="Q56" s="22" t="str">
        <f t="shared" si="4"/>
        <v/>
      </c>
    </row>
    <row r="57" spans="1:17" x14ac:dyDescent="0.25">
      <c r="A57" s="82" t="s">
        <v>263</v>
      </c>
      <c r="B57" s="4" t="s">
        <v>19</v>
      </c>
      <c r="C57" s="4" t="s">
        <v>363</v>
      </c>
      <c r="D57" s="4" t="s">
        <v>724</v>
      </c>
      <c r="E57" s="3">
        <v>1</v>
      </c>
      <c r="F57" s="82">
        <v>0</v>
      </c>
      <c r="G57" s="82">
        <v>0</v>
      </c>
      <c r="H57" s="82">
        <v>1</v>
      </c>
      <c r="I57" s="3">
        <v>-1</v>
      </c>
      <c r="J57" s="82">
        <v>0</v>
      </c>
      <c r="K57" s="82">
        <v>2</v>
      </c>
      <c r="L57" s="3">
        <v>-2</v>
      </c>
      <c r="M57" s="93">
        <f t="shared" si="0"/>
        <v>0</v>
      </c>
      <c r="N57" s="22">
        <f t="shared" si="1"/>
        <v>1</v>
      </c>
      <c r="O57" s="22">
        <f t="shared" si="2"/>
        <v>0</v>
      </c>
      <c r="P57" s="5" t="str">
        <f t="shared" si="3"/>
        <v/>
      </c>
      <c r="Q57" s="22" t="str">
        <f t="shared" si="4"/>
        <v/>
      </c>
    </row>
    <row r="58" spans="1:17" x14ac:dyDescent="0.25">
      <c r="A58" s="82" t="s">
        <v>263</v>
      </c>
      <c r="B58" s="4" t="s">
        <v>19</v>
      </c>
      <c r="C58" s="4" t="s">
        <v>315</v>
      </c>
      <c r="D58" s="4" t="s">
        <v>682</v>
      </c>
      <c r="E58" s="3">
        <v>1</v>
      </c>
      <c r="F58" s="82">
        <v>0</v>
      </c>
      <c r="G58" s="82">
        <v>1</v>
      </c>
      <c r="H58" s="82">
        <v>0</v>
      </c>
      <c r="I58" s="3">
        <v>0</v>
      </c>
      <c r="J58" s="82">
        <v>0</v>
      </c>
      <c r="K58" s="82">
        <v>0</v>
      </c>
      <c r="L58" s="3">
        <v>0</v>
      </c>
      <c r="M58" s="93">
        <f t="shared" si="0"/>
        <v>0.33333333333333337</v>
      </c>
      <c r="N58" s="22">
        <f t="shared" si="1"/>
        <v>1</v>
      </c>
      <c r="O58" s="22">
        <f t="shared" si="2"/>
        <v>0</v>
      </c>
      <c r="P58" s="5" t="str">
        <f t="shared" si="3"/>
        <v/>
      </c>
      <c r="Q58" s="22" t="str">
        <f t="shared" si="4"/>
        <v/>
      </c>
    </row>
    <row r="59" spans="1:17" x14ac:dyDescent="0.25">
      <c r="A59" s="82" t="s">
        <v>263</v>
      </c>
      <c r="B59" s="4" t="s">
        <v>19</v>
      </c>
      <c r="C59" s="4" t="s">
        <v>353</v>
      </c>
      <c r="D59" s="4" t="s">
        <v>722</v>
      </c>
      <c r="E59" s="3">
        <v>1</v>
      </c>
      <c r="F59" s="82">
        <v>1</v>
      </c>
      <c r="G59" s="82">
        <v>0</v>
      </c>
      <c r="H59" s="82">
        <v>0</v>
      </c>
      <c r="I59" s="3">
        <v>1</v>
      </c>
      <c r="J59" s="82">
        <v>2</v>
      </c>
      <c r="K59" s="82">
        <v>0</v>
      </c>
      <c r="L59" s="3">
        <v>2</v>
      </c>
      <c r="M59" s="93">
        <f t="shared" si="0"/>
        <v>1</v>
      </c>
      <c r="N59" s="22">
        <f t="shared" si="1"/>
        <v>1</v>
      </c>
      <c r="O59" s="22">
        <f t="shared" si="2"/>
        <v>0</v>
      </c>
      <c r="P59" s="5" t="str">
        <f t="shared" si="3"/>
        <v/>
      </c>
      <c r="Q59" s="22" t="str">
        <f t="shared" si="4"/>
        <v/>
      </c>
    </row>
    <row r="60" spans="1:17" x14ac:dyDescent="0.25">
      <c r="A60" s="82" t="s">
        <v>263</v>
      </c>
      <c r="B60" s="4" t="s">
        <v>19</v>
      </c>
      <c r="C60" s="4" t="s">
        <v>310</v>
      </c>
      <c r="D60" s="4" t="s">
        <v>689</v>
      </c>
      <c r="E60" s="3">
        <v>1</v>
      </c>
      <c r="F60" s="82">
        <v>0</v>
      </c>
      <c r="G60" s="82">
        <v>0</v>
      </c>
      <c r="H60" s="82">
        <v>1</v>
      </c>
      <c r="I60" s="3">
        <v>-1</v>
      </c>
      <c r="J60" s="82">
        <v>2</v>
      </c>
      <c r="K60" s="82">
        <v>3</v>
      </c>
      <c r="L60" s="3">
        <v>-1</v>
      </c>
      <c r="M60" s="93">
        <f t="shared" si="0"/>
        <v>0</v>
      </c>
      <c r="N60" s="22">
        <f t="shared" si="1"/>
        <v>1</v>
      </c>
      <c r="O60" s="22">
        <f t="shared" si="2"/>
        <v>0</v>
      </c>
      <c r="P60" s="5" t="str">
        <f t="shared" si="3"/>
        <v/>
      </c>
      <c r="Q60" s="22" t="str">
        <f t="shared" si="4"/>
        <v/>
      </c>
    </row>
    <row r="61" spans="1:17" x14ac:dyDescent="0.25">
      <c r="A61" s="82" t="s">
        <v>263</v>
      </c>
      <c r="B61" s="4" t="s">
        <v>39</v>
      </c>
      <c r="C61" s="4" t="s">
        <v>323</v>
      </c>
      <c r="D61" s="4" t="s">
        <v>707</v>
      </c>
      <c r="E61" s="3">
        <v>1</v>
      </c>
      <c r="F61" s="82">
        <v>1</v>
      </c>
      <c r="G61" s="82">
        <v>0</v>
      </c>
      <c r="H61" s="82">
        <v>0</v>
      </c>
      <c r="I61" s="3">
        <v>1</v>
      </c>
      <c r="J61" s="82">
        <v>1</v>
      </c>
      <c r="K61" s="82">
        <v>0</v>
      </c>
      <c r="L61" s="3">
        <v>1</v>
      </c>
      <c r="M61" s="93">
        <f t="shared" si="0"/>
        <v>1</v>
      </c>
      <c r="N61" s="22">
        <f t="shared" si="1"/>
        <v>1</v>
      </c>
      <c r="O61" s="22">
        <f t="shared" si="2"/>
        <v>0</v>
      </c>
      <c r="P61" s="5" t="str">
        <f t="shared" si="3"/>
        <v/>
      </c>
      <c r="Q61" s="22" t="str">
        <f t="shared" si="4"/>
        <v/>
      </c>
    </row>
    <row r="62" spans="1:17" x14ac:dyDescent="0.25">
      <c r="A62" s="82" t="s">
        <v>263</v>
      </c>
      <c r="B62" s="4" t="s">
        <v>39</v>
      </c>
      <c r="C62" s="4" t="s">
        <v>318</v>
      </c>
      <c r="D62" s="4" t="s">
        <v>687</v>
      </c>
      <c r="E62" s="3">
        <v>1</v>
      </c>
      <c r="F62" s="82">
        <v>1</v>
      </c>
      <c r="G62" s="82">
        <v>0</v>
      </c>
      <c r="H62" s="82">
        <v>0</v>
      </c>
      <c r="I62" s="3">
        <v>1</v>
      </c>
      <c r="J62" s="82">
        <v>2</v>
      </c>
      <c r="K62" s="82">
        <v>1</v>
      </c>
      <c r="L62" s="3">
        <v>1</v>
      </c>
      <c r="M62" s="93">
        <f t="shared" si="0"/>
        <v>1</v>
      </c>
      <c r="N62" s="22">
        <f t="shared" si="1"/>
        <v>1</v>
      </c>
      <c r="O62" s="22">
        <f t="shared" si="2"/>
        <v>0</v>
      </c>
      <c r="P62" s="5" t="str">
        <f t="shared" si="3"/>
        <v/>
      </c>
      <c r="Q62" s="22" t="str">
        <f t="shared" si="4"/>
        <v/>
      </c>
    </row>
    <row r="63" spans="1:17" x14ac:dyDescent="0.25">
      <c r="A63" s="82" t="s">
        <v>263</v>
      </c>
      <c r="B63" s="4" t="s">
        <v>39</v>
      </c>
      <c r="C63" s="4" t="s">
        <v>325</v>
      </c>
      <c r="D63" s="4" t="s">
        <v>709</v>
      </c>
      <c r="E63" s="3">
        <v>1</v>
      </c>
      <c r="F63" s="82">
        <v>1</v>
      </c>
      <c r="G63" s="82">
        <v>0</v>
      </c>
      <c r="H63" s="82">
        <v>0</v>
      </c>
      <c r="I63" s="3">
        <v>1</v>
      </c>
      <c r="J63" s="82">
        <v>1</v>
      </c>
      <c r="K63" s="82">
        <v>0</v>
      </c>
      <c r="L63" s="3">
        <v>1</v>
      </c>
      <c r="M63" s="93">
        <f t="shared" si="0"/>
        <v>1</v>
      </c>
      <c r="N63" s="22">
        <f t="shared" si="1"/>
        <v>1</v>
      </c>
      <c r="O63" s="22">
        <f t="shared" si="2"/>
        <v>0</v>
      </c>
      <c r="P63" s="5" t="str">
        <f t="shared" si="3"/>
        <v/>
      </c>
      <c r="Q63" s="22" t="str">
        <f t="shared" si="4"/>
        <v/>
      </c>
    </row>
    <row r="64" spans="1:17" x14ac:dyDescent="0.25">
      <c r="A64" s="82" t="s">
        <v>263</v>
      </c>
      <c r="B64" s="4" t="s">
        <v>39</v>
      </c>
      <c r="C64" s="4" t="s">
        <v>361</v>
      </c>
      <c r="D64" s="4" t="s">
        <v>680</v>
      </c>
      <c r="E64" s="3">
        <v>12</v>
      </c>
      <c r="F64" s="82">
        <v>9</v>
      </c>
      <c r="G64" s="82">
        <v>2</v>
      </c>
      <c r="H64" s="82">
        <v>1</v>
      </c>
      <c r="I64" s="3">
        <v>8</v>
      </c>
      <c r="J64" s="82">
        <v>17</v>
      </c>
      <c r="K64" s="82">
        <v>8</v>
      </c>
      <c r="L64" s="3">
        <v>9</v>
      </c>
      <c r="M64" s="93">
        <f t="shared" si="0"/>
        <v>0.80555555555555558</v>
      </c>
      <c r="N64" s="22">
        <f t="shared" si="1"/>
        <v>12</v>
      </c>
      <c r="O64" s="22">
        <f t="shared" si="2"/>
        <v>0</v>
      </c>
      <c r="P64" s="5" t="str">
        <f t="shared" si="3"/>
        <v/>
      </c>
      <c r="Q64" s="22" t="str">
        <f t="shared" si="4"/>
        <v/>
      </c>
    </row>
    <row r="65" spans="1:17" x14ac:dyDescent="0.25">
      <c r="A65" s="82" t="s">
        <v>263</v>
      </c>
      <c r="B65" s="4" t="s">
        <v>39</v>
      </c>
      <c r="C65" s="4" t="s">
        <v>743</v>
      </c>
      <c r="D65" s="4" t="s">
        <v>704</v>
      </c>
      <c r="E65" s="3">
        <v>1</v>
      </c>
      <c r="F65" s="82">
        <v>1</v>
      </c>
      <c r="G65" s="82">
        <v>0</v>
      </c>
      <c r="H65" s="82">
        <v>0</v>
      </c>
      <c r="I65" s="3">
        <v>1</v>
      </c>
      <c r="J65" s="82">
        <v>3</v>
      </c>
      <c r="K65" s="82">
        <v>0</v>
      </c>
      <c r="L65" s="3">
        <v>3</v>
      </c>
      <c r="M65" s="93">
        <f t="shared" si="0"/>
        <v>1</v>
      </c>
      <c r="N65" s="22">
        <f t="shared" si="1"/>
        <v>1</v>
      </c>
      <c r="O65" s="22">
        <f t="shared" si="2"/>
        <v>0</v>
      </c>
      <c r="P65" s="5" t="str">
        <f t="shared" si="3"/>
        <v/>
      </c>
      <c r="Q65" s="22" t="str">
        <f t="shared" si="4"/>
        <v/>
      </c>
    </row>
    <row r="66" spans="1:17" x14ac:dyDescent="0.25">
      <c r="A66" s="82" t="s">
        <v>263</v>
      </c>
      <c r="B66" s="4" t="s">
        <v>39</v>
      </c>
      <c r="C66" s="4" t="s">
        <v>339</v>
      </c>
      <c r="D66" s="4" t="s">
        <v>708</v>
      </c>
      <c r="E66" s="3">
        <v>1</v>
      </c>
      <c r="F66" s="82">
        <v>1</v>
      </c>
      <c r="G66" s="82">
        <v>0</v>
      </c>
      <c r="H66" s="82">
        <v>0</v>
      </c>
      <c r="I66" s="3">
        <v>1</v>
      </c>
      <c r="J66" s="82">
        <v>2</v>
      </c>
      <c r="K66" s="82">
        <v>0</v>
      </c>
      <c r="L66" s="3">
        <v>2</v>
      </c>
      <c r="M66" s="93">
        <f t="shared" si="0"/>
        <v>1</v>
      </c>
      <c r="N66" s="22">
        <f t="shared" si="1"/>
        <v>1</v>
      </c>
      <c r="O66" s="22">
        <f t="shared" si="2"/>
        <v>0</v>
      </c>
      <c r="P66" s="5" t="str">
        <f t="shared" si="3"/>
        <v/>
      </c>
      <c r="Q66" s="22" t="str">
        <f t="shared" si="4"/>
        <v/>
      </c>
    </row>
    <row r="67" spans="1:17" x14ac:dyDescent="0.25">
      <c r="A67" s="82" t="s">
        <v>263</v>
      </c>
      <c r="B67" s="4" t="s">
        <v>39</v>
      </c>
      <c r="C67" s="4" t="s">
        <v>604</v>
      </c>
      <c r="D67" s="4" t="s">
        <v>723</v>
      </c>
      <c r="E67" s="3">
        <v>1</v>
      </c>
      <c r="F67" s="82">
        <v>0</v>
      </c>
      <c r="G67" s="82">
        <v>1</v>
      </c>
      <c r="H67" s="82">
        <v>0</v>
      </c>
      <c r="I67" s="3">
        <v>0</v>
      </c>
      <c r="J67" s="82">
        <v>1</v>
      </c>
      <c r="K67" s="82">
        <v>1</v>
      </c>
      <c r="L67" s="3">
        <v>0</v>
      </c>
      <c r="M67" s="93">
        <f t="shared" si="0"/>
        <v>0.33333333333333337</v>
      </c>
      <c r="N67" s="22">
        <f t="shared" si="1"/>
        <v>1</v>
      </c>
      <c r="O67" s="22">
        <f t="shared" si="2"/>
        <v>0</v>
      </c>
      <c r="P67" s="5" t="str">
        <f t="shared" si="3"/>
        <v/>
      </c>
      <c r="Q67" s="22" t="str">
        <f t="shared" si="4"/>
        <v/>
      </c>
    </row>
    <row r="68" spans="1:17" x14ac:dyDescent="0.25">
      <c r="A68" s="82" t="s">
        <v>263</v>
      </c>
      <c r="B68" s="4" t="s">
        <v>39</v>
      </c>
      <c r="C68" s="4" t="s">
        <v>86</v>
      </c>
      <c r="D68" s="4" t="s">
        <v>691</v>
      </c>
      <c r="E68" s="3">
        <v>1</v>
      </c>
      <c r="F68" s="82">
        <v>0</v>
      </c>
      <c r="G68" s="82">
        <v>1</v>
      </c>
      <c r="H68" s="82">
        <v>0</v>
      </c>
      <c r="I68" s="3">
        <v>0</v>
      </c>
      <c r="J68" s="82">
        <v>3</v>
      </c>
      <c r="K68" s="82">
        <v>3</v>
      </c>
      <c r="L68" s="3">
        <v>0</v>
      </c>
      <c r="M68" s="93">
        <f t="shared" si="0"/>
        <v>0.33333333333333337</v>
      </c>
      <c r="N68" s="22">
        <f t="shared" si="1"/>
        <v>1</v>
      </c>
      <c r="O68" s="22">
        <f t="shared" si="2"/>
        <v>0</v>
      </c>
      <c r="P68" s="5" t="str">
        <f t="shared" si="3"/>
        <v/>
      </c>
      <c r="Q68" s="22" t="str">
        <f t="shared" si="4"/>
        <v/>
      </c>
    </row>
    <row r="69" spans="1:17" x14ac:dyDescent="0.25">
      <c r="A69" s="82" t="s">
        <v>263</v>
      </c>
      <c r="B69" s="4" t="s">
        <v>39</v>
      </c>
      <c r="C69" s="4" t="s">
        <v>310</v>
      </c>
      <c r="D69" s="4" t="s">
        <v>689</v>
      </c>
      <c r="E69" s="3">
        <v>1</v>
      </c>
      <c r="F69" s="82">
        <v>0</v>
      </c>
      <c r="G69" s="82">
        <v>0</v>
      </c>
      <c r="H69" s="82">
        <v>1</v>
      </c>
      <c r="I69" s="3">
        <v>-1</v>
      </c>
      <c r="J69" s="82">
        <v>0</v>
      </c>
      <c r="K69" s="82">
        <v>1</v>
      </c>
      <c r="L69" s="3">
        <v>-1</v>
      </c>
      <c r="M69" s="93">
        <f t="shared" si="0"/>
        <v>0</v>
      </c>
      <c r="N69" s="22">
        <f t="shared" si="1"/>
        <v>1</v>
      </c>
      <c r="O69" s="22">
        <f t="shared" si="2"/>
        <v>0</v>
      </c>
      <c r="P69" s="5" t="str">
        <f t="shared" si="3"/>
        <v/>
      </c>
      <c r="Q69" s="22" t="str">
        <f t="shared" si="4"/>
        <v/>
      </c>
    </row>
    <row r="70" spans="1:17" x14ac:dyDescent="0.25">
      <c r="A70" s="82" t="s">
        <v>263</v>
      </c>
      <c r="B70" s="4" t="s">
        <v>167</v>
      </c>
      <c r="C70" s="4" t="s">
        <v>660</v>
      </c>
      <c r="D70" s="4" t="s">
        <v>728</v>
      </c>
      <c r="E70" s="3">
        <v>1</v>
      </c>
      <c r="F70" s="82">
        <v>1</v>
      </c>
      <c r="G70" s="82">
        <v>0</v>
      </c>
      <c r="H70" s="82">
        <v>0</v>
      </c>
      <c r="I70" s="3">
        <v>1</v>
      </c>
      <c r="J70" s="82">
        <v>3</v>
      </c>
      <c r="K70" s="82">
        <v>1</v>
      </c>
      <c r="L70" s="3">
        <v>2</v>
      </c>
      <c r="M70" s="93">
        <f t="shared" si="0"/>
        <v>1</v>
      </c>
      <c r="N70" s="22">
        <f t="shared" si="1"/>
        <v>1</v>
      </c>
      <c r="O70" s="22">
        <f t="shared" si="2"/>
        <v>0</v>
      </c>
      <c r="P70" s="5" t="str">
        <f t="shared" si="3"/>
        <v/>
      </c>
      <c r="Q70" s="22" t="str">
        <f t="shared" si="4"/>
        <v/>
      </c>
    </row>
    <row r="71" spans="1:17" x14ac:dyDescent="0.25">
      <c r="A71" s="82" t="s">
        <v>263</v>
      </c>
      <c r="B71" s="4" t="s">
        <v>167</v>
      </c>
      <c r="C71" s="4" t="s">
        <v>338</v>
      </c>
      <c r="D71" s="4" t="s">
        <v>725</v>
      </c>
      <c r="E71" s="3">
        <v>1</v>
      </c>
      <c r="F71" s="82">
        <v>0</v>
      </c>
      <c r="G71" s="82">
        <v>1</v>
      </c>
      <c r="H71" s="82">
        <v>0</v>
      </c>
      <c r="I71" s="3">
        <v>0</v>
      </c>
      <c r="J71" s="82">
        <v>0</v>
      </c>
      <c r="K71" s="82">
        <v>0</v>
      </c>
      <c r="L71" s="3">
        <v>0</v>
      </c>
      <c r="M71" s="93">
        <f t="shared" ref="M71:M79" si="5">IF(E71="","",((((F71*3)+(G71*1))*100)/(E71*3))/100)</f>
        <v>0.33333333333333337</v>
      </c>
      <c r="N71" s="22">
        <f t="shared" ref="N71:N79" si="6">SUM(F71:H71)</f>
        <v>1</v>
      </c>
      <c r="O71" s="22">
        <f t="shared" ref="O71:O79" si="7">E71-N71</f>
        <v>0</v>
      </c>
      <c r="P71" s="5" t="str">
        <f t="shared" ref="P71:P79" si="8">IF(O71=0,"",O71)</f>
        <v/>
      </c>
      <c r="Q71" s="22" t="str">
        <f t="shared" ref="Q71:Q79" si="9">IF(P71="","","resultado(s) não encontrado(s)")</f>
        <v/>
      </c>
    </row>
    <row r="72" spans="1:17" x14ac:dyDescent="0.25">
      <c r="A72" s="82" t="s">
        <v>263</v>
      </c>
      <c r="B72" s="4" t="s">
        <v>167</v>
      </c>
      <c r="C72" s="4" t="s">
        <v>341</v>
      </c>
      <c r="D72" s="4" t="s">
        <v>713</v>
      </c>
      <c r="E72" s="3">
        <v>1</v>
      </c>
      <c r="F72" s="82">
        <v>0</v>
      </c>
      <c r="G72" s="82">
        <v>1</v>
      </c>
      <c r="H72" s="82">
        <v>0</v>
      </c>
      <c r="I72" s="3">
        <v>0</v>
      </c>
      <c r="J72" s="82">
        <v>0</v>
      </c>
      <c r="K72" s="82">
        <v>0</v>
      </c>
      <c r="L72" s="3">
        <v>0</v>
      </c>
      <c r="M72" s="93">
        <f t="shared" si="5"/>
        <v>0.33333333333333337</v>
      </c>
      <c r="N72" s="22">
        <f t="shared" si="6"/>
        <v>1</v>
      </c>
      <c r="O72" s="22">
        <f t="shared" si="7"/>
        <v>0</v>
      </c>
      <c r="P72" s="5" t="str">
        <f t="shared" si="8"/>
        <v/>
      </c>
      <c r="Q72" s="22" t="str">
        <f t="shared" si="9"/>
        <v/>
      </c>
    </row>
    <row r="73" spans="1:17" x14ac:dyDescent="0.25">
      <c r="A73" s="82" t="s">
        <v>263</v>
      </c>
      <c r="B73" s="4" t="s">
        <v>167</v>
      </c>
      <c r="C73" s="4" t="s">
        <v>348</v>
      </c>
      <c r="D73" s="4" t="s">
        <v>710</v>
      </c>
      <c r="E73" s="3">
        <v>1</v>
      </c>
      <c r="F73" s="82">
        <v>0</v>
      </c>
      <c r="G73" s="82">
        <v>1</v>
      </c>
      <c r="H73" s="82">
        <v>0</v>
      </c>
      <c r="I73" s="3">
        <v>0</v>
      </c>
      <c r="J73" s="82">
        <v>1</v>
      </c>
      <c r="K73" s="82">
        <v>1</v>
      </c>
      <c r="L73" s="3">
        <v>0</v>
      </c>
      <c r="M73" s="93">
        <f t="shared" si="5"/>
        <v>0.33333333333333337</v>
      </c>
      <c r="N73" s="22">
        <f t="shared" si="6"/>
        <v>1</v>
      </c>
      <c r="O73" s="22">
        <f t="shared" si="7"/>
        <v>0</v>
      </c>
      <c r="P73" s="5" t="str">
        <f t="shared" si="8"/>
        <v/>
      </c>
      <c r="Q73" s="22" t="str">
        <f t="shared" si="9"/>
        <v/>
      </c>
    </row>
    <row r="74" spans="1:17" x14ac:dyDescent="0.25">
      <c r="A74" s="82" t="s">
        <v>263</v>
      </c>
      <c r="B74" s="4" t="s">
        <v>167</v>
      </c>
      <c r="C74" s="4" t="s">
        <v>361</v>
      </c>
      <c r="D74" s="4" t="s">
        <v>680</v>
      </c>
      <c r="E74" s="3">
        <v>7</v>
      </c>
      <c r="F74" s="82">
        <v>6</v>
      </c>
      <c r="G74" s="82">
        <v>1</v>
      </c>
      <c r="H74" s="82">
        <v>0</v>
      </c>
      <c r="I74" s="3">
        <v>6</v>
      </c>
      <c r="J74" s="82">
        <v>16</v>
      </c>
      <c r="K74" s="82">
        <v>1</v>
      </c>
      <c r="L74" s="3">
        <v>15</v>
      </c>
      <c r="M74" s="93">
        <f t="shared" si="5"/>
        <v>0.90476190476190477</v>
      </c>
      <c r="N74" s="22">
        <f t="shared" si="6"/>
        <v>7</v>
      </c>
      <c r="O74" s="22">
        <f t="shared" si="7"/>
        <v>0</v>
      </c>
      <c r="P74" s="5" t="str">
        <f t="shared" si="8"/>
        <v/>
      </c>
      <c r="Q74" s="22" t="str">
        <f t="shared" si="9"/>
        <v/>
      </c>
    </row>
    <row r="75" spans="1:17" x14ac:dyDescent="0.25">
      <c r="A75" s="82" t="s">
        <v>263</v>
      </c>
      <c r="B75" s="4" t="s">
        <v>167</v>
      </c>
      <c r="C75" s="4" t="s">
        <v>340</v>
      </c>
      <c r="D75" s="4" t="s">
        <v>727</v>
      </c>
      <c r="E75" s="3">
        <v>1</v>
      </c>
      <c r="F75" s="82">
        <v>0</v>
      </c>
      <c r="G75" s="82">
        <v>1</v>
      </c>
      <c r="H75" s="82">
        <v>0</v>
      </c>
      <c r="I75" s="3">
        <v>0</v>
      </c>
      <c r="J75" s="82">
        <v>1</v>
      </c>
      <c r="K75" s="82">
        <v>1</v>
      </c>
      <c r="L75" s="3">
        <v>0</v>
      </c>
      <c r="M75" s="93">
        <f t="shared" si="5"/>
        <v>0.33333333333333337</v>
      </c>
      <c r="N75" s="22">
        <f t="shared" si="6"/>
        <v>1</v>
      </c>
      <c r="O75" s="22">
        <f t="shared" si="7"/>
        <v>0</v>
      </c>
      <c r="P75" s="5" t="str">
        <f t="shared" si="8"/>
        <v/>
      </c>
      <c r="Q75" s="22" t="str">
        <f t="shared" si="9"/>
        <v/>
      </c>
    </row>
    <row r="76" spans="1:17" x14ac:dyDescent="0.25">
      <c r="A76" s="82" t="s">
        <v>263</v>
      </c>
      <c r="B76" s="4" t="s">
        <v>167</v>
      </c>
      <c r="C76" s="4" t="s">
        <v>315</v>
      </c>
      <c r="D76" s="4" t="s">
        <v>682</v>
      </c>
      <c r="E76" s="3">
        <v>1</v>
      </c>
      <c r="F76" s="82">
        <v>0</v>
      </c>
      <c r="G76" s="82">
        <v>1</v>
      </c>
      <c r="H76" s="82">
        <v>0</v>
      </c>
      <c r="I76" s="3">
        <v>0</v>
      </c>
      <c r="J76" s="82">
        <v>0</v>
      </c>
      <c r="K76" s="82">
        <v>0</v>
      </c>
      <c r="L76" s="3">
        <v>0</v>
      </c>
      <c r="M76" s="93">
        <f t="shared" si="5"/>
        <v>0.33333333333333337</v>
      </c>
      <c r="N76" s="22">
        <f t="shared" si="6"/>
        <v>1</v>
      </c>
      <c r="O76" s="22">
        <f t="shared" si="7"/>
        <v>0</v>
      </c>
      <c r="P76" s="5" t="str">
        <f t="shared" si="8"/>
        <v/>
      </c>
      <c r="Q76" s="22" t="str">
        <f t="shared" si="9"/>
        <v/>
      </c>
    </row>
    <row r="77" spans="1:17" x14ac:dyDescent="0.25">
      <c r="A77" s="82" t="s">
        <v>263</v>
      </c>
      <c r="B77" s="4" t="s">
        <v>167</v>
      </c>
      <c r="C77" s="4" t="s">
        <v>310</v>
      </c>
      <c r="D77" s="4" t="s">
        <v>689</v>
      </c>
      <c r="E77" s="3">
        <v>1</v>
      </c>
      <c r="F77" s="82">
        <v>1</v>
      </c>
      <c r="G77" s="82">
        <v>0</v>
      </c>
      <c r="H77" s="82">
        <v>0</v>
      </c>
      <c r="I77" s="3">
        <v>1</v>
      </c>
      <c r="J77" s="82">
        <v>1</v>
      </c>
      <c r="K77" s="82">
        <v>0</v>
      </c>
      <c r="L77" s="3">
        <v>1</v>
      </c>
      <c r="M77" s="93">
        <f t="shared" si="5"/>
        <v>1</v>
      </c>
      <c r="N77" s="22">
        <f t="shared" si="6"/>
        <v>1</v>
      </c>
      <c r="O77" s="22">
        <f t="shared" si="7"/>
        <v>0</v>
      </c>
      <c r="P77" s="5" t="str">
        <f t="shared" si="8"/>
        <v/>
      </c>
      <c r="Q77" s="22" t="str">
        <f t="shared" si="9"/>
        <v/>
      </c>
    </row>
    <row r="78" spans="1:17" x14ac:dyDescent="0.25">
      <c r="A78" s="82" t="s">
        <v>263</v>
      </c>
      <c r="B78" s="4" t="s">
        <v>27</v>
      </c>
      <c r="C78" s="4" t="s">
        <v>369</v>
      </c>
      <c r="D78" s="4" t="s">
        <v>731</v>
      </c>
      <c r="E78" s="3">
        <v>1</v>
      </c>
      <c r="F78" s="82">
        <v>1</v>
      </c>
      <c r="G78" s="82">
        <v>0</v>
      </c>
      <c r="H78" s="82">
        <v>0</v>
      </c>
      <c r="I78" s="3">
        <v>1</v>
      </c>
      <c r="J78" s="82">
        <v>1</v>
      </c>
      <c r="K78" s="82">
        <v>0</v>
      </c>
      <c r="L78" s="3">
        <v>1</v>
      </c>
      <c r="M78" s="93">
        <f t="shared" si="5"/>
        <v>1</v>
      </c>
      <c r="N78" s="22">
        <f t="shared" si="6"/>
        <v>1</v>
      </c>
      <c r="O78" s="22">
        <f t="shared" si="7"/>
        <v>0</v>
      </c>
      <c r="P78" s="5" t="str">
        <f t="shared" si="8"/>
        <v/>
      </c>
      <c r="Q78" s="22" t="str">
        <f t="shared" si="9"/>
        <v/>
      </c>
    </row>
    <row r="79" spans="1:17" x14ac:dyDescent="0.25">
      <c r="A79" s="82" t="s">
        <v>263</v>
      </c>
      <c r="B79" s="4" t="s">
        <v>27</v>
      </c>
      <c r="C79" s="4" t="s">
        <v>367</v>
      </c>
      <c r="D79" s="4" t="s">
        <v>730</v>
      </c>
      <c r="E79" s="3">
        <v>1</v>
      </c>
      <c r="F79" s="82">
        <v>1</v>
      </c>
      <c r="G79" s="82">
        <v>0</v>
      </c>
      <c r="H79" s="82">
        <v>0</v>
      </c>
      <c r="I79" s="3">
        <v>1</v>
      </c>
      <c r="J79" s="82">
        <v>1</v>
      </c>
      <c r="K79" s="82">
        <v>0</v>
      </c>
      <c r="L79" s="3">
        <v>1</v>
      </c>
      <c r="M79" s="93">
        <f t="shared" si="5"/>
        <v>1</v>
      </c>
      <c r="N79" s="22">
        <f t="shared" si="6"/>
        <v>1</v>
      </c>
      <c r="O79" s="22">
        <f t="shared" si="7"/>
        <v>0</v>
      </c>
      <c r="P79" s="5" t="str">
        <f t="shared" si="8"/>
        <v/>
      </c>
      <c r="Q79" s="22" t="str">
        <f t="shared" si="9"/>
        <v/>
      </c>
    </row>
  </sheetData>
  <autoFilter ref="A5:M5" xr:uid="{00000000-0009-0000-0000-000016000000}"/>
  <mergeCells count="5">
    <mergeCell ref="A1:M1"/>
    <mergeCell ref="A2:M2"/>
    <mergeCell ref="A3:M3"/>
    <mergeCell ref="R3:Z3"/>
    <mergeCell ref="A4:L4"/>
  </mergeCells>
  <conditionalFormatting sqref="R2:Z2">
    <cfRule type="containsText" dxfId="3" priority="1" operator="containsText" text="ERRO">
      <formula>NOT(ISERROR(SEARCH("ERRO",R2)))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B136"/>
  <sheetViews>
    <sheetView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19.28515625" style="22" customWidth="1"/>
    <col min="2" max="2" width="15.42578125" style="22" customWidth="1"/>
    <col min="3" max="3" width="14.42578125" style="22" customWidth="1"/>
    <col min="4" max="4" width="25.140625" style="22" customWidth="1"/>
    <col min="5" max="5" width="30.85546875" style="22" customWidth="1"/>
    <col min="6" max="6" width="22.28515625" style="22" customWidth="1"/>
    <col min="7" max="10" width="5.5703125" style="22" customWidth="1"/>
    <col min="11" max="11" width="7.5703125" style="22" customWidth="1"/>
    <col min="12" max="13" width="6.7109375" style="22" customWidth="1"/>
    <col min="14" max="14" width="7.5703125" style="22" customWidth="1"/>
    <col min="15" max="15" width="8.42578125" style="22" customWidth="1"/>
    <col min="16" max="16" width="3" style="22" hidden="1" customWidth="1"/>
    <col min="17" max="17" width="2" style="22" hidden="1" customWidth="1"/>
    <col min="18" max="18" width="3.140625" style="5" customWidth="1"/>
    <col min="19" max="19" width="28.85546875" style="22" bestFit="1" customWidth="1"/>
    <col min="20" max="27" width="7.28515625" style="22" customWidth="1"/>
    <col min="28" max="16384" width="9.140625" style="22"/>
  </cols>
  <sheetData>
    <row r="1" spans="1:28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27"/>
    </row>
    <row r="2" spans="1:28" ht="19.5" thickBot="1" x14ac:dyDescent="0.35">
      <c r="A2" s="193" t="s">
        <v>394</v>
      </c>
      <c r="B2" s="208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5"/>
      <c r="T2" s="9" t="str">
        <f>IF(T5&lt;&gt;'Jogos 2'!AB5,"ERRO","")</f>
        <v/>
      </c>
      <c r="U2" s="9" t="str">
        <f>IF(U5&lt;&gt;'Jogos 2'!AC5,"ERRO","")</f>
        <v/>
      </c>
      <c r="V2" s="9" t="str">
        <f>IF(V5&lt;&gt;'Jogos 2'!AD5,"ERRO","")</f>
        <v/>
      </c>
      <c r="W2" s="9" t="str">
        <f>IF(W5&lt;&gt;'Jogos 2'!AE5,"ERRO","")</f>
        <v/>
      </c>
      <c r="X2" s="9" t="str">
        <f>IF(X5&lt;&gt;'Jogos 2'!AF5,"ERRO","")</f>
        <v/>
      </c>
      <c r="Y2" s="9" t="str">
        <f>IF(Y5&lt;&gt;'Jogos 2'!AG5,"ERRO","")</f>
        <v/>
      </c>
      <c r="Z2" s="9" t="str">
        <f>IF(Z5&lt;&gt;'Jogos 2'!AH5,"ERRO","")</f>
        <v/>
      </c>
      <c r="AA2" s="9" t="str">
        <f>IF(AA5&lt;&gt;'Jogos 2'!AI5,"ERRO","")</f>
        <v/>
      </c>
      <c r="AB2" s="9" t="str">
        <f>IF(AB5&lt;&gt;'Jogos 2'!AJ5,"ERRO","")</f>
        <v/>
      </c>
    </row>
    <row r="3" spans="1:28" ht="19.5" thickBot="1" x14ac:dyDescent="0.35">
      <c r="A3" s="196" t="str">
        <f>ÍNDICE!A13</f>
        <v>Esta planilha é apena uma AMOSTRA, contendo os jogos de 1910, 1977 e 2012.</v>
      </c>
      <c r="B3" s="209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8"/>
      <c r="T3" s="177" t="s">
        <v>143</v>
      </c>
      <c r="U3" s="178"/>
      <c r="V3" s="178"/>
      <c r="W3" s="178"/>
      <c r="X3" s="178"/>
      <c r="Y3" s="178"/>
      <c r="Z3" s="178"/>
      <c r="AA3" s="178"/>
      <c r="AB3" s="179"/>
    </row>
    <row r="4" spans="1:28" ht="15.75" x14ac:dyDescent="0.25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6"/>
      <c r="T4" s="87" t="s">
        <v>136</v>
      </c>
      <c r="U4" s="68" t="s">
        <v>137</v>
      </c>
      <c r="V4" s="68" t="s">
        <v>138</v>
      </c>
      <c r="W4" s="68" t="s">
        <v>139</v>
      </c>
      <c r="X4" s="89" t="s">
        <v>140</v>
      </c>
      <c r="Y4" s="68" t="s">
        <v>141</v>
      </c>
      <c r="Z4" s="68" t="s">
        <v>142</v>
      </c>
      <c r="AA4" s="89" t="s">
        <v>140</v>
      </c>
      <c r="AB4" s="91" t="s">
        <v>373</v>
      </c>
    </row>
    <row r="5" spans="1:28" ht="16.5" thickBot="1" x14ac:dyDescent="0.3">
      <c r="A5" s="89" t="s">
        <v>133</v>
      </c>
      <c r="B5" s="89" t="s">
        <v>790</v>
      </c>
      <c r="C5" s="89" t="s">
        <v>788</v>
      </c>
      <c r="D5" s="89" t="s">
        <v>282</v>
      </c>
      <c r="E5" s="89" t="s">
        <v>305</v>
      </c>
      <c r="F5" s="89" t="s">
        <v>683</v>
      </c>
      <c r="G5" s="68" t="s">
        <v>136</v>
      </c>
      <c r="H5" s="89" t="s">
        <v>137</v>
      </c>
      <c r="I5" s="89" t="s">
        <v>138</v>
      </c>
      <c r="J5" s="89" t="s">
        <v>139</v>
      </c>
      <c r="K5" s="68" t="s">
        <v>140</v>
      </c>
      <c r="L5" s="89" t="s">
        <v>141</v>
      </c>
      <c r="M5" s="89" t="s">
        <v>142</v>
      </c>
      <c r="N5" s="68" t="s">
        <v>140</v>
      </c>
      <c r="O5" s="89" t="s">
        <v>373</v>
      </c>
      <c r="T5" s="88">
        <f>SUM(G6:G136)</f>
        <v>157</v>
      </c>
      <c r="U5" s="69">
        <f>SUM(H6:H136)</f>
        <v>85</v>
      </c>
      <c r="V5" s="69">
        <f>SUM(I6:I136)</f>
        <v>37</v>
      </c>
      <c r="W5" s="69">
        <f>SUM(J6:J136)</f>
        <v>34</v>
      </c>
      <c r="X5" s="90">
        <f>SUM(K6:K136)</f>
        <v>51</v>
      </c>
      <c r="Y5" s="69">
        <f>SUM(L6:L136)</f>
        <v>236</v>
      </c>
      <c r="Z5" s="69">
        <f>SUM(M6:M136)</f>
        <v>124</v>
      </c>
      <c r="AA5" s="90">
        <f>SUM(N6:N136)</f>
        <v>112</v>
      </c>
      <c r="AB5" s="92">
        <f>((((U5*3)+(V5*1))*100)/(T5*3))/100</f>
        <v>0.61995753715498936</v>
      </c>
    </row>
    <row r="6" spans="1:28" x14ac:dyDescent="0.25">
      <c r="A6" s="4" t="s">
        <v>20</v>
      </c>
      <c r="B6" s="4" t="s">
        <v>778</v>
      </c>
      <c r="C6" s="4" t="s">
        <v>21</v>
      </c>
      <c r="D6" s="4" t="s">
        <v>19</v>
      </c>
      <c r="E6" s="4" t="s">
        <v>361</v>
      </c>
      <c r="F6" s="4" t="s">
        <v>680</v>
      </c>
      <c r="G6" s="3">
        <v>1</v>
      </c>
      <c r="H6" s="82">
        <v>1</v>
      </c>
      <c r="I6" s="82">
        <v>0</v>
      </c>
      <c r="J6" s="82">
        <v>0</v>
      </c>
      <c r="K6" s="3">
        <v>1</v>
      </c>
      <c r="L6" s="82">
        <v>1</v>
      </c>
      <c r="M6" s="82">
        <v>0</v>
      </c>
      <c r="N6" s="3">
        <v>1</v>
      </c>
      <c r="O6" s="93">
        <f t="shared" ref="O6:O69" si="0">IF(G6="","",((((H6*3)+(I6*1))*100)/(G6*3))/100)</f>
        <v>1</v>
      </c>
      <c r="P6" s="22">
        <f>SUM(H6:J6)</f>
        <v>1</v>
      </c>
      <c r="Q6" s="22">
        <f>G6-P6</f>
        <v>0</v>
      </c>
      <c r="R6" s="5" t="str">
        <f>IF(Q6=0,"",Q6)</f>
        <v/>
      </c>
      <c r="S6" s="22" t="str">
        <f>IF(R6="","","resultado(s) não encontrado(s)")</f>
        <v/>
      </c>
    </row>
    <row r="7" spans="1:28" x14ac:dyDescent="0.25">
      <c r="A7" s="4" t="s">
        <v>365</v>
      </c>
      <c r="B7" s="4" t="s">
        <v>786</v>
      </c>
      <c r="C7" s="4" t="s">
        <v>366</v>
      </c>
      <c r="D7" s="4" t="s">
        <v>27</v>
      </c>
      <c r="E7" s="4" t="s">
        <v>367</v>
      </c>
      <c r="F7" s="4" t="s">
        <v>730</v>
      </c>
      <c r="G7" s="3">
        <v>1</v>
      </c>
      <c r="H7" s="82">
        <v>1</v>
      </c>
      <c r="I7" s="82">
        <v>0</v>
      </c>
      <c r="J7" s="82">
        <v>0</v>
      </c>
      <c r="K7" s="3">
        <v>1</v>
      </c>
      <c r="L7" s="82">
        <v>1</v>
      </c>
      <c r="M7" s="82">
        <v>0</v>
      </c>
      <c r="N7" s="3">
        <v>1</v>
      </c>
      <c r="O7" s="93">
        <f t="shared" si="0"/>
        <v>1</v>
      </c>
      <c r="P7" s="22">
        <f t="shared" ref="P7:P70" si="1">SUM(H7:J7)</f>
        <v>1</v>
      </c>
      <c r="Q7" s="22">
        <f t="shared" ref="Q7:Q70" si="2">G7-P7</f>
        <v>0</v>
      </c>
      <c r="R7" s="5" t="str">
        <f t="shared" ref="R7:R70" si="3">IF(Q7=0,"",Q7)</f>
        <v/>
      </c>
      <c r="S7" s="22" t="str">
        <f t="shared" ref="S7:S70" si="4">IF(R7="","","resultado(s) não encontrado(s)")</f>
        <v/>
      </c>
    </row>
    <row r="8" spans="1:28" x14ac:dyDescent="0.25">
      <c r="A8" s="4" t="s">
        <v>110</v>
      </c>
      <c r="B8" s="4" t="s">
        <v>757</v>
      </c>
      <c r="C8" s="4" t="s">
        <v>0</v>
      </c>
      <c r="D8" s="4" t="s">
        <v>30</v>
      </c>
      <c r="E8" s="4" t="s">
        <v>313</v>
      </c>
      <c r="F8" s="4" t="s">
        <v>680</v>
      </c>
      <c r="G8" s="3">
        <v>1</v>
      </c>
      <c r="H8" s="82">
        <v>0</v>
      </c>
      <c r="I8" s="82">
        <v>1</v>
      </c>
      <c r="J8" s="82">
        <v>0</v>
      </c>
      <c r="K8" s="3">
        <v>0</v>
      </c>
      <c r="L8" s="82">
        <v>1</v>
      </c>
      <c r="M8" s="82">
        <v>1</v>
      </c>
      <c r="N8" s="3">
        <v>0</v>
      </c>
      <c r="O8" s="93">
        <f t="shared" si="0"/>
        <v>0.33333333333333337</v>
      </c>
      <c r="P8" s="22">
        <f t="shared" si="1"/>
        <v>1</v>
      </c>
      <c r="Q8" s="22">
        <f t="shared" si="2"/>
        <v>0</v>
      </c>
      <c r="R8" s="5" t="str">
        <f t="shared" si="3"/>
        <v/>
      </c>
      <c r="S8" s="22" t="str">
        <f t="shared" si="4"/>
        <v/>
      </c>
    </row>
    <row r="9" spans="1:28" x14ac:dyDescent="0.25">
      <c r="A9" s="4" t="s">
        <v>56</v>
      </c>
      <c r="B9" s="4" t="s">
        <v>754</v>
      </c>
      <c r="C9" s="4" t="s">
        <v>1</v>
      </c>
      <c r="D9" s="4" t="s">
        <v>19</v>
      </c>
      <c r="E9" s="4" t="s">
        <v>361</v>
      </c>
      <c r="F9" s="4" t="s">
        <v>680</v>
      </c>
      <c r="G9" s="3">
        <v>1</v>
      </c>
      <c r="H9" s="82">
        <v>0</v>
      </c>
      <c r="I9" s="82">
        <v>1</v>
      </c>
      <c r="J9" s="82">
        <v>0</v>
      </c>
      <c r="K9" s="3">
        <v>0</v>
      </c>
      <c r="L9" s="82">
        <v>0</v>
      </c>
      <c r="M9" s="82">
        <v>0</v>
      </c>
      <c r="N9" s="3">
        <v>0</v>
      </c>
      <c r="O9" s="93">
        <f t="shared" si="0"/>
        <v>0.33333333333333337</v>
      </c>
      <c r="P9" s="22">
        <f t="shared" si="1"/>
        <v>1</v>
      </c>
      <c r="Q9" s="22">
        <f t="shared" si="2"/>
        <v>0</v>
      </c>
      <c r="R9" s="5" t="str">
        <f t="shared" si="3"/>
        <v/>
      </c>
      <c r="S9" s="22" t="str">
        <f t="shared" si="4"/>
        <v/>
      </c>
    </row>
    <row r="10" spans="1:28" x14ac:dyDescent="0.25">
      <c r="A10" s="4" t="s">
        <v>56</v>
      </c>
      <c r="B10" s="4" t="s">
        <v>778</v>
      </c>
      <c r="C10" s="4" t="s">
        <v>21</v>
      </c>
      <c r="D10" s="4" t="s">
        <v>19</v>
      </c>
      <c r="E10" s="4" t="s">
        <v>362</v>
      </c>
      <c r="F10" s="4" t="s">
        <v>718</v>
      </c>
      <c r="G10" s="3">
        <v>1</v>
      </c>
      <c r="H10" s="82">
        <v>0</v>
      </c>
      <c r="I10" s="82">
        <v>1</v>
      </c>
      <c r="J10" s="82">
        <v>0</v>
      </c>
      <c r="K10" s="3">
        <v>0</v>
      </c>
      <c r="L10" s="82">
        <v>0</v>
      </c>
      <c r="M10" s="82">
        <v>0</v>
      </c>
      <c r="N10" s="3">
        <v>0</v>
      </c>
      <c r="O10" s="93">
        <f t="shared" si="0"/>
        <v>0.33333333333333337</v>
      </c>
      <c r="P10" s="22">
        <f t="shared" si="1"/>
        <v>1</v>
      </c>
      <c r="Q10" s="22">
        <f t="shared" si="2"/>
        <v>0</v>
      </c>
      <c r="R10" s="5" t="str">
        <f t="shared" si="3"/>
        <v/>
      </c>
      <c r="S10" s="22" t="str">
        <f t="shared" si="4"/>
        <v/>
      </c>
    </row>
    <row r="11" spans="1:28" x14ac:dyDescent="0.25">
      <c r="A11" s="4" t="s">
        <v>659</v>
      </c>
      <c r="B11" s="4" t="s">
        <v>763</v>
      </c>
      <c r="C11" s="4" t="s">
        <v>0</v>
      </c>
      <c r="D11" s="4" t="s">
        <v>39</v>
      </c>
      <c r="E11" s="4" t="s">
        <v>320</v>
      </c>
      <c r="F11" s="4" t="s">
        <v>697</v>
      </c>
      <c r="G11" s="3">
        <v>1</v>
      </c>
      <c r="H11" s="82">
        <v>1</v>
      </c>
      <c r="I11" s="82">
        <v>0</v>
      </c>
      <c r="J11" s="82">
        <v>0</v>
      </c>
      <c r="K11" s="3">
        <v>1</v>
      </c>
      <c r="L11" s="82">
        <v>2</v>
      </c>
      <c r="M11" s="82">
        <v>1</v>
      </c>
      <c r="N11" s="3">
        <v>1</v>
      </c>
      <c r="O11" s="93">
        <f t="shared" si="0"/>
        <v>1</v>
      </c>
      <c r="P11" s="22">
        <f t="shared" si="1"/>
        <v>1</v>
      </c>
      <c r="Q11" s="22">
        <f t="shared" si="2"/>
        <v>0</v>
      </c>
      <c r="R11" s="5" t="str">
        <f t="shared" si="3"/>
        <v/>
      </c>
      <c r="S11" s="22" t="str">
        <f t="shared" si="4"/>
        <v/>
      </c>
    </row>
    <row r="12" spans="1:28" x14ac:dyDescent="0.25">
      <c r="A12" s="4" t="s">
        <v>659</v>
      </c>
      <c r="B12" s="4" t="s">
        <v>763</v>
      </c>
      <c r="C12" s="4" t="s">
        <v>0</v>
      </c>
      <c r="D12" s="4" t="s">
        <v>39</v>
      </c>
      <c r="E12" s="4" t="s">
        <v>361</v>
      </c>
      <c r="F12" s="4" t="s">
        <v>680</v>
      </c>
      <c r="G12" s="3">
        <v>1</v>
      </c>
      <c r="H12" s="82">
        <v>1</v>
      </c>
      <c r="I12" s="82">
        <v>0</v>
      </c>
      <c r="J12" s="82">
        <v>0</v>
      </c>
      <c r="K12" s="3">
        <v>1</v>
      </c>
      <c r="L12" s="82">
        <v>3</v>
      </c>
      <c r="M12" s="82">
        <v>0</v>
      </c>
      <c r="N12" s="3">
        <v>3</v>
      </c>
      <c r="O12" s="93">
        <f t="shared" si="0"/>
        <v>1</v>
      </c>
      <c r="P12" s="22">
        <f t="shared" si="1"/>
        <v>1</v>
      </c>
      <c r="Q12" s="22">
        <f t="shared" si="2"/>
        <v>0</v>
      </c>
      <c r="R12" s="5" t="str">
        <f t="shared" si="3"/>
        <v/>
      </c>
      <c r="S12" s="22" t="str">
        <f t="shared" si="4"/>
        <v/>
      </c>
    </row>
    <row r="13" spans="1:28" x14ac:dyDescent="0.25">
      <c r="A13" s="4" t="s">
        <v>591</v>
      </c>
      <c r="B13" s="4" t="s">
        <v>95</v>
      </c>
      <c r="C13" s="4" t="s">
        <v>14</v>
      </c>
      <c r="D13" s="4" t="s">
        <v>19</v>
      </c>
      <c r="E13" s="4" t="s">
        <v>361</v>
      </c>
      <c r="F13" s="4" t="s">
        <v>680</v>
      </c>
      <c r="G13" s="3">
        <v>1</v>
      </c>
      <c r="H13" s="82">
        <v>0</v>
      </c>
      <c r="I13" s="82">
        <v>1</v>
      </c>
      <c r="J13" s="82">
        <v>0</v>
      </c>
      <c r="K13" s="3">
        <v>0</v>
      </c>
      <c r="L13" s="82">
        <v>1</v>
      </c>
      <c r="M13" s="82">
        <v>1</v>
      </c>
      <c r="N13" s="3">
        <v>0</v>
      </c>
      <c r="O13" s="93">
        <f t="shared" si="0"/>
        <v>0.33333333333333337</v>
      </c>
      <c r="P13" s="22">
        <f t="shared" si="1"/>
        <v>1</v>
      </c>
      <c r="Q13" s="22">
        <f t="shared" si="2"/>
        <v>0</v>
      </c>
      <c r="R13" s="5" t="str">
        <f t="shared" si="3"/>
        <v/>
      </c>
      <c r="S13" s="22" t="str">
        <f t="shared" si="4"/>
        <v/>
      </c>
    </row>
    <row r="14" spans="1:28" x14ac:dyDescent="0.25">
      <c r="A14" s="4" t="s">
        <v>591</v>
      </c>
      <c r="B14" s="4" t="s">
        <v>95</v>
      </c>
      <c r="C14" s="4" t="s">
        <v>14</v>
      </c>
      <c r="D14" s="4" t="s">
        <v>19</v>
      </c>
      <c r="E14" s="4" t="s">
        <v>353</v>
      </c>
      <c r="F14" s="4" t="s">
        <v>722</v>
      </c>
      <c r="G14" s="3">
        <v>1</v>
      </c>
      <c r="H14" s="82">
        <v>1</v>
      </c>
      <c r="I14" s="82">
        <v>0</v>
      </c>
      <c r="J14" s="82">
        <v>0</v>
      </c>
      <c r="K14" s="3">
        <v>1</v>
      </c>
      <c r="L14" s="82">
        <v>2</v>
      </c>
      <c r="M14" s="82">
        <v>0</v>
      </c>
      <c r="N14" s="3">
        <v>2</v>
      </c>
      <c r="O14" s="93">
        <f t="shared" si="0"/>
        <v>1</v>
      </c>
      <c r="P14" s="22">
        <f t="shared" si="1"/>
        <v>1</v>
      </c>
      <c r="Q14" s="22">
        <f t="shared" si="2"/>
        <v>0</v>
      </c>
      <c r="R14" s="5" t="str">
        <f t="shared" si="3"/>
        <v/>
      </c>
      <c r="S14" s="22" t="str">
        <f t="shared" si="4"/>
        <v/>
      </c>
    </row>
    <row r="15" spans="1:28" x14ac:dyDescent="0.25">
      <c r="A15" s="4" t="s">
        <v>589</v>
      </c>
      <c r="B15" s="4" t="s">
        <v>760</v>
      </c>
      <c r="C15" s="4" t="s">
        <v>3</v>
      </c>
      <c r="D15" s="4" t="s">
        <v>19</v>
      </c>
      <c r="E15" s="4" t="s">
        <v>63</v>
      </c>
      <c r="F15" s="4" t="s">
        <v>695</v>
      </c>
      <c r="G15" s="3">
        <v>1</v>
      </c>
      <c r="H15" s="82">
        <v>0</v>
      </c>
      <c r="I15" s="82">
        <v>0</v>
      </c>
      <c r="J15" s="82">
        <v>1</v>
      </c>
      <c r="K15" s="3">
        <v>-1</v>
      </c>
      <c r="L15" s="82">
        <v>0</v>
      </c>
      <c r="M15" s="82">
        <v>1</v>
      </c>
      <c r="N15" s="3">
        <v>-1</v>
      </c>
      <c r="O15" s="93">
        <f t="shared" si="0"/>
        <v>0</v>
      </c>
      <c r="P15" s="22">
        <f t="shared" si="1"/>
        <v>1</v>
      </c>
      <c r="Q15" s="22">
        <f t="shared" si="2"/>
        <v>0</v>
      </c>
      <c r="R15" s="5" t="str">
        <f t="shared" si="3"/>
        <v/>
      </c>
      <c r="S15" s="22" t="str">
        <f t="shared" si="4"/>
        <v/>
      </c>
    </row>
    <row r="16" spans="1:28" x14ac:dyDescent="0.25">
      <c r="A16" s="4" t="s">
        <v>589</v>
      </c>
      <c r="B16" s="4" t="s">
        <v>760</v>
      </c>
      <c r="C16" s="4" t="s">
        <v>3</v>
      </c>
      <c r="D16" s="4" t="s">
        <v>19</v>
      </c>
      <c r="E16" s="4" t="s">
        <v>361</v>
      </c>
      <c r="F16" s="4" t="s">
        <v>680</v>
      </c>
      <c r="G16" s="3">
        <v>1</v>
      </c>
      <c r="H16" s="82">
        <v>1</v>
      </c>
      <c r="I16" s="82">
        <v>0</v>
      </c>
      <c r="J16" s="82">
        <v>0</v>
      </c>
      <c r="K16" s="3">
        <v>1</v>
      </c>
      <c r="L16" s="82">
        <v>1</v>
      </c>
      <c r="M16" s="82">
        <v>0</v>
      </c>
      <c r="N16" s="3">
        <v>1</v>
      </c>
      <c r="O16" s="93">
        <f t="shared" si="0"/>
        <v>1</v>
      </c>
      <c r="P16" s="22">
        <f t="shared" si="1"/>
        <v>1</v>
      </c>
      <c r="Q16" s="22">
        <f t="shared" si="2"/>
        <v>0</v>
      </c>
      <c r="R16" s="5" t="str">
        <f t="shared" si="3"/>
        <v/>
      </c>
      <c r="S16" s="22" t="str">
        <f t="shared" si="4"/>
        <v/>
      </c>
    </row>
    <row r="17" spans="1:19" x14ac:dyDescent="0.25">
      <c r="A17" s="4" t="s">
        <v>74</v>
      </c>
      <c r="B17" s="4" t="s">
        <v>764</v>
      </c>
      <c r="C17" s="4" t="s">
        <v>7</v>
      </c>
      <c r="D17" s="4" t="s">
        <v>19</v>
      </c>
      <c r="E17" s="4" t="s">
        <v>361</v>
      </c>
      <c r="F17" s="4" t="s">
        <v>680</v>
      </c>
      <c r="G17" s="3">
        <v>1</v>
      </c>
      <c r="H17" s="82">
        <v>0</v>
      </c>
      <c r="I17" s="82">
        <v>1</v>
      </c>
      <c r="J17" s="82">
        <v>0</v>
      </c>
      <c r="K17" s="3">
        <v>0</v>
      </c>
      <c r="L17" s="82">
        <v>1</v>
      </c>
      <c r="M17" s="82">
        <v>1</v>
      </c>
      <c r="N17" s="3">
        <v>0</v>
      </c>
      <c r="O17" s="93">
        <f t="shared" si="0"/>
        <v>0.33333333333333337</v>
      </c>
      <c r="P17" s="22">
        <f t="shared" si="1"/>
        <v>1</v>
      </c>
      <c r="Q17" s="22">
        <f t="shared" si="2"/>
        <v>0</v>
      </c>
      <c r="R17" s="5" t="str">
        <f t="shared" si="3"/>
        <v/>
      </c>
      <c r="S17" s="22" t="str">
        <f t="shared" si="4"/>
        <v/>
      </c>
    </row>
    <row r="18" spans="1:19" x14ac:dyDescent="0.25">
      <c r="A18" s="4" t="s">
        <v>74</v>
      </c>
      <c r="B18" s="4" t="s">
        <v>764</v>
      </c>
      <c r="C18" s="4" t="s">
        <v>7</v>
      </c>
      <c r="D18" s="4" t="s">
        <v>19</v>
      </c>
      <c r="E18" s="4" t="s">
        <v>661</v>
      </c>
      <c r="F18" s="4" t="s">
        <v>698</v>
      </c>
      <c r="G18" s="3">
        <v>1</v>
      </c>
      <c r="H18" s="82">
        <v>0</v>
      </c>
      <c r="I18" s="82">
        <v>1</v>
      </c>
      <c r="J18" s="82">
        <v>0</v>
      </c>
      <c r="K18" s="3">
        <v>0</v>
      </c>
      <c r="L18" s="82">
        <v>0</v>
      </c>
      <c r="M18" s="82">
        <v>0</v>
      </c>
      <c r="N18" s="3">
        <v>0</v>
      </c>
      <c r="O18" s="93">
        <f t="shared" si="0"/>
        <v>0.33333333333333337</v>
      </c>
      <c r="P18" s="22">
        <f t="shared" si="1"/>
        <v>1</v>
      </c>
      <c r="Q18" s="22">
        <f t="shared" si="2"/>
        <v>0</v>
      </c>
      <c r="R18" s="5" t="str">
        <f t="shared" si="3"/>
        <v/>
      </c>
      <c r="S18" s="22" t="str">
        <f t="shared" si="4"/>
        <v/>
      </c>
    </row>
    <row r="19" spans="1:19" x14ac:dyDescent="0.25">
      <c r="A19" s="4" t="s">
        <v>12</v>
      </c>
      <c r="B19" s="4" t="s">
        <v>759</v>
      </c>
      <c r="C19" s="4" t="s">
        <v>2</v>
      </c>
      <c r="D19" s="4" t="s">
        <v>167</v>
      </c>
      <c r="E19" s="4" t="s">
        <v>348</v>
      </c>
      <c r="F19" s="4" t="s">
        <v>710</v>
      </c>
      <c r="G19" s="3">
        <v>1</v>
      </c>
      <c r="H19" s="82">
        <v>0</v>
      </c>
      <c r="I19" s="82">
        <v>1</v>
      </c>
      <c r="J19" s="82">
        <v>0</v>
      </c>
      <c r="K19" s="3">
        <v>0</v>
      </c>
      <c r="L19" s="82">
        <v>1</v>
      </c>
      <c r="M19" s="82">
        <v>1</v>
      </c>
      <c r="N19" s="3">
        <v>0</v>
      </c>
      <c r="O19" s="93">
        <f t="shared" si="0"/>
        <v>0.33333333333333337</v>
      </c>
      <c r="P19" s="22">
        <f t="shared" si="1"/>
        <v>1</v>
      </c>
      <c r="Q19" s="22">
        <f t="shared" si="2"/>
        <v>0</v>
      </c>
      <c r="R19" s="5" t="str">
        <f t="shared" si="3"/>
        <v/>
      </c>
      <c r="S19" s="22" t="str">
        <f t="shared" si="4"/>
        <v/>
      </c>
    </row>
    <row r="20" spans="1:19" x14ac:dyDescent="0.25">
      <c r="A20" s="4" t="s">
        <v>12</v>
      </c>
      <c r="B20" s="4" t="s">
        <v>759</v>
      </c>
      <c r="C20" s="4" t="s">
        <v>2</v>
      </c>
      <c r="D20" s="4" t="s">
        <v>167</v>
      </c>
      <c r="E20" s="4" t="s">
        <v>361</v>
      </c>
      <c r="F20" s="4" t="s">
        <v>680</v>
      </c>
      <c r="G20" s="3">
        <v>1</v>
      </c>
      <c r="H20" s="82">
        <v>1</v>
      </c>
      <c r="I20" s="82">
        <v>0</v>
      </c>
      <c r="J20" s="82">
        <v>0</v>
      </c>
      <c r="K20" s="3">
        <v>1</v>
      </c>
      <c r="L20" s="82">
        <v>2</v>
      </c>
      <c r="M20" s="82">
        <v>0</v>
      </c>
      <c r="N20" s="3">
        <v>2</v>
      </c>
      <c r="O20" s="93">
        <f t="shared" si="0"/>
        <v>1</v>
      </c>
      <c r="P20" s="22">
        <f t="shared" si="1"/>
        <v>1</v>
      </c>
      <c r="Q20" s="22">
        <f t="shared" si="2"/>
        <v>0</v>
      </c>
      <c r="R20" s="5" t="str">
        <f t="shared" si="3"/>
        <v/>
      </c>
      <c r="S20" s="22" t="str">
        <f t="shared" si="4"/>
        <v/>
      </c>
    </row>
    <row r="21" spans="1:19" x14ac:dyDescent="0.25">
      <c r="A21" s="4" t="s">
        <v>65</v>
      </c>
      <c r="B21" s="4" t="s">
        <v>754</v>
      </c>
      <c r="C21" s="4" t="s">
        <v>1</v>
      </c>
      <c r="D21" s="4" t="s">
        <v>19</v>
      </c>
      <c r="E21" s="4" t="s">
        <v>821</v>
      </c>
      <c r="F21" s="4" t="s">
        <v>682</v>
      </c>
      <c r="G21" s="3">
        <v>1</v>
      </c>
      <c r="H21" s="82">
        <v>0</v>
      </c>
      <c r="I21" s="82">
        <v>1</v>
      </c>
      <c r="J21" s="82">
        <v>0</v>
      </c>
      <c r="K21" s="3">
        <v>0</v>
      </c>
      <c r="L21" s="82">
        <v>2</v>
      </c>
      <c r="M21" s="82">
        <v>2</v>
      </c>
      <c r="N21" s="3">
        <v>0</v>
      </c>
      <c r="O21" s="93">
        <f t="shared" si="0"/>
        <v>0.33333333333333337</v>
      </c>
      <c r="P21" s="22">
        <f t="shared" si="1"/>
        <v>1</v>
      </c>
      <c r="Q21" s="22">
        <f t="shared" si="2"/>
        <v>0</v>
      </c>
      <c r="R21" s="5" t="str">
        <f t="shared" si="3"/>
        <v/>
      </c>
      <c r="S21" s="22" t="str">
        <f t="shared" si="4"/>
        <v/>
      </c>
    </row>
    <row r="22" spans="1:19" x14ac:dyDescent="0.25">
      <c r="A22" s="4" t="s">
        <v>65</v>
      </c>
      <c r="B22" s="4" t="s">
        <v>754</v>
      </c>
      <c r="C22" s="4" t="s">
        <v>1</v>
      </c>
      <c r="D22" s="4" t="s">
        <v>19</v>
      </c>
      <c r="E22" s="4" t="s">
        <v>361</v>
      </c>
      <c r="F22" s="4" t="s">
        <v>680</v>
      </c>
      <c r="G22" s="3">
        <v>1</v>
      </c>
      <c r="H22" s="82">
        <v>0</v>
      </c>
      <c r="I22" s="82">
        <v>0</v>
      </c>
      <c r="J22" s="82">
        <v>1</v>
      </c>
      <c r="K22" s="3">
        <v>-1</v>
      </c>
      <c r="L22" s="82">
        <v>1</v>
      </c>
      <c r="M22" s="82">
        <v>3</v>
      </c>
      <c r="N22" s="3">
        <v>-2</v>
      </c>
      <c r="O22" s="93">
        <f t="shared" si="0"/>
        <v>0</v>
      </c>
      <c r="P22" s="22">
        <f t="shared" si="1"/>
        <v>1</v>
      </c>
      <c r="Q22" s="22">
        <f t="shared" si="2"/>
        <v>0</v>
      </c>
      <c r="R22" s="5" t="str">
        <f t="shared" si="3"/>
        <v/>
      </c>
      <c r="S22" s="22" t="str">
        <f t="shared" si="4"/>
        <v/>
      </c>
    </row>
    <row r="23" spans="1:19" x14ac:dyDescent="0.25">
      <c r="A23" s="4" t="s">
        <v>90</v>
      </c>
      <c r="B23" s="4" t="s">
        <v>752</v>
      </c>
      <c r="C23" s="4" t="s">
        <v>0</v>
      </c>
      <c r="D23" s="4" t="s">
        <v>39</v>
      </c>
      <c r="E23" s="4" t="s">
        <v>361</v>
      </c>
      <c r="F23" s="4" t="s">
        <v>680</v>
      </c>
      <c r="G23" s="3">
        <v>2</v>
      </c>
      <c r="H23" s="82">
        <v>2</v>
      </c>
      <c r="I23" s="82">
        <v>0</v>
      </c>
      <c r="J23" s="82">
        <v>0</v>
      </c>
      <c r="K23" s="3">
        <v>2</v>
      </c>
      <c r="L23" s="82">
        <v>3</v>
      </c>
      <c r="M23" s="82">
        <v>0</v>
      </c>
      <c r="N23" s="3">
        <v>3</v>
      </c>
      <c r="O23" s="93">
        <f t="shared" si="0"/>
        <v>1</v>
      </c>
      <c r="P23" s="22">
        <f t="shared" si="1"/>
        <v>2</v>
      </c>
      <c r="Q23" s="22">
        <f t="shared" si="2"/>
        <v>0</v>
      </c>
      <c r="R23" s="5" t="str">
        <f t="shared" si="3"/>
        <v/>
      </c>
      <c r="S23" s="22" t="str">
        <f t="shared" si="4"/>
        <v/>
      </c>
    </row>
    <row r="24" spans="1:19" x14ac:dyDescent="0.25">
      <c r="A24" s="4" t="s">
        <v>90</v>
      </c>
      <c r="B24" s="4" t="s">
        <v>752</v>
      </c>
      <c r="C24" s="4" t="s">
        <v>0</v>
      </c>
      <c r="D24" s="4" t="s">
        <v>39</v>
      </c>
      <c r="E24" s="4" t="s">
        <v>86</v>
      </c>
      <c r="F24" s="4" t="s">
        <v>691</v>
      </c>
      <c r="G24" s="3">
        <v>2</v>
      </c>
      <c r="H24" s="82">
        <v>1</v>
      </c>
      <c r="I24" s="82">
        <v>1</v>
      </c>
      <c r="J24" s="82">
        <v>0</v>
      </c>
      <c r="K24" s="3">
        <v>1</v>
      </c>
      <c r="L24" s="82">
        <v>3</v>
      </c>
      <c r="M24" s="82">
        <v>2</v>
      </c>
      <c r="N24" s="3">
        <v>1</v>
      </c>
      <c r="O24" s="93">
        <f t="shared" si="0"/>
        <v>0.66666666666666674</v>
      </c>
      <c r="P24" s="22">
        <f t="shared" si="1"/>
        <v>2</v>
      </c>
      <c r="Q24" s="22">
        <f t="shared" si="2"/>
        <v>0</v>
      </c>
      <c r="R24" s="5" t="str">
        <f t="shared" si="3"/>
        <v/>
      </c>
      <c r="S24" s="22" t="str">
        <f t="shared" si="4"/>
        <v/>
      </c>
    </row>
    <row r="25" spans="1:19" x14ac:dyDescent="0.25">
      <c r="A25" s="4" t="s">
        <v>100</v>
      </c>
      <c r="B25" s="4" t="s">
        <v>768</v>
      </c>
      <c r="C25" s="4" t="s">
        <v>0</v>
      </c>
      <c r="D25" s="4" t="s">
        <v>39</v>
      </c>
      <c r="E25" s="4" t="s">
        <v>361</v>
      </c>
      <c r="F25" s="4" t="s">
        <v>680</v>
      </c>
      <c r="G25" s="3">
        <v>1</v>
      </c>
      <c r="H25" s="82">
        <v>0</v>
      </c>
      <c r="I25" s="82">
        <v>1</v>
      </c>
      <c r="J25" s="82">
        <v>0</v>
      </c>
      <c r="K25" s="3">
        <v>0</v>
      </c>
      <c r="L25" s="82">
        <v>1</v>
      </c>
      <c r="M25" s="82">
        <v>1</v>
      </c>
      <c r="N25" s="3">
        <v>0</v>
      </c>
      <c r="O25" s="93">
        <f t="shared" si="0"/>
        <v>0.33333333333333337</v>
      </c>
      <c r="P25" s="22">
        <f t="shared" si="1"/>
        <v>1</v>
      </c>
      <c r="Q25" s="22">
        <f t="shared" si="2"/>
        <v>0</v>
      </c>
      <c r="R25" s="5" t="str">
        <f t="shared" si="3"/>
        <v/>
      </c>
      <c r="S25" s="22" t="str">
        <f t="shared" si="4"/>
        <v/>
      </c>
    </row>
    <row r="26" spans="1:19" x14ac:dyDescent="0.25">
      <c r="A26" s="4" t="s">
        <v>113</v>
      </c>
      <c r="B26" s="4" t="s">
        <v>113</v>
      </c>
      <c r="C26" s="4" t="s">
        <v>23</v>
      </c>
      <c r="D26" s="4" t="s">
        <v>19</v>
      </c>
      <c r="E26" s="4" t="s">
        <v>351</v>
      </c>
      <c r="F26" s="4" t="s">
        <v>714</v>
      </c>
      <c r="G26" s="3">
        <v>1</v>
      </c>
      <c r="H26" s="82">
        <v>1</v>
      </c>
      <c r="I26" s="82">
        <v>0</v>
      </c>
      <c r="J26" s="82">
        <v>0</v>
      </c>
      <c r="K26" s="3">
        <v>1</v>
      </c>
      <c r="L26" s="82">
        <v>5</v>
      </c>
      <c r="M26" s="82">
        <v>0</v>
      </c>
      <c r="N26" s="3">
        <v>5</v>
      </c>
      <c r="O26" s="93">
        <f t="shared" si="0"/>
        <v>1</v>
      </c>
      <c r="P26" s="22">
        <f t="shared" si="1"/>
        <v>1</v>
      </c>
      <c r="Q26" s="22">
        <f t="shared" si="2"/>
        <v>0</v>
      </c>
      <c r="R26" s="5" t="str">
        <f t="shared" si="3"/>
        <v/>
      </c>
      <c r="S26" s="22" t="str">
        <f t="shared" si="4"/>
        <v/>
      </c>
    </row>
    <row r="27" spans="1:19" x14ac:dyDescent="0.25">
      <c r="A27" s="4" t="s">
        <v>102</v>
      </c>
      <c r="B27" s="4" t="s">
        <v>93</v>
      </c>
      <c r="C27" s="4" t="s">
        <v>0</v>
      </c>
      <c r="D27" s="4" t="s">
        <v>39</v>
      </c>
      <c r="E27" s="4" t="s">
        <v>361</v>
      </c>
      <c r="F27" s="4" t="s">
        <v>680</v>
      </c>
      <c r="G27" s="3">
        <v>1</v>
      </c>
      <c r="H27" s="82">
        <v>1</v>
      </c>
      <c r="I27" s="82">
        <v>0</v>
      </c>
      <c r="J27" s="82">
        <v>0</v>
      </c>
      <c r="K27" s="3">
        <v>1</v>
      </c>
      <c r="L27" s="82">
        <v>2</v>
      </c>
      <c r="M27" s="82">
        <v>1</v>
      </c>
      <c r="N27" s="3">
        <v>1</v>
      </c>
      <c r="O27" s="93">
        <f t="shared" si="0"/>
        <v>1</v>
      </c>
      <c r="P27" s="22">
        <f t="shared" si="1"/>
        <v>1</v>
      </c>
      <c r="Q27" s="22">
        <f t="shared" si="2"/>
        <v>0</v>
      </c>
      <c r="R27" s="5" t="str">
        <f t="shared" si="3"/>
        <v/>
      </c>
      <c r="S27" s="22" t="str">
        <f t="shared" si="4"/>
        <v/>
      </c>
    </row>
    <row r="28" spans="1:19" x14ac:dyDescent="0.25">
      <c r="A28" s="4" t="s">
        <v>104</v>
      </c>
      <c r="B28" s="4" t="s">
        <v>101</v>
      </c>
      <c r="C28" s="4" t="s">
        <v>18</v>
      </c>
      <c r="D28" s="4" t="s">
        <v>19</v>
      </c>
      <c r="E28" s="4" t="s">
        <v>362</v>
      </c>
      <c r="F28" s="4" t="s">
        <v>717</v>
      </c>
      <c r="G28" s="3">
        <v>1</v>
      </c>
      <c r="H28" s="82">
        <v>0</v>
      </c>
      <c r="I28" s="82">
        <v>0</v>
      </c>
      <c r="J28" s="82">
        <v>1</v>
      </c>
      <c r="K28" s="3">
        <v>-1</v>
      </c>
      <c r="L28" s="82">
        <v>0</v>
      </c>
      <c r="M28" s="82">
        <v>1</v>
      </c>
      <c r="N28" s="3">
        <v>-1</v>
      </c>
      <c r="O28" s="93">
        <f t="shared" si="0"/>
        <v>0</v>
      </c>
      <c r="P28" s="22">
        <f t="shared" si="1"/>
        <v>1</v>
      </c>
      <c r="Q28" s="22">
        <f t="shared" si="2"/>
        <v>0</v>
      </c>
      <c r="R28" s="5" t="str">
        <f t="shared" si="3"/>
        <v/>
      </c>
      <c r="S28" s="22" t="str">
        <f t="shared" si="4"/>
        <v/>
      </c>
    </row>
    <row r="29" spans="1:19" x14ac:dyDescent="0.25">
      <c r="A29" s="4" t="s">
        <v>66</v>
      </c>
      <c r="B29" s="4" t="s">
        <v>761</v>
      </c>
      <c r="C29" s="4" t="s">
        <v>4</v>
      </c>
      <c r="D29" s="4" t="s">
        <v>27</v>
      </c>
      <c r="E29" s="4" t="s">
        <v>369</v>
      </c>
      <c r="F29" s="4" t="s">
        <v>731</v>
      </c>
      <c r="G29" s="3">
        <v>1</v>
      </c>
      <c r="H29" s="82">
        <v>1</v>
      </c>
      <c r="I29" s="82">
        <v>0</v>
      </c>
      <c r="J29" s="82">
        <v>0</v>
      </c>
      <c r="K29" s="3">
        <v>1</v>
      </c>
      <c r="L29" s="82">
        <v>1</v>
      </c>
      <c r="M29" s="82">
        <v>0</v>
      </c>
      <c r="N29" s="3">
        <v>1</v>
      </c>
      <c r="O29" s="93">
        <f t="shared" si="0"/>
        <v>1</v>
      </c>
      <c r="P29" s="22">
        <f t="shared" si="1"/>
        <v>1</v>
      </c>
      <c r="Q29" s="22">
        <f t="shared" si="2"/>
        <v>0</v>
      </c>
      <c r="R29" s="5" t="str">
        <f t="shared" si="3"/>
        <v/>
      </c>
      <c r="S29" s="22" t="str">
        <f t="shared" si="4"/>
        <v/>
      </c>
    </row>
    <row r="30" spans="1:19" x14ac:dyDescent="0.25">
      <c r="A30" s="4" t="s">
        <v>50</v>
      </c>
      <c r="B30" s="4" t="s">
        <v>752</v>
      </c>
      <c r="C30" s="4" t="s">
        <v>0</v>
      </c>
      <c r="D30" s="4" t="s">
        <v>39</v>
      </c>
      <c r="E30" s="4" t="s">
        <v>361</v>
      </c>
      <c r="F30" s="4" t="s">
        <v>680</v>
      </c>
      <c r="G30" s="3">
        <v>1</v>
      </c>
      <c r="H30" s="82">
        <v>1</v>
      </c>
      <c r="I30" s="82">
        <v>0</v>
      </c>
      <c r="J30" s="82">
        <v>0</v>
      </c>
      <c r="K30" s="3">
        <v>1</v>
      </c>
      <c r="L30" s="82">
        <v>3</v>
      </c>
      <c r="M30" s="82">
        <v>0</v>
      </c>
      <c r="N30" s="3">
        <v>3</v>
      </c>
      <c r="O30" s="93">
        <f t="shared" si="0"/>
        <v>1</v>
      </c>
      <c r="P30" s="22">
        <f t="shared" si="1"/>
        <v>1</v>
      </c>
      <c r="Q30" s="22">
        <f t="shared" si="2"/>
        <v>0</v>
      </c>
      <c r="R30" s="5" t="str">
        <f t="shared" si="3"/>
        <v/>
      </c>
      <c r="S30" s="22" t="str">
        <f t="shared" si="4"/>
        <v/>
      </c>
    </row>
    <row r="31" spans="1:19" x14ac:dyDescent="0.25">
      <c r="A31" s="4" t="s">
        <v>50</v>
      </c>
      <c r="B31" s="4" t="s">
        <v>752</v>
      </c>
      <c r="C31" s="4" t="s">
        <v>0</v>
      </c>
      <c r="D31" s="4" t="s">
        <v>39</v>
      </c>
      <c r="E31" s="4" t="s">
        <v>326</v>
      </c>
      <c r="F31" s="4" t="s">
        <v>691</v>
      </c>
      <c r="G31" s="3">
        <v>1</v>
      </c>
      <c r="H31" s="82">
        <v>1</v>
      </c>
      <c r="I31" s="82">
        <v>0</v>
      </c>
      <c r="J31" s="82">
        <v>0</v>
      </c>
      <c r="K31" s="3">
        <v>1</v>
      </c>
      <c r="L31" s="82">
        <v>1</v>
      </c>
      <c r="M31" s="82">
        <v>0</v>
      </c>
      <c r="N31" s="3">
        <v>1</v>
      </c>
      <c r="O31" s="93">
        <f t="shared" si="0"/>
        <v>1</v>
      </c>
      <c r="P31" s="22">
        <f t="shared" si="1"/>
        <v>1</v>
      </c>
      <c r="Q31" s="22">
        <f t="shared" si="2"/>
        <v>0</v>
      </c>
      <c r="R31" s="5" t="str">
        <f t="shared" si="3"/>
        <v/>
      </c>
      <c r="S31" s="22" t="str">
        <f t="shared" si="4"/>
        <v/>
      </c>
    </row>
    <row r="32" spans="1:19" x14ac:dyDescent="0.25">
      <c r="A32" s="4" t="s">
        <v>50</v>
      </c>
      <c r="B32" s="4" t="s">
        <v>752</v>
      </c>
      <c r="C32" s="4" t="s">
        <v>0</v>
      </c>
      <c r="D32" s="4" t="s">
        <v>39</v>
      </c>
      <c r="E32" s="4" t="s">
        <v>86</v>
      </c>
      <c r="F32" s="4" t="s">
        <v>691</v>
      </c>
      <c r="G32" s="3">
        <v>1</v>
      </c>
      <c r="H32" s="82">
        <v>0</v>
      </c>
      <c r="I32" s="82">
        <v>1</v>
      </c>
      <c r="J32" s="82">
        <v>0</v>
      </c>
      <c r="K32" s="3">
        <v>0</v>
      </c>
      <c r="L32" s="82">
        <v>3</v>
      </c>
      <c r="M32" s="82">
        <v>3</v>
      </c>
      <c r="N32" s="3">
        <v>0</v>
      </c>
      <c r="O32" s="93">
        <f t="shared" si="0"/>
        <v>0.33333333333333337</v>
      </c>
      <c r="P32" s="22">
        <f t="shared" si="1"/>
        <v>1</v>
      </c>
      <c r="Q32" s="22">
        <f t="shared" si="2"/>
        <v>0</v>
      </c>
      <c r="R32" s="5" t="str">
        <f t="shared" si="3"/>
        <v/>
      </c>
      <c r="S32" s="22" t="str">
        <f t="shared" si="4"/>
        <v/>
      </c>
    </row>
    <row r="33" spans="1:19" x14ac:dyDescent="0.25">
      <c r="A33" s="4" t="s">
        <v>77</v>
      </c>
      <c r="B33" s="4" t="s">
        <v>762</v>
      </c>
      <c r="C33" s="4" t="s">
        <v>5</v>
      </c>
      <c r="D33" s="4" t="s">
        <v>19</v>
      </c>
      <c r="E33" s="4" t="s">
        <v>346</v>
      </c>
      <c r="F33" s="4" t="s">
        <v>696</v>
      </c>
      <c r="G33" s="3">
        <v>1</v>
      </c>
      <c r="H33" s="82">
        <v>1</v>
      </c>
      <c r="I33" s="82">
        <v>0</v>
      </c>
      <c r="J33" s="82">
        <v>0</v>
      </c>
      <c r="K33" s="3">
        <v>1</v>
      </c>
      <c r="L33" s="82">
        <v>2</v>
      </c>
      <c r="M33" s="82">
        <v>1</v>
      </c>
      <c r="N33" s="3">
        <v>1</v>
      </c>
      <c r="O33" s="93">
        <f t="shared" si="0"/>
        <v>1</v>
      </c>
      <c r="P33" s="22">
        <f t="shared" si="1"/>
        <v>1</v>
      </c>
      <c r="Q33" s="22">
        <f t="shared" si="2"/>
        <v>0</v>
      </c>
      <c r="R33" s="5" t="str">
        <f t="shared" si="3"/>
        <v/>
      </c>
      <c r="S33" s="22" t="str">
        <f t="shared" si="4"/>
        <v/>
      </c>
    </row>
    <row r="34" spans="1:19" x14ac:dyDescent="0.25">
      <c r="A34" s="4" t="s">
        <v>77</v>
      </c>
      <c r="B34" s="4" t="s">
        <v>762</v>
      </c>
      <c r="C34" s="4" t="s">
        <v>5</v>
      </c>
      <c r="D34" s="4" t="s">
        <v>19</v>
      </c>
      <c r="E34" s="4" t="s">
        <v>361</v>
      </c>
      <c r="F34" s="4" t="s">
        <v>680</v>
      </c>
      <c r="G34" s="3">
        <v>1</v>
      </c>
      <c r="H34" s="82">
        <v>1</v>
      </c>
      <c r="I34" s="82">
        <v>0</v>
      </c>
      <c r="J34" s="82">
        <v>0</v>
      </c>
      <c r="K34" s="3">
        <v>1</v>
      </c>
      <c r="L34" s="82">
        <v>5</v>
      </c>
      <c r="M34" s="82">
        <v>1</v>
      </c>
      <c r="N34" s="3">
        <v>4</v>
      </c>
      <c r="O34" s="93">
        <f t="shared" si="0"/>
        <v>1</v>
      </c>
      <c r="P34" s="22">
        <f t="shared" si="1"/>
        <v>1</v>
      </c>
      <c r="Q34" s="22">
        <f t="shared" si="2"/>
        <v>0</v>
      </c>
      <c r="R34" s="5" t="str">
        <f t="shared" si="3"/>
        <v/>
      </c>
      <c r="S34" s="22" t="str">
        <f t="shared" si="4"/>
        <v/>
      </c>
    </row>
    <row r="35" spans="1:19" x14ac:dyDescent="0.25">
      <c r="A35" s="4" t="s">
        <v>120</v>
      </c>
      <c r="B35" s="4" t="s">
        <v>783</v>
      </c>
      <c r="C35" s="4" t="s">
        <v>25</v>
      </c>
      <c r="D35" s="4" t="s">
        <v>167</v>
      </c>
      <c r="E35" s="4" t="s">
        <v>338</v>
      </c>
      <c r="F35" s="4" t="s">
        <v>725</v>
      </c>
      <c r="G35" s="3">
        <v>1</v>
      </c>
      <c r="H35" s="82">
        <v>0</v>
      </c>
      <c r="I35" s="82">
        <v>1</v>
      </c>
      <c r="J35" s="82">
        <v>0</v>
      </c>
      <c r="K35" s="3">
        <v>0</v>
      </c>
      <c r="L35" s="82">
        <v>0</v>
      </c>
      <c r="M35" s="82">
        <v>0</v>
      </c>
      <c r="N35" s="3">
        <v>0</v>
      </c>
      <c r="O35" s="93">
        <f t="shared" si="0"/>
        <v>0.33333333333333337</v>
      </c>
      <c r="P35" s="22">
        <f t="shared" si="1"/>
        <v>1</v>
      </c>
      <c r="Q35" s="22">
        <f t="shared" si="2"/>
        <v>0</v>
      </c>
      <c r="R35" s="5" t="str">
        <f t="shared" si="3"/>
        <v/>
      </c>
      <c r="S35" s="22" t="str">
        <f t="shared" si="4"/>
        <v/>
      </c>
    </row>
    <row r="36" spans="1:19" x14ac:dyDescent="0.25">
      <c r="A36" s="4" t="s">
        <v>120</v>
      </c>
      <c r="B36" s="4" t="s">
        <v>783</v>
      </c>
      <c r="C36" s="4" t="s">
        <v>25</v>
      </c>
      <c r="D36" s="4" t="s">
        <v>167</v>
      </c>
      <c r="E36" s="4" t="s">
        <v>361</v>
      </c>
      <c r="F36" s="4" t="s">
        <v>680</v>
      </c>
      <c r="G36" s="3">
        <v>1</v>
      </c>
      <c r="H36" s="82">
        <v>1</v>
      </c>
      <c r="I36" s="82">
        <v>0</v>
      </c>
      <c r="J36" s="82">
        <v>0</v>
      </c>
      <c r="K36" s="3">
        <v>1</v>
      </c>
      <c r="L36" s="82">
        <v>1</v>
      </c>
      <c r="M36" s="82">
        <v>0</v>
      </c>
      <c r="N36" s="3">
        <v>1</v>
      </c>
      <c r="O36" s="93">
        <f t="shared" si="0"/>
        <v>1</v>
      </c>
      <c r="P36" s="22">
        <f t="shared" si="1"/>
        <v>1</v>
      </c>
      <c r="Q36" s="22">
        <f t="shared" si="2"/>
        <v>0</v>
      </c>
      <c r="R36" s="5" t="str">
        <f t="shared" si="3"/>
        <v/>
      </c>
      <c r="S36" s="22" t="str">
        <f t="shared" si="4"/>
        <v/>
      </c>
    </row>
    <row r="37" spans="1:19" x14ac:dyDescent="0.25">
      <c r="A37" s="4" t="s">
        <v>76</v>
      </c>
      <c r="B37" s="4" t="s">
        <v>760</v>
      </c>
      <c r="C37" s="4" t="s">
        <v>3</v>
      </c>
      <c r="D37" s="4" t="s">
        <v>19</v>
      </c>
      <c r="E37" s="4" t="s">
        <v>361</v>
      </c>
      <c r="F37" s="4" t="s">
        <v>680</v>
      </c>
      <c r="G37" s="3">
        <v>1</v>
      </c>
      <c r="H37" s="82">
        <v>1</v>
      </c>
      <c r="I37" s="82">
        <v>0</v>
      </c>
      <c r="J37" s="82">
        <v>0</v>
      </c>
      <c r="K37" s="3">
        <v>1</v>
      </c>
      <c r="L37" s="82">
        <v>2</v>
      </c>
      <c r="M37" s="82">
        <v>0</v>
      </c>
      <c r="N37" s="3">
        <v>2</v>
      </c>
      <c r="O37" s="93">
        <f t="shared" si="0"/>
        <v>1</v>
      </c>
      <c r="P37" s="22">
        <f t="shared" si="1"/>
        <v>1</v>
      </c>
      <c r="Q37" s="22">
        <f t="shared" si="2"/>
        <v>0</v>
      </c>
      <c r="R37" s="5" t="str">
        <f t="shared" si="3"/>
        <v/>
      </c>
      <c r="S37" s="22" t="str">
        <f t="shared" si="4"/>
        <v/>
      </c>
    </row>
    <row r="38" spans="1:19" x14ac:dyDescent="0.25">
      <c r="A38" s="4" t="s">
        <v>76</v>
      </c>
      <c r="B38" s="4" t="s">
        <v>760</v>
      </c>
      <c r="C38" s="4" t="s">
        <v>3</v>
      </c>
      <c r="D38" s="4" t="s">
        <v>19</v>
      </c>
      <c r="E38" s="4" t="s">
        <v>363</v>
      </c>
      <c r="F38" s="4" t="s">
        <v>724</v>
      </c>
      <c r="G38" s="3">
        <v>1</v>
      </c>
      <c r="H38" s="82">
        <v>0</v>
      </c>
      <c r="I38" s="82">
        <v>0</v>
      </c>
      <c r="J38" s="82">
        <v>1</v>
      </c>
      <c r="K38" s="3">
        <v>-1</v>
      </c>
      <c r="L38" s="82">
        <v>0</v>
      </c>
      <c r="M38" s="82">
        <v>2</v>
      </c>
      <c r="N38" s="3">
        <v>-2</v>
      </c>
      <c r="O38" s="93">
        <f t="shared" si="0"/>
        <v>0</v>
      </c>
      <c r="P38" s="22">
        <f t="shared" si="1"/>
        <v>1</v>
      </c>
      <c r="Q38" s="22">
        <f t="shared" si="2"/>
        <v>0</v>
      </c>
      <c r="R38" s="5" t="str">
        <f t="shared" si="3"/>
        <v/>
      </c>
      <c r="S38" s="22" t="str">
        <f t="shared" si="4"/>
        <v/>
      </c>
    </row>
    <row r="39" spans="1:19" x14ac:dyDescent="0.25">
      <c r="A39" s="4" t="s">
        <v>109</v>
      </c>
      <c r="B39" s="4" t="s">
        <v>782</v>
      </c>
      <c r="C39" s="4" t="s">
        <v>15</v>
      </c>
      <c r="D39" s="4" t="s">
        <v>167</v>
      </c>
      <c r="E39" s="4" t="s">
        <v>333</v>
      </c>
      <c r="F39" s="4" t="s">
        <v>720</v>
      </c>
      <c r="G39" s="3">
        <v>1</v>
      </c>
      <c r="H39" s="82">
        <v>0</v>
      </c>
      <c r="I39" s="82">
        <v>0</v>
      </c>
      <c r="J39" s="82">
        <v>1</v>
      </c>
      <c r="K39" s="3">
        <v>-1</v>
      </c>
      <c r="L39" s="82">
        <v>1</v>
      </c>
      <c r="M39" s="82">
        <v>2</v>
      </c>
      <c r="N39" s="3">
        <v>-1</v>
      </c>
      <c r="O39" s="93">
        <f t="shared" si="0"/>
        <v>0</v>
      </c>
      <c r="P39" s="22">
        <f t="shared" si="1"/>
        <v>1</v>
      </c>
      <c r="Q39" s="22">
        <f t="shared" si="2"/>
        <v>0</v>
      </c>
      <c r="R39" s="5" t="str">
        <f t="shared" si="3"/>
        <v/>
      </c>
      <c r="S39" s="22" t="str">
        <f t="shared" si="4"/>
        <v/>
      </c>
    </row>
    <row r="40" spans="1:19" x14ac:dyDescent="0.25">
      <c r="A40" s="4" t="s">
        <v>109</v>
      </c>
      <c r="B40" s="4" t="s">
        <v>782</v>
      </c>
      <c r="C40" s="4" t="s">
        <v>15</v>
      </c>
      <c r="D40" s="4" t="s">
        <v>167</v>
      </c>
      <c r="E40" s="4" t="s">
        <v>361</v>
      </c>
      <c r="F40" s="4" t="s">
        <v>680</v>
      </c>
      <c r="G40" s="3">
        <v>1</v>
      </c>
      <c r="H40" s="82">
        <v>1</v>
      </c>
      <c r="I40" s="82">
        <v>0</v>
      </c>
      <c r="J40" s="82">
        <v>0</v>
      </c>
      <c r="K40" s="3">
        <v>1</v>
      </c>
      <c r="L40" s="82">
        <v>4</v>
      </c>
      <c r="M40" s="82">
        <v>0</v>
      </c>
      <c r="N40" s="3">
        <v>4</v>
      </c>
      <c r="O40" s="93">
        <f t="shared" si="0"/>
        <v>1</v>
      </c>
      <c r="P40" s="22">
        <f t="shared" si="1"/>
        <v>1</v>
      </c>
      <c r="Q40" s="22">
        <f t="shared" si="2"/>
        <v>0</v>
      </c>
      <c r="R40" s="5" t="str">
        <f t="shared" si="3"/>
        <v/>
      </c>
      <c r="S40" s="22" t="str">
        <f t="shared" si="4"/>
        <v/>
      </c>
    </row>
    <row r="41" spans="1:19" x14ac:dyDescent="0.25">
      <c r="A41" s="4" t="s">
        <v>125</v>
      </c>
      <c r="B41" s="4" t="s">
        <v>785</v>
      </c>
      <c r="C41" s="4" t="s">
        <v>11</v>
      </c>
      <c r="D41" s="4" t="s">
        <v>167</v>
      </c>
      <c r="E41" s="4" t="s">
        <v>361</v>
      </c>
      <c r="F41" s="4" t="s">
        <v>680</v>
      </c>
      <c r="G41" s="3">
        <v>1</v>
      </c>
      <c r="H41" s="82">
        <v>1</v>
      </c>
      <c r="I41" s="82">
        <v>0</v>
      </c>
      <c r="J41" s="82">
        <v>0</v>
      </c>
      <c r="K41" s="3">
        <v>1</v>
      </c>
      <c r="L41" s="82">
        <v>6</v>
      </c>
      <c r="M41" s="82">
        <v>0</v>
      </c>
      <c r="N41" s="3">
        <v>6</v>
      </c>
      <c r="O41" s="93">
        <f t="shared" si="0"/>
        <v>1</v>
      </c>
      <c r="P41" s="22">
        <f t="shared" si="1"/>
        <v>1</v>
      </c>
      <c r="Q41" s="22">
        <f t="shared" si="2"/>
        <v>0</v>
      </c>
      <c r="R41" s="5" t="str">
        <f t="shared" si="3"/>
        <v/>
      </c>
      <c r="S41" s="22" t="str">
        <f t="shared" si="4"/>
        <v/>
      </c>
    </row>
    <row r="42" spans="1:19" x14ac:dyDescent="0.25">
      <c r="A42" s="4" t="s">
        <v>125</v>
      </c>
      <c r="B42" s="4" t="s">
        <v>785</v>
      </c>
      <c r="C42" s="4" t="s">
        <v>11</v>
      </c>
      <c r="D42" s="4" t="s">
        <v>167</v>
      </c>
      <c r="E42" s="4" t="s">
        <v>340</v>
      </c>
      <c r="F42" s="4" t="s">
        <v>727</v>
      </c>
      <c r="G42" s="3">
        <v>1</v>
      </c>
      <c r="H42" s="82">
        <v>0</v>
      </c>
      <c r="I42" s="82">
        <v>1</v>
      </c>
      <c r="J42" s="82">
        <v>0</v>
      </c>
      <c r="K42" s="3">
        <v>0</v>
      </c>
      <c r="L42" s="82">
        <v>1</v>
      </c>
      <c r="M42" s="82">
        <v>1</v>
      </c>
      <c r="N42" s="3">
        <v>0</v>
      </c>
      <c r="O42" s="93">
        <f t="shared" si="0"/>
        <v>0.33333333333333337</v>
      </c>
      <c r="P42" s="22">
        <f t="shared" si="1"/>
        <v>1</v>
      </c>
      <c r="Q42" s="22">
        <f t="shared" si="2"/>
        <v>0</v>
      </c>
      <c r="R42" s="5" t="str">
        <f t="shared" si="3"/>
        <v/>
      </c>
      <c r="S42" s="22" t="str">
        <f t="shared" si="4"/>
        <v/>
      </c>
    </row>
    <row r="43" spans="1:19" x14ac:dyDescent="0.25">
      <c r="A43" s="4" t="s">
        <v>108</v>
      </c>
      <c r="B43" s="4" t="s">
        <v>781</v>
      </c>
      <c r="C43" s="4" t="s">
        <v>15</v>
      </c>
      <c r="D43" s="4" t="s">
        <v>167</v>
      </c>
      <c r="E43" s="4" t="s">
        <v>349</v>
      </c>
      <c r="F43" s="4" t="s">
        <v>680</v>
      </c>
      <c r="G43" s="3">
        <v>1</v>
      </c>
      <c r="H43" s="82">
        <v>1</v>
      </c>
      <c r="I43" s="82">
        <v>0</v>
      </c>
      <c r="J43" s="82">
        <v>0</v>
      </c>
      <c r="K43" s="3">
        <v>1</v>
      </c>
      <c r="L43" s="82">
        <v>3</v>
      </c>
      <c r="M43" s="82">
        <v>0</v>
      </c>
      <c r="N43" s="3">
        <v>3</v>
      </c>
      <c r="O43" s="93">
        <f t="shared" si="0"/>
        <v>1</v>
      </c>
      <c r="P43" s="22">
        <f t="shared" si="1"/>
        <v>1</v>
      </c>
      <c r="Q43" s="22">
        <f t="shared" si="2"/>
        <v>0</v>
      </c>
      <c r="R43" s="5" t="str">
        <f t="shared" si="3"/>
        <v/>
      </c>
      <c r="S43" s="22" t="str">
        <f t="shared" si="4"/>
        <v/>
      </c>
    </row>
    <row r="44" spans="1:19" x14ac:dyDescent="0.25">
      <c r="A44" s="4" t="s">
        <v>108</v>
      </c>
      <c r="B44" s="4" t="s">
        <v>781</v>
      </c>
      <c r="C44" s="4" t="s">
        <v>15</v>
      </c>
      <c r="D44" s="4" t="s">
        <v>167</v>
      </c>
      <c r="E44" s="4" t="s">
        <v>332</v>
      </c>
      <c r="F44" s="4" t="s">
        <v>719</v>
      </c>
      <c r="G44" s="3">
        <v>1</v>
      </c>
      <c r="H44" s="82">
        <v>0</v>
      </c>
      <c r="I44" s="82">
        <v>0</v>
      </c>
      <c r="J44" s="82">
        <v>1</v>
      </c>
      <c r="K44" s="3">
        <v>-1</v>
      </c>
      <c r="L44" s="82">
        <v>1</v>
      </c>
      <c r="M44" s="82">
        <v>2</v>
      </c>
      <c r="N44" s="3">
        <v>-1</v>
      </c>
      <c r="O44" s="93">
        <f t="shared" si="0"/>
        <v>0</v>
      </c>
      <c r="P44" s="22">
        <f t="shared" si="1"/>
        <v>1</v>
      </c>
      <c r="Q44" s="22">
        <f t="shared" si="2"/>
        <v>0</v>
      </c>
      <c r="R44" s="5" t="str">
        <f t="shared" si="3"/>
        <v/>
      </c>
      <c r="S44" s="22" t="str">
        <f t="shared" si="4"/>
        <v/>
      </c>
    </row>
    <row r="45" spans="1:19" x14ac:dyDescent="0.25">
      <c r="A45" s="4" t="s">
        <v>99</v>
      </c>
      <c r="B45" s="4" t="s">
        <v>777</v>
      </c>
      <c r="C45" s="4" t="s">
        <v>15</v>
      </c>
      <c r="D45" s="4" t="s">
        <v>167</v>
      </c>
      <c r="E45" s="4" t="s">
        <v>341</v>
      </c>
      <c r="F45" s="4" t="s">
        <v>713</v>
      </c>
      <c r="G45" s="3">
        <v>1</v>
      </c>
      <c r="H45" s="82">
        <v>0</v>
      </c>
      <c r="I45" s="82">
        <v>1</v>
      </c>
      <c r="J45" s="82">
        <v>0</v>
      </c>
      <c r="K45" s="3">
        <v>0</v>
      </c>
      <c r="L45" s="82">
        <v>0</v>
      </c>
      <c r="M45" s="82">
        <v>0</v>
      </c>
      <c r="N45" s="3">
        <v>0</v>
      </c>
      <c r="O45" s="93">
        <f t="shared" si="0"/>
        <v>0.33333333333333337</v>
      </c>
      <c r="P45" s="22">
        <f t="shared" si="1"/>
        <v>1</v>
      </c>
      <c r="Q45" s="22">
        <f t="shared" si="2"/>
        <v>0</v>
      </c>
      <c r="R45" s="5" t="str">
        <f t="shared" si="3"/>
        <v/>
      </c>
      <c r="S45" s="22" t="str">
        <f t="shared" si="4"/>
        <v/>
      </c>
    </row>
    <row r="46" spans="1:19" x14ac:dyDescent="0.25">
      <c r="A46" s="4" t="s">
        <v>99</v>
      </c>
      <c r="B46" s="4" t="s">
        <v>777</v>
      </c>
      <c r="C46" s="4" t="s">
        <v>15</v>
      </c>
      <c r="D46" s="4" t="s">
        <v>167</v>
      </c>
      <c r="E46" s="4" t="s">
        <v>361</v>
      </c>
      <c r="F46" s="4" t="s">
        <v>680</v>
      </c>
      <c r="G46" s="3">
        <v>1</v>
      </c>
      <c r="H46" s="82">
        <v>1</v>
      </c>
      <c r="I46" s="82">
        <v>0</v>
      </c>
      <c r="J46" s="82">
        <v>0</v>
      </c>
      <c r="K46" s="3">
        <v>1</v>
      </c>
      <c r="L46" s="82">
        <v>3</v>
      </c>
      <c r="M46" s="82">
        <v>0</v>
      </c>
      <c r="N46" s="3">
        <v>3</v>
      </c>
      <c r="O46" s="93">
        <f t="shared" si="0"/>
        <v>1</v>
      </c>
      <c r="P46" s="22">
        <f t="shared" si="1"/>
        <v>1</v>
      </c>
      <c r="Q46" s="22">
        <f t="shared" si="2"/>
        <v>0</v>
      </c>
      <c r="R46" s="5" t="str">
        <f t="shared" si="3"/>
        <v/>
      </c>
      <c r="S46" s="22" t="str">
        <f t="shared" si="4"/>
        <v/>
      </c>
    </row>
    <row r="47" spans="1:19" x14ac:dyDescent="0.25">
      <c r="A47" s="4" t="s">
        <v>32</v>
      </c>
      <c r="B47" s="4" t="s">
        <v>72</v>
      </c>
      <c r="C47" s="4" t="s">
        <v>0</v>
      </c>
      <c r="D47" s="4" t="s">
        <v>370</v>
      </c>
      <c r="E47" s="4" t="s">
        <v>585</v>
      </c>
      <c r="F47" s="4" t="s">
        <v>680</v>
      </c>
      <c r="G47" s="3">
        <v>1</v>
      </c>
      <c r="H47" s="82">
        <v>1</v>
      </c>
      <c r="I47" s="82">
        <v>0</v>
      </c>
      <c r="J47" s="82">
        <v>0</v>
      </c>
      <c r="K47" s="3">
        <v>1</v>
      </c>
      <c r="L47" s="82">
        <v>2</v>
      </c>
      <c r="M47" s="82">
        <v>0</v>
      </c>
      <c r="N47" s="3">
        <v>2</v>
      </c>
      <c r="O47" s="93">
        <f t="shared" si="0"/>
        <v>1</v>
      </c>
      <c r="P47" s="22">
        <f t="shared" si="1"/>
        <v>1</v>
      </c>
      <c r="Q47" s="22">
        <f t="shared" si="2"/>
        <v>0</v>
      </c>
      <c r="R47" s="5" t="str">
        <f t="shared" si="3"/>
        <v/>
      </c>
      <c r="S47" s="22" t="str">
        <f t="shared" si="4"/>
        <v/>
      </c>
    </row>
    <row r="48" spans="1:19" x14ac:dyDescent="0.25">
      <c r="A48" s="4" t="s">
        <v>94</v>
      </c>
      <c r="B48" s="4" t="s">
        <v>765</v>
      </c>
      <c r="C48" s="4" t="s">
        <v>0</v>
      </c>
      <c r="D48" s="4" t="s">
        <v>39</v>
      </c>
      <c r="E48" s="4" t="s">
        <v>342</v>
      </c>
      <c r="F48" s="4" t="s">
        <v>681</v>
      </c>
      <c r="G48" s="3">
        <v>1</v>
      </c>
      <c r="H48" s="82">
        <v>0</v>
      </c>
      <c r="I48" s="82">
        <v>1</v>
      </c>
      <c r="J48" s="82">
        <v>0</v>
      </c>
      <c r="K48" s="3">
        <v>0</v>
      </c>
      <c r="L48" s="82">
        <v>0</v>
      </c>
      <c r="M48" s="82">
        <v>0</v>
      </c>
      <c r="N48" s="3">
        <v>0</v>
      </c>
      <c r="O48" s="93">
        <f t="shared" si="0"/>
        <v>0.33333333333333337</v>
      </c>
      <c r="P48" s="22">
        <f t="shared" si="1"/>
        <v>1</v>
      </c>
      <c r="Q48" s="22">
        <f t="shared" si="2"/>
        <v>0</v>
      </c>
      <c r="R48" s="5" t="str">
        <f t="shared" si="3"/>
        <v/>
      </c>
      <c r="S48" s="22" t="str">
        <f t="shared" si="4"/>
        <v/>
      </c>
    </row>
    <row r="49" spans="1:19" x14ac:dyDescent="0.25">
      <c r="A49" s="4" t="s">
        <v>94</v>
      </c>
      <c r="B49" s="4" t="s">
        <v>765</v>
      </c>
      <c r="C49" s="4" t="s">
        <v>0</v>
      </c>
      <c r="D49" s="4" t="s">
        <v>39</v>
      </c>
      <c r="E49" s="4" t="s">
        <v>361</v>
      </c>
      <c r="F49" s="4" t="s">
        <v>680</v>
      </c>
      <c r="G49" s="3">
        <v>1</v>
      </c>
      <c r="H49" s="82">
        <v>1</v>
      </c>
      <c r="I49" s="82">
        <v>0</v>
      </c>
      <c r="J49" s="82">
        <v>0</v>
      </c>
      <c r="K49" s="3">
        <v>1</v>
      </c>
      <c r="L49" s="82">
        <v>3</v>
      </c>
      <c r="M49" s="82">
        <v>1</v>
      </c>
      <c r="N49" s="3">
        <v>2</v>
      </c>
      <c r="O49" s="93">
        <f t="shared" si="0"/>
        <v>1</v>
      </c>
      <c r="P49" s="22">
        <f t="shared" si="1"/>
        <v>1</v>
      </c>
      <c r="Q49" s="22">
        <f t="shared" si="2"/>
        <v>0</v>
      </c>
      <c r="R49" s="5" t="str">
        <f t="shared" si="3"/>
        <v/>
      </c>
      <c r="S49" s="22" t="str">
        <f t="shared" si="4"/>
        <v/>
      </c>
    </row>
    <row r="50" spans="1:19" x14ac:dyDescent="0.25">
      <c r="A50" s="4" t="s">
        <v>79</v>
      </c>
      <c r="B50" s="4" t="s">
        <v>767</v>
      </c>
      <c r="C50" s="4" t="s">
        <v>9</v>
      </c>
      <c r="D50" s="4" t="s">
        <v>19</v>
      </c>
      <c r="E50" s="4" t="s">
        <v>331</v>
      </c>
      <c r="F50" s="4" t="s">
        <v>700</v>
      </c>
      <c r="G50" s="3">
        <v>1</v>
      </c>
      <c r="H50" s="82">
        <v>0</v>
      </c>
      <c r="I50" s="82">
        <v>0</v>
      </c>
      <c r="J50" s="82">
        <v>1</v>
      </c>
      <c r="K50" s="3">
        <v>-1</v>
      </c>
      <c r="L50" s="82">
        <v>0</v>
      </c>
      <c r="M50" s="82">
        <v>1</v>
      </c>
      <c r="N50" s="3">
        <v>-1</v>
      </c>
      <c r="O50" s="93">
        <f t="shared" si="0"/>
        <v>0</v>
      </c>
      <c r="P50" s="22">
        <f t="shared" si="1"/>
        <v>1</v>
      </c>
      <c r="Q50" s="22">
        <f t="shared" si="2"/>
        <v>0</v>
      </c>
      <c r="R50" s="5" t="str">
        <f t="shared" si="3"/>
        <v/>
      </c>
      <c r="S50" s="22" t="str">
        <f t="shared" si="4"/>
        <v/>
      </c>
    </row>
    <row r="51" spans="1:19" x14ac:dyDescent="0.25">
      <c r="A51" s="4" t="s">
        <v>79</v>
      </c>
      <c r="B51" s="4" t="s">
        <v>767</v>
      </c>
      <c r="C51" s="4" t="s">
        <v>9</v>
      </c>
      <c r="D51" s="4" t="s">
        <v>19</v>
      </c>
      <c r="E51" s="4" t="s">
        <v>361</v>
      </c>
      <c r="F51" s="4" t="s">
        <v>680</v>
      </c>
      <c r="G51" s="3">
        <v>1</v>
      </c>
      <c r="H51" s="82">
        <v>0</v>
      </c>
      <c r="I51" s="82">
        <v>1</v>
      </c>
      <c r="J51" s="82">
        <v>0</v>
      </c>
      <c r="K51" s="3">
        <v>0</v>
      </c>
      <c r="L51" s="82">
        <v>1</v>
      </c>
      <c r="M51" s="82">
        <v>1</v>
      </c>
      <c r="N51" s="3">
        <v>0</v>
      </c>
      <c r="O51" s="93">
        <f t="shared" si="0"/>
        <v>0.33333333333333337</v>
      </c>
      <c r="P51" s="22">
        <f t="shared" si="1"/>
        <v>1</v>
      </c>
      <c r="Q51" s="22">
        <f t="shared" si="2"/>
        <v>0</v>
      </c>
      <c r="R51" s="5" t="str">
        <f t="shared" si="3"/>
        <v/>
      </c>
      <c r="S51" s="22" t="str">
        <f t="shared" si="4"/>
        <v/>
      </c>
    </row>
    <row r="52" spans="1:19" x14ac:dyDescent="0.25">
      <c r="A52" s="4" t="s">
        <v>51</v>
      </c>
      <c r="B52" s="4" t="s">
        <v>780</v>
      </c>
      <c r="C52" s="4" t="s">
        <v>17</v>
      </c>
      <c r="D52" s="4" t="s">
        <v>19</v>
      </c>
      <c r="E52" s="4" t="s">
        <v>361</v>
      </c>
      <c r="F52" s="4" t="s">
        <v>680</v>
      </c>
      <c r="G52" s="3">
        <v>1</v>
      </c>
      <c r="H52" s="82">
        <v>1</v>
      </c>
      <c r="I52" s="82">
        <v>0</v>
      </c>
      <c r="J52" s="82">
        <v>0</v>
      </c>
      <c r="K52" s="3">
        <v>1</v>
      </c>
      <c r="L52" s="82">
        <v>3</v>
      </c>
      <c r="M52" s="82">
        <v>0</v>
      </c>
      <c r="N52" s="3">
        <v>3</v>
      </c>
      <c r="O52" s="93">
        <f t="shared" si="0"/>
        <v>1</v>
      </c>
      <c r="P52" s="22">
        <f t="shared" si="1"/>
        <v>1</v>
      </c>
      <c r="Q52" s="22">
        <f t="shared" si="2"/>
        <v>0</v>
      </c>
      <c r="R52" s="5" t="str">
        <f t="shared" si="3"/>
        <v/>
      </c>
      <c r="S52" s="22" t="str">
        <f t="shared" si="4"/>
        <v/>
      </c>
    </row>
    <row r="53" spans="1:19" x14ac:dyDescent="0.25">
      <c r="A53" s="4" t="s">
        <v>51</v>
      </c>
      <c r="B53" s="4" t="s">
        <v>754</v>
      </c>
      <c r="C53" s="4" t="s">
        <v>1</v>
      </c>
      <c r="D53" s="4" t="s">
        <v>30</v>
      </c>
      <c r="E53" s="4" t="s">
        <v>588</v>
      </c>
      <c r="F53" s="4" t="s">
        <v>705</v>
      </c>
      <c r="G53" s="3">
        <v>1</v>
      </c>
      <c r="H53" s="82">
        <v>0</v>
      </c>
      <c r="I53" s="82">
        <v>1</v>
      </c>
      <c r="J53" s="82">
        <v>0</v>
      </c>
      <c r="K53" s="3">
        <v>0</v>
      </c>
      <c r="L53" s="82">
        <v>2</v>
      </c>
      <c r="M53" s="82">
        <v>2</v>
      </c>
      <c r="N53" s="3">
        <v>0</v>
      </c>
      <c r="O53" s="93">
        <f t="shared" si="0"/>
        <v>0.33333333333333337</v>
      </c>
      <c r="P53" s="22">
        <f t="shared" si="1"/>
        <v>1</v>
      </c>
      <c r="Q53" s="22">
        <f t="shared" si="2"/>
        <v>0</v>
      </c>
      <c r="R53" s="5" t="str">
        <f t="shared" si="3"/>
        <v/>
      </c>
      <c r="S53" s="22" t="str">
        <f t="shared" si="4"/>
        <v/>
      </c>
    </row>
    <row r="54" spans="1:19" x14ac:dyDescent="0.25">
      <c r="A54" s="4" t="s">
        <v>51</v>
      </c>
      <c r="B54" s="4" t="s">
        <v>754</v>
      </c>
      <c r="C54" s="4" t="s">
        <v>1</v>
      </c>
      <c r="D54" s="4" t="s">
        <v>19</v>
      </c>
      <c r="E54" s="4" t="s">
        <v>821</v>
      </c>
      <c r="F54" s="4" t="s">
        <v>682</v>
      </c>
      <c r="G54" s="3">
        <v>1</v>
      </c>
      <c r="H54" s="82">
        <v>1</v>
      </c>
      <c r="I54" s="82">
        <v>0</v>
      </c>
      <c r="J54" s="82">
        <v>0</v>
      </c>
      <c r="K54" s="3">
        <v>1</v>
      </c>
      <c r="L54" s="82">
        <v>3</v>
      </c>
      <c r="M54" s="82">
        <v>0</v>
      </c>
      <c r="N54" s="3">
        <v>3</v>
      </c>
      <c r="O54" s="93">
        <f t="shared" si="0"/>
        <v>1</v>
      </c>
      <c r="P54" s="22">
        <f t="shared" si="1"/>
        <v>1</v>
      </c>
      <c r="Q54" s="22">
        <f t="shared" si="2"/>
        <v>0</v>
      </c>
      <c r="R54" s="5" t="str">
        <f t="shared" si="3"/>
        <v/>
      </c>
      <c r="S54" s="22" t="str">
        <f t="shared" si="4"/>
        <v/>
      </c>
    </row>
    <row r="55" spans="1:19" x14ac:dyDescent="0.25">
      <c r="A55" s="4" t="s">
        <v>51</v>
      </c>
      <c r="B55" s="4" t="s">
        <v>754</v>
      </c>
      <c r="C55" s="4" t="s">
        <v>1</v>
      </c>
      <c r="D55" s="4" t="s">
        <v>19</v>
      </c>
      <c r="E55" s="4" t="s">
        <v>361</v>
      </c>
      <c r="F55" s="4" t="s">
        <v>680</v>
      </c>
      <c r="G55" s="3">
        <v>1</v>
      </c>
      <c r="H55" s="82">
        <v>1</v>
      </c>
      <c r="I55" s="82">
        <v>0</v>
      </c>
      <c r="J55" s="82">
        <v>0</v>
      </c>
      <c r="K55" s="3">
        <v>1</v>
      </c>
      <c r="L55" s="82">
        <v>3</v>
      </c>
      <c r="M55" s="82">
        <v>2</v>
      </c>
      <c r="N55" s="3">
        <v>1</v>
      </c>
      <c r="O55" s="93">
        <f t="shared" si="0"/>
        <v>1</v>
      </c>
      <c r="P55" s="22">
        <f t="shared" si="1"/>
        <v>1</v>
      </c>
      <c r="Q55" s="22">
        <f t="shared" si="2"/>
        <v>0</v>
      </c>
      <c r="R55" s="5" t="str">
        <f t="shared" si="3"/>
        <v/>
      </c>
      <c r="S55" s="22" t="str">
        <f t="shared" si="4"/>
        <v/>
      </c>
    </row>
    <row r="56" spans="1:19" x14ac:dyDescent="0.25">
      <c r="A56" s="4" t="s">
        <v>69</v>
      </c>
      <c r="B56" s="4" t="s">
        <v>754</v>
      </c>
      <c r="C56" s="4" t="s">
        <v>1</v>
      </c>
      <c r="D56" s="4" t="s">
        <v>19</v>
      </c>
      <c r="E56" s="4" t="s">
        <v>821</v>
      </c>
      <c r="F56" s="4" t="s">
        <v>682</v>
      </c>
      <c r="G56" s="3">
        <v>1</v>
      </c>
      <c r="H56" s="82">
        <v>0</v>
      </c>
      <c r="I56" s="82">
        <v>1</v>
      </c>
      <c r="J56" s="82">
        <v>0</v>
      </c>
      <c r="K56" s="3">
        <v>0</v>
      </c>
      <c r="L56" s="82">
        <v>1</v>
      </c>
      <c r="M56" s="82">
        <v>1</v>
      </c>
      <c r="N56" s="3">
        <v>0</v>
      </c>
      <c r="O56" s="93">
        <f t="shared" si="0"/>
        <v>0.33333333333333337</v>
      </c>
      <c r="P56" s="22">
        <f t="shared" si="1"/>
        <v>1</v>
      </c>
      <c r="Q56" s="22">
        <f t="shared" si="2"/>
        <v>0</v>
      </c>
      <c r="R56" s="5" t="str">
        <f t="shared" si="3"/>
        <v/>
      </c>
      <c r="S56" s="22" t="str">
        <f t="shared" si="4"/>
        <v/>
      </c>
    </row>
    <row r="57" spans="1:19" x14ac:dyDescent="0.25">
      <c r="A57" s="4" t="s">
        <v>69</v>
      </c>
      <c r="B57" s="4" t="s">
        <v>754</v>
      </c>
      <c r="C57" s="4" t="s">
        <v>1</v>
      </c>
      <c r="D57" s="4" t="s">
        <v>19</v>
      </c>
      <c r="E57" s="4" t="s">
        <v>361</v>
      </c>
      <c r="F57" s="4" t="s">
        <v>680</v>
      </c>
      <c r="G57" s="3">
        <v>1</v>
      </c>
      <c r="H57" s="82">
        <v>0</v>
      </c>
      <c r="I57" s="82">
        <v>0</v>
      </c>
      <c r="J57" s="82">
        <v>1</v>
      </c>
      <c r="K57" s="3">
        <v>-1</v>
      </c>
      <c r="L57" s="82">
        <v>0</v>
      </c>
      <c r="M57" s="82">
        <v>1</v>
      </c>
      <c r="N57" s="3">
        <v>-1</v>
      </c>
      <c r="O57" s="93">
        <f t="shared" si="0"/>
        <v>0</v>
      </c>
      <c r="P57" s="22">
        <f t="shared" si="1"/>
        <v>1</v>
      </c>
      <c r="Q57" s="22">
        <f t="shared" si="2"/>
        <v>0</v>
      </c>
      <c r="R57" s="5" t="str">
        <f t="shared" si="3"/>
        <v/>
      </c>
      <c r="S57" s="22" t="str">
        <f t="shared" si="4"/>
        <v/>
      </c>
    </row>
    <row r="58" spans="1:19" x14ac:dyDescent="0.25">
      <c r="A58" s="4" t="s">
        <v>101</v>
      </c>
      <c r="B58" s="4" t="s">
        <v>101</v>
      </c>
      <c r="C58" s="4" t="s">
        <v>18</v>
      </c>
      <c r="D58" s="4" t="s">
        <v>19</v>
      </c>
      <c r="E58" s="4" t="s">
        <v>361</v>
      </c>
      <c r="F58" s="4" t="s">
        <v>680</v>
      </c>
      <c r="G58" s="3">
        <v>1</v>
      </c>
      <c r="H58" s="82">
        <v>1</v>
      </c>
      <c r="I58" s="82">
        <v>0</v>
      </c>
      <c r="J58" s="82">
        <v>0</v>
      </c>
      <c r="K58" s="3">
        <v>1</v>
      </c>
      <c r="L58" s="82">
        <v>3</v>
      </c>
      <c r="M58" s="82">
        <v>0</v>
      </c>
      <c r="N58" s="3">
        <v>3</v>
      </c>
      <c r="O58" s="93">
        <f t="shared" si="0"/>
        <v>1</v>
      </c>
      <c r="P58" s="22">
        <f t="shared" si="1"/>
        <v>1</v>
      </c>
      <c r="Q58" s="22">
        <f t="shared" si="2"/>
        <v>0</v>
      </c>
      <c r="R58" s="5" t="str">
        <f t="shared" si="3"/>
        <v/>
      </c>
      <c r="S58" s="22" t="str">
        <f t="shared" si="4"/>
        <v/>
      </c>
    </row>
    <row r="59" spans="1:19" x14ac:dyDescent="0.25">
      <c r="A59" s="4" t="s">
        <v>84</v>
      </c>
      <c r="B59" s="4" t="s">
        <v>770</v>
      </c>
      <c r="C59" s="4" t="s">
        <v>0</v>
      </c>
      <c r="D59" s="4" t="s">
        <v>30</v>
      </c>
      <c r="E59" s="4" t="s">
        <v>356</v>
      </c>
      <c r="F59" s="4" t="s">
        <v>703</v>
      </c>
      <c r="G59" s="3">
        <v>1</v>
      </c>
      <c r="H59" s="82">
        <v>0</v>
      </c>
      <c r="I59" s="82">
        <v>0</v>
      </c>
      <c r="J59" s="82">
        <v>1</v>
      </c>
      <c r="K59" s="3">
        <v>-1</v>
      </c>
      <c r="L59" s="82">
        <v>1</v>
      </c>
      <c r="M59" s="82">
        <v>3</v>
      </c>
      <c r="N59" s="3">
        <v>-2</v>
      </c>
      <c r="O59" s="93">
        <f t="shared" si="0"/>
        <v>0</v>
      </c>
      <c r="P59" s="22">
        <f t="shared" si="1"/>
        <v>1</v>
      </c>
      <c r="Q59" s="22">
        <f t="shared" si="2"/>
        <v>0</v>
      </c>
      <c r="R59" s="5" t="str">
        <f t="shared" si="3"/>
        <v/>
      </c>
      <c r="S59" s="22" t="str">
        <f t="shared" si="4"/>
        <v/>
      </c>
    </row>
    <row r="60" spans="1:19" x14ac:dyDescent="0.25">
      <c r="A60" s="4" t="s">
        <v>83</v>
      </c>
      <c r="B60" s="4" t="s">
        <v>769</v>
      </c>
      <c r="C60" s="4" t="s">
        <v>10</v>
      </c>
      <c r="D60" s="4" t="s">
        <v>19</v>
      </c>
      <c r="E60" s="4" t="s">
        <v>360</v>
      </c>
      <c r="F60" s="4" t="s">
        <v>702</v>
      </c>
      <c r="G60" s="3">
        <v>1</v>
      </c>
      <c r="H60" s="82">
        <v>0</v>
      </c>
      <c r="I60" s="82">
        <v>0</v>
      </c>
      <c r="J60" s="82">
        <v>1</v>
      </c>
      <c r="K60" s="3">
        <v>-1</v>
      </c>
      <c r="L60" s="82">
        <v>0</v>
      </c>
      <c r="M60" s="82">
        <v>2</v>
      </c>
      <c r="N60" s="3">
        <v>-2</v>
      </c>
      <c r="O60" s="93">
        <f t="shared" si="0"/>
        <v>0</v>
      </c>
      <c r="P60" s="22">
        <f t="shared" si="1"/>
        <v>1</v>
      </c>
      <c r="Q60" s="22">
        <f t="shared" si="2"/>
        <v>0</v>
      </c>
      <c r="R60" s="5" t="str">
        <f t="shared" si="3"/>
        <v/>
      </c>
      <c r="S60" s="22" t="str">
        <f t="shared" si="4"/>
        <v/>
      </c>
    </row>
    <row r="61" spans="1:19" x14ac:dyDescent="0.25">
      <c r="A61" s="4" t="s">
        <v>83</v>
      </c>
      <c r="B61" s="4" t="s">
        <v>769</v>
      </c>
      <c r="C61" s="4" t="s">
        <v>10</v>
      </c>
      <c r="D61" s="4" t="s">
        <v>19</v>
      </c>
      <c r="E61" s="4" t="s">
        <v>361</v>
      </c>
      <c r="F61" s="4" t="s">
        <v>680</v>
      </c>
      <c r="G61" s="3">
        <v>1</v>
      </c>
      <c r="H61" s="82">
        <v>1</v>
      </c>
      <c r="I61" s="82">
        <v>0</v>
      </c>
      <c r="J61" s="82">
        <v>0</v>
      </c>
      <c r="K61" s="3">
        <v>1</v>
      </c>
      <c r="L61" s="82">
        <v>3</v>
      </c>
      <c r="M61" s="82">
        <v>1</v>
      </c>
      <c r="N61" s="3">
        <v>2</v>
      </c>
      <c r="O61" s="93">
        <f t="shared" si="0"/>
        <v>1</v>
      </c>
      <c r="P61" s="22">
        <f t="shared" si="1"/>
        <v>1</v>
      </c>
      <c r="Q61" s="22">
        <f t="shared" si="2"/>
        <v>0</v>
      </c>
      <c r="R61" s="5" t="str">
        <f t="shared" si="3"/>
        <v/>
      </c>
      <c r="S61" s="22" t="str">
        <f t="shared" si="4"/>
        <v/>
      </c>
    </row>
    <row r="62" spans="1:19" x14ac:dyDescent="0.25">
      <c r="A62" s="4" t="s">
        <v>97</v>
      </c>
      <c r="B62" s="4" t="s">
        <v>776</v>
      </c>
      <c r="C62" s="4" t="s">
        <v>5</v>
      </c>
      <c r="D62" s="4" t="s">
        <v>30</v>
      </c>
      <c r="E62" s="4" t="s">
        <v>327</v>
      </c>
      <c r="F62" s="4" t="s">
        <v>712</v>
      </c>
      <c r="G62" s="3">
        <v>1</v>
      </c>
      <c r="H62" s="82">
        <v>0</v>
      </c>
      <c r="I62" s="82">
        <v>0</v>
      </c>
      <c r="J62" s="82">
        <v>1</v>
      </c>
      <c r="K62" s="3">
        <v>-1</v>
      </c>
      <c r="L62" s="82">
        <v>2</v>
      </c>
      <c r="M62" s="82">
        <v>3</v>
      </c>
      <c r="N62" s="3">
        <v>-1</v>
      </c>
      <c r="O62" s="93">
        <f t="shared" si="0"/>
        <v>0</v>
      </c>
      <c r="P62" s="22">
        <f t="shared" si="1"/>
        <v>1</v>
      </c>
      <c r="Q62" s="22">
        <f t="shared" si="2"/>
        <v>0</v>
      </c>
      <c r="R62" s="5" t="str">
        <f t="shared" si="3"/>
        <v/>
      </c>
      <c r="S62" s="22" t="str">
        <f t="shared" si="4"/>
        <v/>
      </c>
    </row>
    <row r="63" spans="1:19" x14ac:dyDescent="0.25">
      <c r="A63" s="4" t="s">
        <v>44</v>
      </c>
      <c r="B63" s="4" t="s">
        <v>750</v>
      </c>
      <c r="C63" s="4" t="s">
        <v>0</v>
      </c>
      <c r="D63" s="4" t="s">
        <v>19</v>
      </c>
      <c r="E63" s="4" t="s">
        <v>361</v>
      </c>
      <c r="F63" s="4" t="s">
        <v>680</v>
      </c>
      <c r="G63" s="3">
        <v>1</v>
      </c>
      <c r="H63" s="82">
        <v>1</v>
      </c>
      <c r="I63" s="82">
        <v>0</v>
      </c>
      <c r="J63" s="82">
        <v>0</v>
      </c>
      <c r="K63" s="3">
        <v>1</v>
      </c>
      <c r="L63" s="82">
        <v>1</v>
      </c>
      <c r="M63" s="82">
        <v>0</v>
      </c>
      <c r="N63" s="3">
        <v>1</v>
      </c>
      <c r="O63" s="93">
        <f t="shared" si="0"/>
        <v>1</v>
      </c>
      <c r="P63" s="22">
        <f t="shared" si="1"/>
        <v>1</v>
      </c>
      <c r="Q63" s="22">
        <f t="shared" si="2"/>
        <v>0</v>
      </c>
      <c r="R63" s="5" t="str">
        <f t="shared" si="3"/>
        <v/>
      </c>
      <c r="S63" s="22" t="str">
        <f t="shared" si="4"/>
        <v/>
      </c>
    </row>
    <row r="64" spans="1:19" x14ac:dyDescent="0.25">
      <c r="A64" s="4" t="s">
        <v>44</v>
      </c>
      <c r="B64" s="4" t="s">
        <v>750</v>
      </c>
      <c r="C64" s="4" t="s">
        <v>0</v>
      </c>
      <c r="D64" s="4" t="s">
        <v>39</v>
      </c>
      <c r="E64" s="4" t="s">
        <v>322</v>
      </c>
      <c r="F64" s="4" t="s">
        <v>687</v>
      </c>
      <c r="G64" s="3">
        <v>1</v>
      </c>
      <c r="H64" s="82">
        <v>0</v>
      </c>
      <c r="I64" s="82">
        <v>0</v>
      </c>
      <c r="J64" s="82">
        <v>1</v>
      </c>
      <c r="K64" s="3">
        <v>-1</v>
      </c>
      <c r="L64" s="82">
        <v>1</v>
      </c>
      <c r="M64" s="82">
        <v>2</v>
      </c>
      <c r="N64" s="3">
        <v>-1</v>
      </c>
      <c r="O64" s="93">
        <f t="shared" si="0"/>
        <v>0</v>
      </c>
      <c r="P64" s="22">
        <f t="shared" si="1"/>
        <v>1</v>
      </c>
      <c r="Q64" s="22">
        <f t="shared" si="2"/>
        <v>0</v>
      </c>
      <c r="R64" s="5" t="str">
        <f t="shared" si="3"/>
        <v/>
      </c>
      <c r="S64" s="22" t="str">
        <f t="shared" si="4"/>
        <v/>
      </c>
    </row>
    <row r="65" spans="1:19" x14ac:dyDescent="0.25">
      <c r="A65" s="4" t="s">
        <v>44</v>
      </c>
      <c r="B65" s="4" t="s">
        <v>750</v>
      </c>
      <c r="C65" s="4" t="s">
        <v>0</v>
      </c>
      <c r="D65" s="4" t="s">
        <v>39</v>
      </c>
      <c r="E65" s="4" t="s">
        <v>349</v>
      </c>
      <c r="F65" s="4" t="s">
        <v>680</v>
      </c>
      <c r="G65" s="3">
        <v>1</v>
      </c>
      <c r="H65" s="82">
        <v>0</v>
      </c>
      <c r="I65" s="82">
        <v>0</v>
      </c>
      <c r="J65" s="82">
        <v>1</v>
      </c>
      <c r="K65" s="3">
        <v>-1</v>
      </c>
      <c r="L65" s="82">
        <v>0</v>
      </c>
      <c r="M65" s="82">
        <v>3</v>
      </c>
      <c r="N65" s="3">
        <v>-3</v>
      </c>
      <c r="O65" s="93">
        <f t="shared" si="0"/>
        <v>0</v>
      </c>
      <c r="P65" s="22">
        <f t="shared" si="1"/>
        <v>1</v>
      </c>
      <c r="Q65" s="22">
        <f t="shared" si="2"/>
        <v>0</v>
      </c>
      <c r="R65" s="5" t="str">
        <f t="shared" si="3"/>
        <v/>
      </c>
      <c r="S65" s="22" t="str">
        <f t="shared" si="4"/>
        <v/>
      </c>
    </row>
    <row r="66" spans="1:19" x14ac:dyDescent="0.25">
      <c r="A66" s="4" t="s">
        <v>44</v>
      </c>
      <c r="B66" s="4" t="s">
        <v>750</v>
      </c>
      <c r="C66" s="4" t="s">
        <v>0</v>
      </c>
      <c r="D66" s="4" t="s">
        <v>39</v>
      </c>
      <c r="E66" s="4" t="s">
        <v>361</v>
      </c>
      <c r="F66" s="4" t="s">
        <v>680</v>
      </c>
      <c r="G66" s="3">
        <v>2</v>
      </c>
      <c r="H66" s="82">
        <v>0</v>
      </c>
      <c r="I66" s="82">
        <v>1</v>
      </c>
      <c r="J66" s="82">
        <v>1</v>
      </c>
      <c r="K66" s="3">
        <v>-1</v>
      </c>
      <c r="L66" s="82">
        <v>1</v>
      </c>
      <c r="M66" s="82">
        <v>2</v>
      </c>
      <c r="N66" s="3">
        <v>-1</v>
      </c>
      <c r="O66" s="93">
        <f t="shared" si="0"/>
        <v>0.16666666666666669</v>
      </c>
      <c r="P66" s="22">
        <f t="shared" si="1"/>
        <v>2</v>
      </c>
      <c r="Q66" s="22">
        <f t="shared" si="2"/>
        <v>0</v>
      </c>
      <c r="R66" s="5" t="str">
        <f t="shared" si="3"/>
        <v/>
      </c>
      <c r="S66" s="22" t="str">
        <f t="shared" si="4"/>
        <v/>
      </c>
    </row>
    <row r="67" spans="1:19" x14ac:dyDescent="0.25">
      <c r="A67" s="4" t="s">
        <v>122</v>
      </c>
      <c r="B67" s="4" t="s">
        <v>756</v>
      </c>
      <c r="C67" s="4" t="s">
        <v>0</v>
      </c>
      <c r="D67" s="4" t="s">
        <v>39</v>
      </c>
      <c r="E67" s="4" t="s">
        <v>339</v>
      </c>
      <c r="F67" s="4" t="s">
        <v>708</v>
      </c>
      <c r="G67" s="3">
        <v>1</v>
      </c>
      <c r="H67" s="82">
        <v>1</v>
      </c>
      <c r="I67" s="82">
        <v>0</v>
      </c>
      <c r="J67" s="82">
        <v>0</v>
      </c>
      <c r="K67" s="3">
        <v>1</v>
      </c>
      <c r="L67" s="82">
        <v>2</v>
      </c>
      <c r="M67" s="82">
        <v>0</v>
      </c>
      <c r="N67" s="3">
        <v>2</v>
      </c>
      <c r="O67" s="93">
        <f t="shared" si="0"/>
        <v>1</v>
      </c>
      <c r="P67" s="22">
        <f t="shared" si="1"/>
        <v>1</v>
      </c>
      <c r="Q67" s="22">
        <f t="shared" si="2"/>
        <v>0</v>
      </c>
      <c r="R67" s="5" t="str">
        <f t="shared" si="3"/>
        <v/>
      </c>
      <c r="S67" s="22" t="str">
        <f t="shared" si="4"/>
        <v/>
      </c>
    </row>
    <row r="68" spans="1:19" x14ac:dyDescent="0.25">
      <c r="A68" s="4" t="s">
        <v>41</v>
      </c>
      <c r="B68" s="4" t="s">
        <v>769</v>
      </c>
      <c r="C68" s="4" t="s">
        <v>10</v>
      </c>
      <c r="D68" s="4" t="s">
        <v>19</v>
      </c>
      <c r="E68" s="4" t="s">
        <v>357</v>
      </c>
      <c r="F68" s="4" t="s">
        <v>702</v>
      </c>
      <c r="G68" s="3">
        <v>1</v>
      </c>
      <c r="H68" s="82">
        <v>1</v>
      </c>
      <c r="I68" s="82">
        <v>0</v>
      </c>
      <c r="J68" s="82">
        <v>0</v>
      </c>
      <c r="K68" s="3">
        <v>1</v>
      </c>
      <c r="L68" s="82">
        <v>2</v>
      </c>
      <c r="M68" s="82">
        <v>0</v>
      </c>
      <c r="N68" s="3">
        <v>2</v>
      </c>
      <c r="O68" s="93">
        <f t="shared" si="0"/>
        <v>1</v>
      </c>
      <c r="P68" s="22">
        <f t="shared" si="1"/>
        <v>1</v>
      </c>
      <c r="Q68" s="22">
        <f t="shared" si="2"/>
        <v>0</v>
      </c>
      <c r="R68" s="5" t="str">
        <f t="shared" si="3"/>
        <v/>
      </c>
      <c r="S68" s="22" t="str">
        <f t="shared" si="4"/>
        <v/>
      </c>
    </row>
    <row r="69" spans="1:19" x14ac:dyDescent="0.25">
      <c r="A69" s="4" t="s">
        <v>41</v>
      </c>
      <c r="B69" s="4" t="s">
        <v>769</v>
      </c>
      <c r="C69" s="4" t="s">
        <v>10</v>
      </c>
      <c r="D69" s="4" t="s">
        <v>19</v>
      </c>
      <c r="E69" s="4" t="s">
        <v>361</v>
      </c>
      <c r="F69" s="4" t="s">
        <v>680</v>
      </c>
      <c r="G69" s="3">
        <v>2</v>
      </c>
      <c r="H69" s="82">
        <v>2</v>
      </c>
      <c r="I69" s="82">
        <v>0</v>
      </c>
      <c r="J69" s="82">
        <v>0</v>
      </c>
      <c r="K69" s="3">
        <v>2</v>
      </c>
      <c r="L69" s="82">
        <v>2</v>
      </c>
      <c r="M69" s="82">
        <v>0</v>
      </c>
      <c r="N69" s="3">
        <v>2</v>
      </c>
      <c r="O69" s="93">
        <f t="shared" si="0"/>
        <v>1</v>
      </c>
      <c r="P69" s="22">
        <f t="shared" si="1"/>
        <v>2</v>
      </c>
      <c r="Q69" s="22">
        <f t="shared" si="2"/>
        <v>0</v>
      </c>
      <c r="R69" s="5" t="str">
        <f t="shared" si="3"/>
        <v/>
      </c>
      <c r="S69" s="22" t="str">
        <f t="shared" si="4"/>
        <v/>
      </c>
    </row>
    <row r="70" spans="1:19" x14ac:dyDescent="0.25">
      <c r="A70" s="4" t="s">
        <v>41</v>
      </c>
      <c r="B70" s="4" t="s">
        <v>769</v>
      </c>
      <c r="C70" s="4" t="s">
        <v>10</v>
      </c>
      <c r="D70" s="4" t="s">
        <v>167</v>
      </c>
      <c r="E70" s="4" t="s">
        <v>357</v>
      </c>
      <c r="F70" s="4" t="s">
        <v>702</v>
      </c>
      <c r="G70" s="3">
        <v>1</v>
      </c>
      <c r="H70" s="82">
        <v>0</v>
      </c>
      <c r="I70" s="82">
        <v>0</v>
      </c>
      <c r="J70" s="82">
        <v>1</v>
      </c>
      <c r="K70" s="3">
        <v>-1</v>
      </c>
      <c r="L70" s="82">
        <v>0</v>
      </c>
      <c r="M70" s="82">
        <v>1</v>
      </c>
      <c r="N70" s="3">
        <v>-1</v>
      </c>
      <c r="O70" s="93">
        <f t="shared" ref="O70:O133" si="5">IF(G70="","",((((H70*3)+(I70*1))*100)/(G70*3))/100)</f>
        <v>0</v>
      </c>
      <c r="P70" s="22">
        <f t="shared" si="1"/>
        <v>1</v>
      </c>
      <c r="Q70" s="22">
        <f t="shared" si="2"/>
        <v>0</v>
      </c>
      <c r="R70" s="5" t="str">
        <f t="shared" si="3"/>
        <v/>
      </c>
      <c r="S70" s="22" t="str">
        <f t="shared" si="4"/>
        <v/>
      </c>
    </row>
    <row r="71" spans="1:19" x14ac:dyDescent="0.25">
      <c r="A71" s="4" t="s">
        <v>41</v>
      </c>
      <c r="B71" s="4" t="s">
        <v>769</v>
      </c>
      <c r="C71" s="4" t="s">
        <v>10</v>
      </c>
      <c r="D71" s="4" t="s">
        <v>167</v>
      </c>
      <c r="E71" s="4" t="s">
        <v>349</v>
      </c>
      <c r="F71" s="4" t="s">
        <v>680</v>
      </c>
      <c r="G71" s="3">
        <v>1</v>
      </c>
      <c r="H71" s="82">
        <v>0</v>
      </c>
      <c r="I71" s="82">
        <v>1</v>
      </c>
      <c r="J71" s="82">
        <v>0</v>
      </c>
      <c r="K71" s="3">
        <v>0</v>
      </c>
      <c r="L71" s="82">
        <v>1</v>
      </c>
      <c r="M71" s="82">
        <v>1</v>
      </c>
      <c r="N71" s="3">
        <v>0</v>
      </c>
      <c r="O71" s="93">
        <f t="shared" si="5"/>
        <v>0.33333333333333337</v>
      </c>
      <c r="P71" s="22">
        <f t="shared" ref="P71:P134" si="6">SUM(H71:J71)</f>
        <v>1</v>
      </c>
      <c r="Q71" s="22">
        <f t="shared" ref="Q71:Q134" si="7">G71-P71</f>
        <v>0</v>
      </c>
      <c r="R71" s="5" t="str">
        <f t="shared" ref="R71:R134" si="8">IF(Q71=0,"",Q71)</f>
        <v/>
      </c>
      <c r="S71" s="22" t="str">
        <f t="shared" ref="S71:S134" si="9">IF(R71="","","resultado(s) não encontrado(s)")</f>
        <v/>
      </c>
    </row>
    <row r="72" spans="1:19" x14ac:dyDescent="0.25">
      <c r="A72" s="4" t="s">
        <v>96</v>
      </c>
      <c r="B72" s="4" t="s">
        <v>774</v>
      </c>
      <c r="C72" s="4" t="s">
        <v>0</v>
      </c>
      <c r="D72" s="4" t="s">
        <v>30</v>
      </c>
      <c r="E72" s="4" t="s">
        <v>358</v>
      </c>
      <c r="F72" s="4" t="s">
        <v>711</v>
      </c>
      <c r="G72" s="3">
        <v>1</v>
      </c>
      <c r="H72" s="82">
        <v>1</v>
      </c>
      <c r="I72" s="82">
        <v>0</v>
      </c>
      <c r="J72" s="82">
        <v>0</v>
      </c>
      <c r="K72" s="3">
        <v>1</v>
      </c>
      <c r="L72" s="82">
        <v>3</v>
      </c>
      <c r="M72" s="82">
        <v>2</v>
      </c>
      <c r="N72" s="3">
        <v>1</v>
      </c>
      <c r="O72" s="93">
        <f t="shared" si="5"/>
        <v>1</v>
      </c>
      <c r="P72" s="22">
        <f t="shared" si="6"/>
        <v>1</v>
      </c>
      <c r="Q72" s="22">
        <f t="shared" si="7"/>
        <v>0</v>
      </c>
      <c r="R72" s="5" t="str">
        <f t="shared" si="8"/>
        <v/>
      </c>
      <c r="S72" s="22" t="str">
        <f t="shared" si="9"/>
        <v/>
      </c>
    </row>
    <row r="73" spans="1:19" x14ac:dyDescent="0.25">
      <c r="A73" s="4" t="s">
        <v>372</v>
      </c>
      <c r="B73" s="4" t="s">
        <v>773</v>
      </c>
      <c r="C73" s="4" t="s">
        <v>0</v>
      </c>
      <c r="D73" s="4" t="s">
        <v>39</v>
      </c>
      <c r="E73" s="4" t="s">
        <v>325</v>
      </c>
      <c r="F73" s="4" t="s">
        <v>709</v>
      </c>
      <c r="G73" s="3">
        <v>1</v>
      </c>
      <c r="H73" s="82">
        <v>1</v>
      </c>
      <c r="I73" s="82">
        <v>0</v>
      </c>
      <c r="J73" s="82">
        <v>0</v>
      </c>
      <c r="K73" s="3">
        <v>1</v>
      </c>
      <c r="L73" s="82">
        <v>1</v>
      </c>
      <c r="M73" s="82">
        <v>0</v>
      </c>
      <c r="N73" s="3">
        <v>1</v>
      </c>
      <c r="O73" s="93">
        <f t="shared" si="5"/>
        <v>1</v>
      </c>
      <c r="P73" s="22">
        <f t="shared" si="6"/>
        <v>1</v>
      </c>
      <c r="Q73" s="22">
        <f t="shared" si="7"/>
        <v>0</v>
      </c>
      <c r="R73" s="5" t="str">
        <f t="shared" si="8"/>
        <v/>
      </c>
      <c r="S73" s="22" t="str">
        <f t="shared" si="9"/>
        <v/>
      </c>
    </row>
    <row r="74" spans="1:19" x14ac:dyDescent="0.25">
      <c r="A74" s="4" t="s">
        <v>67</v>
      </c>
      <c r="B74" s="4" t="s">
        <v>72</v>
      </c>
      <c r="C74" s="4" t="s">
        <v>0</v>
      </c>
      <c r="D74" s="4" t="s">
        <v>39</v>
      </c>
      <c r="E74" s="4" t="s">
        <v>349</v>
      </c>
      <c r="F74" s="4" t="s">
        <v>680</v>
      </c>
      <c r="G74" s="3">
        <v>1</v>
      </c>
      <c r="H74" s="82">
        <v>1</v>
      </c>
      <c r="I74" s="82">
        <v>0</v>
      </c>
      <c r="J74" s="82">
        <v>0</v>
      </c>
      <c r="K74" s="3">
        <v>1</v>
      </c>
      <c r="L74" s="82">
        <v>1</v>
      </c>
      <c r="M74" s="82">
        <v>0</v>
      </c>
      <c r="N74" s="3">
        <v>1</v>
      </c>
      <c r="O74" s="93">
        <f t="shared" si="5"/>
        <v>1</v>
      </c>
      <c r="P74" s="22">
        <f t="shared" si="6"/>
        <v>1</v>
      </c>
      <c r="Q74" s="22">
        <f t="shared" si="7"/>
        <v>0</v>
      </c>
      <c r="R74" s="5" t="str">
        <f t="shared" si="8"/>
        <v/>
      </c>
      <c r="S74" s="22" t="str">
        <f t="shared" si="9"/>
        <v/>
      </c>
    </row>
    <row r="75" spans="1:19" x14ac:dyDescent="0.25">
      <c r="A75" s="4" t="s">
        <v>67</v>
      </c>
      <c r="B75" s="4" t="s">
        <v>72</v>
      </c>
      <c r="C75" s="4" t="s">
        <v>0</v>
      </c>
      <c r="D75" s="4" t="s">
        <v>39</v>
      </c>
      <c r="E75" s="4" t="s">
        <v>361</v>
      </c>
      <c r="F75" s="4" t="s">
        <v>680</v>
      </c>
      <c r="G75" s="3">
        <v>1</v>
      </c>
      <c r="H75" s="82">
        <v>0</v>
      </c>
      <c r="I75" s="82">
        <v>0</v>
      </c>
      <c r="J75" s="82">
        <v>1</v>
      </c>
      <c r="K75" s="3">
        <v>-1</v>
      </c>
      <c r="L75" s="82">
        <v>0</v>
      </c>
      <c r="M75" s="82">
        <v>1</v>
      </c>
      <c r="N75" s="3">
        <v>-1</v>
      </c>
      <c r="O75" s="93">
        <f t="shared" si="5"/>
        <v>0</v>
      </c>
      <c r="P75" s="22">
        <f t="shared" si="6"/>
        <v>1</v>
      </c>
      <c r="Q75" s="22">
        <f t="shared" si="7"/>
        <v>0</v>
      </c>
      <c r="R75" s="5" t="str">
        <f t="shared" si="8"/>
        <v/>
      </c>
      <c r="S75" s="22" t="str">
        <f t="shared" si="9"/>
        <v/>
      </c>
    </row>
    <row r="76" spans="1:19" x14ac:dyDescent="0.25">
      <c r="A76" s="4" t="s">
        <v>34</v>
      </c>
      <c r="B76" s="4" t="s">
        <v>72</v>
      </c>
      <c r="C76" s="4" t="s">
        <v>0</v>
      </c>
      <c r="D76" s="4" t="s">
        <v>370</v>
      </c>
      <c r="E76" s="4" t="s">
        <v>585</v>
      </c>
      <c r="F76" s="4" t="s">
        <v>680</v>
      </c>
      <c r="G76" s="3">
        <v>1</v>
      </c>
      <c r="H76" s="82">
        <v>1</v>
      </c>
      <c r="I76" s="82">
        <v>0</v>
      </c>
      <c r="J76" s="82">
        <v>0</v>
      </c>
      <c r="K76" s="3">
        <v>1</v>
      </c>
      <c r="L76" s="82">
        <v>5</v>
      </c>
      <c r="M76" s="82">
        <v>0</v>
      </c>
      <c r="N76" s="3">
        <v>5</v>
      </c>
      <c r="O76" s="93">
        <f t="shared" si="5"/>
        <v>1</v>
      </c>
      <c r="P76" s="22">
        <f t="shared" si="6"/>
        <v>1</v>
      </c>
      <c r="Q76" s="22">
        <f t="shared" si="7"/>
        <v>0</v>
      </c>
      <c r="R76" s="5" t="str">
        <f t="shared" si="8"/>
        <v/>
      </c>
      <c r="S76" s="22" t="str">
        <f t="shared" si="9"/>
        <v/>
      </c>
    </row>
    <row r="77" spans="1:19" x14ac:dyDescent="0.25">
      <c r="A77" s="4" t="s">
        <v>85</v>
      </c>
      <c r="B77" s="4" t="s">
        <v>771</v>
      </c>
      <c r="C77" s="4" t="s">
        <v>0</v>
      </c>
      <c r="D77" s="4" t="s">
        <v>39</v>
      </c>
      <c r="E77" s="4" t="s">
        <v>361</v>
      </c>
      <c r="F77" s="4" t="s">
        <v>680</v>
      </c>
      <c r="G77" s="3">
        <v>1</v>
      </c>
      <c r="H77" s="82">
        <v>1</v>
      </c>
      <c r="I77" s="82">
        <v>0</v>
      </c>
      <c r="J77" s="82">
        <v>0</v>
      </c>
      <c r="K77" s="3">
        <v>1</v>
      </c>
      <c r="L77" s="82">
        <v>1</v>
      </c>
      <c r="M77" s="82">
        <v>0</v>
      </c>
      <c r="N77" s="3">
        <v>1</v>
      </c>
      <c r="O77" s="93">
        <f t="shared" si="5"/>
        <v>1</v>
      </c>
      <c r="P77" s="22">
        <f t="shared" si="6"/>
        <v>1</v>
      </c>
      <c r="Q77" s="22">
        <f t="shared" si="7"/>
        <v>0</v>
      </c>
      <c r="R77" s="5" t="str">
        <f t="shared" si="8"/>
        <v/>
      </c>
      <c r="S77" s="22" t="str">
        <f t="shared" si="9"/>
        <v/>
      </c>
    </row>
    <row r="78" spans="1:19" x14ac:dyDescent="0.25">
      <c r="A78" s="4" t="s">
        <v>103</v>
      </c>
      <c r="B78" s="4" t="s">
        <v>103</v>
      </c>
      <c r="C78" s="4" t="s">
        <v>0</v>
      </c>
      <c r="D78" s="4" t="s">
        <v>39</v>
      </c>
      <c r="E78" s="4" t="s">
        <v>316</v>
      </c>
      <c r="F78" s="4" t="s">
        <v>699</v>
      </c>
      <c r="G78" s="3">
        <v>1</v>
      </c>
      <c r="H78" s="82">
        <v>1</v>
      </c>
      <c r="I78" s="82">
        <v>0</v>
      </c>
      <c r="J78" s="82">
        <v>0</v>
      </c>
      <c r="K78" s="3">
        <v>1</v>
      </c>
      <c r="L78" s="82">
        <v>2</v>
      </c>
      <c r="M78" s="82">
        <v>0</v>
      </c>
      <c r="N78" s="3">
        <v>2</v>
      </c>
      <c r="O78" s="93">
        <f t="shared" si="5"/>
        <v>1</v>
      </c>
      <c r="P78" s="22">
        <f t="shared" si="6"/>
        <v>1</v>
      </c>
      <c r="Q78" s="22">
        <f t="shared" si="7"/>
        <v>0</v>
      </c>
      <c r="R78" s="5" t="str">
        <f t="shared" si="8"/>
        <v/>
      </c>
      <c r="S78" s="22" t="str">
        <f t="shared" si="9"/>
        <v/>
      </c>
    </row>
    <row r="79" spans="1:19" x14ac:dyDescent="0.25">
      <c r="A79" s="4" t="s">
        <v>103</v>
      </c>
      <c r="B79" s="4" t="s">
        <v>103</v>
      </c>
      <c r="C79" s="4" t="s">
        <v>0</v>
      </c>
      <c r="D79" s="4" t="s">
        <v>39</v>
      </c>
      <c r="E79" s="4" t="s">
        <v>361</v>
      </c>
      <c r="F79" s="4" t="s">
        <v>680</v>
      </c>
      <c r="G79" s="3">
        <v>1</v>
      </c>
      <c r="H79" s="82">
        <v>1</v>
      </c>
      <c r="I79" s="82">
        <v>0</v>
      </c>
      <c r="J79" s="82">
        <v>0</v>
      </c>
      <c r="K79" s="3">
        <v>1</v>
      </c>
      <c r="L79" s="82">
        <v>1</v>
      </c>
      <c r="M79" s="82">
        <v>0</v>
      </c>
      <c r="N79" s="3">
        <v>1</v>
      </c>
      <c r="O79" s="93">
        <f t="shared" si="5"/>
        <v>1</v>
      </c>
      <c r="P79" s="22">
        <f t="shared" si="6"/>
        <v>1</v>
      </c>
      <c r="Q79" s="22">
        <f t="shared" si="7"/>
        <v>0</v>
      </c>
      <c r="R79" s="5" t="str">
        <f t="shared" si="8"/>
        <v/>
      </c>
      <c r="S79" s="22" t="str">
        <f t="shared" si="9"/>
        <v/>
      </c>
    </row>
    <row r="80" spans="1:19" x14ac:dyDescent="0.25">
      <c r="A80" s="4" t="s">
        <v>123</v>
      </c>
      <c r="B80" s="4" t="s">
        <v>123</v>
      </c>
      <c r="C80" s="4" t="s">
        <v>0</v>
      </c>
      <c r="D80" s="4" t="s">
        <v>39</v>
      </c>
      <c r="E80" s="4" t="s">
        <v>361</v>
      </c>
      <c r="F80" s="4" t="s">
        <v>680</v>
      </c>
      <c r="G80" s="3">
        <v>1</v>
      </c>
      <c r="H80" s="82">
        <v>1</v>
      </c>
      <c r="I80" s="82">
        <v>0</v>
      </c>
      <c r="J80" s="82">
        <v>0</v>
      </c>
      <c r="K80" s="3">
        <v>1</v>
      </c>
      <c r="L80" s="82">
        <v>2</v>
      </c>
      <c r="M80" s="82">
        <v>1</v>
      </c>
      <c r="N80" s="3">
        <v>1</v>
      </c>
      <c r="O80" s="93">
        <f t="shared" si="5"/>
        <v>1</v>
      </c>
      <c r="P80" s="22">
        <f t="shared" si="6"/>
        <v>1</v>
      </c>
      <c r="Q80" s="22">
        <f t="shared" si="7"/>
        <v>0</v>
      </c>
      <c r="R80" s="5" t="str">
        <f t="shared" si="8"/>
        <v/>
      </c>
      <c r="S80" s="22" t="str">
        <f t="shared" si="9"/>
        <v/>
      </c>
    </row>
    <row r="81" spans="1:19" x14ac:dyDescent="0.25">
      <c r="A81" s="4" t="s">
        <v>115</v>
      </c>
      <c r="B81" s="4" t="s">
        <v>115</v>
      </c>
      <c r="C81" s="4" t="s">
        <v>0</v>
      </c>
      <c r="D81" s="4" t="s">
        <v>39</v>
      </c>
      <c r="E81" s="4" t="s">
        <v>604</v>
      </c>
      <c r="F81" s="4" t="s">
        <v>723</v>
      </c>
      <c r="G81" s="3">
        <v>1</v>
      </c>
      <c r="H81" s="82">
        <v>0</v>
      </c>
      <c r="I81" s="82">
        <v>1</v>
      </c>
      <c r="J81" s="82">
        <v>0</v>
      </c>
      <c r="K81" s="3">
        <v>0</v>
      </c>
      <c r="L81" s="82">
        <v>1</v>
      </c>
      <c r="M81" s="82">
        <v>1</v>
      </c>
      <c r="N81" s="3">
        <v>0</v>
      </c>
      <c r="O81" s="93">
        <f t="shared" si="5"/>
        <v>0.33333333333333337</v>
      </c>
      <c r="P81" s="22">
        <f t="shared" si="6"/>
        <v>1</v>
      </c>
      <c r="Q81" s="22">
        <f t="shared" si="7"/>
        <v>0</v>
      </c>
      <c r="R81" s="5" t="str">
        <f t="shared" si="8"/>
        <v/>
      </c>
      <c r="S81" s="22" t="str">
        <f t="shared" si="9"/>
        <v/>
      </c>
    </row>
    <row r="82" spans="1:19" x14ac:dyDescent="0.25">
      <c r="A82" s="4" t="s">
        <v>639</v>
      </c>
      <c r="B82" s="4" t="s">
        <v>72</v>
      </c>
      <c r="C82" s="4" t="s">
        <v>0</v>
      </c>
      <c r="D82" s="4" t="s">
        <v>370</v>
      </c>
      <c r="E82" s="4" t="s">
        <v>309</v>
      </c>
      <c r="F82" s="4" t="s">
        <v>680</v>
      </c>
      <c r="G82" s="3">
        <v>1</v>
      </c>
      <c r="H82" s="82">
        <v>0</v>
      </c>
      <c r="I82" s="82">
        <v>0</v>
      </c>
      <c r="J82" s="82">
        <v>0</v>
      </c>
      <c r="K82" s="3">
        <v>0</v>
      </c>
      <c r="L82" s="82">
        <v>0</v>
      </c>
      <c r="M82" s="82">
        <v>0</v>
      </c>
      <c r="N82" s="3">
        <v>0</v>
      </c>
      <c r="O82" s="93">
        <f t="shared" si="5"/>
        <v>0</v>
      </c>
      <c r="P82" s="22">
        <f t="shared" si="6"/>
        <v>0</v>
      </c>
      <c r="Q82" s="22">
        <f t="shared" si="7"/>
        <v>1</v>
      </c>
      <c r="R82" s="5">
        <f t="shared" si="8"/>
        <v>1</v>
      </c>
      <c r="S82" s="22" t="str">
        <f t="shared" si="9"/>
        <v>resultado(s) não encontrado(s)</v>
      </c>
    </row>
    <row r="83" spans="1:19" x14ac:dyDescent="0.25">
      <c r="A83" s="4" t="s">
        <v>82</v>
      </c>
      <c r="B83" s="4" t="s">
        <v>766</v>
      </c>
      <c r="C83" s="4" t="s">
        <v>8</v>
      </c>
      <c r="D83" s="4" t="s">
        <v>167</v>
      </c>
      <c r="E83" s="4" t="s">
        <v>660</v>
      </c>
      <c r="F83" s="4" t="s">
        <v>728</v>
      </c>
      <c r="G83" s="3">
        <v>1</v>
      </c>
      <c r="H83" s="82">
        <v>1</v>
      </c>
      <c r="I83" s="82">
        <v>0</v>
      </c>
      <c r="J83" s="82">
        <v>0</v>
      </c>
      <c r="K83" s="3">
        <v>1</v>
      </c>
      <c r="L83" s="82">
        <v>3</v>
      </c>
      <c r="M83" s="82">
        <v>1</v>
      </c>
      <c r="N83" s="3">
        <v>2</v>
      </c>
      <c r="O83" s="93">
        <f t="shared" si="5"/>
        <v>1</v>
      </c>
      <c r="P83" s="22">
        <f t="shared" si="6"/>
        <v>1</v>
      </c>
      <c r="Q83" s="22">
        <f t="shared" si="7"/>
        <v>0</v>
      </c>
      <c r="R83" s="5" t="str">
        <f t="shared" si="8"/>
        <v/>
      </c>
      <c r="S83" s="22" t="str">
        <f t="shared" si="9"/>
        <v/>
      </c>
    </row>
    <row r="84" spans="1:19" x14ac:dyDescent="0.25">
      <c r="A84" s="4" t="s">
        <v>82</v>
      </c>
      <c r="B84" s="4" t="s">
        <v>766</v>
      </c>
      <c r="C84" s="4" t="s">
        <v>8</v>
      </c>
      <c r="D84" s="4" t="s">
        <v>167</v>
      </c>
      <c r="E84" s="4" t="s">
        <v>361</v>
      </c>
      <c r="F84" s="4" t="s">
        <v>680</v>
      </c>
      <c r="G84" s="3">
        <v>1</v>
      </c>
      <c r="H84" s="82">
        <v>1</v>
      </c>
      <c r="I84" s="82">
        <v>0</v>
      </c>
      <c r="J84" s="82">
        <v>0</v>
      </c>
      <c r="K84" s="3">
        <v>1</v>
      </c>
      <c r="L84" s="82">
        <v>2</v>
      </c>
      <c r="M84" s="82">
        <v>0</v>
      </c>
      <c r="N84" s="3">
        <v>2</v>
      </c>
      <c r="O84" s="93">
        <f t="shared" si="5"/>
        <v>1</v>
      </c>
      <c r="P84" s="22">
        <f t="shared" si="6"/>
        <v>1</v>
      </c>
      <c r="Q84" s="22">
        <f t="shared" si="7"/>
        <v>0</v>
      </c>
      <c r="R84" s="5" t="str">
        <f t="shared" si="8"/>
        <v/>
      </c>
      <c r="S84" s="22" t="str">
        <f t="shared" si="9"/>
        <v/>
      </c>
    </row>
    <row r="85" spans="1:19" x14ac:dyDescent="0.25">
      <c r="A85" s="4" t="s">
        <v>91</v>
      </c>
      <c r="B85" s="4" t="s">
        <v>772</v>
      </c>
      <c r="C85" s="4" t="s">
        <v>13</v>
      </c>
      <c r="D85" s="4" t="s">
        <v>19</v>
      </c>
      <c r="E85" s="4" t="s">
        <v>352</v>
      </c>
      <c r="F85" s="4" t="s">
        <v>706</v>
      </c>
      <c r="G85" s="3">
        <v>1</v>
      </c>
      <c r="H85" s="82">
        <v>0</v>
      </c>
      <c r="I85" s="82">
        <v>0</v>
      </c>
      <c r="J85" s="82">
        <v>1</v>
      </c>
      <c r="K85" s="3">
        <v>-1</v>
      </c>
      <c r="L85" s="82">
        <v>1</v>
      </c>
      <c r="M85" s="82">
        <v>2</v>
      </c>
      <c r="N85" s="3">
        <v>-1</v>
      </c>
      <c r="O85" s="93">
        <f t="shared" si="5"/>
        <v>0</v>
      </c>
      <c r="P85" s="22">
        <f t="shared" si="6"/>
        <v>1</v>
      </c>
      <c r="Q85" s="22">
        <f t="shared" si="7"/>
        <v>0</v>
      </c>
      <c r="R85" s="5" t="str">
        <f t="shared" si="8"/>
        <v/>
      </c>
      <c r="S85" s="22" t="str">
        <f t="shared" si="9"/>
        <v/>
      </c>
    </row>
    <row r="86" spans="1:19" x14ac:dyDescent="0.25">
      <c r="A86" s="4" t="s">
        <v>91</v>
      </c>
      <c r="B86" s="4" t="s">
        <v>772</v>
      </c>
      <c r="C86" s="4" t="s">
        <v>13</v>
      </c>
      <c r="D86" s="4" t="s">
        <v>19</v>
      </c>
      <c r="E86" s="4" t="s">
        <v>361</v>
      </c>
      <c r="F86" s="4" t="s">
        <v>680</v>
      </c>
      <c r="G86" s="3">
        <v>1</v>
      </c>
      <c r="H86" s="82">
        <v>1</v>
      </c>
      <c r="I86" s="82">
        <v>0</v>
      </c>
      <c r="J86" s="82">
        <v>0</v>
      </c>
      <c r="K86" s="3">
        <v>1</v>
      </c>
      <c r="L86" s="82">
        <v>2</v>
      </c>
      <c r="M86" s="82">
        <v>1</v>
      </c>
      <c r="N86" s="3">
        <v>1</v>
      </c>
      <c r="O86" s="93">
        <f t="shared" si="5"/>
        <v>1</v>
      </c>
      <c r="P86" s="22">
        <f t="shared" si="6"/>
        <v>1</v>
      </c>
      <c r="Q86" s="22">
        <f t="shared" si="7"/>
        <v>0</v>
      </c>
      <c r="R86" s="5" t="str">
        <f t="shared" si="8"/>
        <v/>
      </c>
      <c r="S86" s="22" t="str">
        <f t="shared" si="9"/>
        <v/>
      </c>
    </row>
    <row r="87" spans="1:19" x14ac:dyDescent="0.25">
      <c r="A87" s="4" t="s">
        <v>87</v>
      </c>
      <c r="B87" s="4" t="s">
        <v>88</v>
      </c>
      <c r="C87" s="4" t="s">
        <v>0</v>
      </c>
      <c r="D87" s="4" t="s">
        <v>39</v>
      </c>
      <c r="E87" s="4" t="s">
        <v>317</v>
      </c>
      <c r="F87" s="4" t="s">
        <v>701</v>
      </c>
      <c r="G87" s="3">
        <v>1</v>
      </c>
      <c r="H87" s="82">
        <v>0</v>
      </c>
      <c r="I87" s="82">
        <v>0</v>
      </c>
      <c r="J87" s="82">
        <v>1</v>
      </c>
      <c r="K87" s="3">
        <v>-1</v>
      </c>
      <c r="L87" s="82">
        <v>0</v>
      </c>
      <c r="M87" s="82">
        <v>1</v>
      </c>
      <c r="N87" s="3">
        <v>-1</v>
      </c>
      <c r="O87" s="93">
        <f t="shared" si="5"/>
        <v>0</v>
      </c>
      <c r="P87" s="22">
        <f t="shared" si="6"/>
        <v>1</v>
      </c>
      <c r="Q87" s="22">
        <f t="shared" si="7"/>
        <v>0</v>
      </c>
      <c r="R87" s="5" t="str">
        <f t="shared" si="8"/>
        <v/>
      </c>
      <c r="S87" s="22" t="str">
        <f t="shared" si="9"/>
        <v/>
      </c>
    </row>
    <row r="88" spans="1:19" x14ac:dyDescent="0.25">
      <c r="A88" s="4" t="s">
        <v>87</v>
      </c>
      <c r="B88" s="4" t="s">
        <v>88</v>
      </c>
      <c r="C88" s="4" t="s">
        <v>0</v>
      </c>
      <c r="D88" s="4" t="s">
        <v>39</v>
      </c>
      <c r="E88" s="4" t="s">
        <v>361</v>
      </c>
      <c r="F88" s="4" t="s">
        <v>680</v>
      </c>
      <c r="G88" s="3">
        <v>1</v>
      </c>
      <c r="H88" s="82">
        <v>1</v>
      </c>
      <c r="I88" s="82">
        <v>0</v>
      </c>
      <c r="J88" s="82">
        <v>0</v>
      </c>
      <c r="K88" s="3">
        <v>1</v>
      </c>
      <c r="L88" s="82">
        <v>5</v>
      </c>
      <c r="M88" s="82">
        <v>1</v>
      </c>
      <c r="N88" s="3">
        <v>4</v>
      </c>
      <c r="O88" s="93">
        <f t="shared" si="5"/>
        <v>1</v>
      </c>
      <c r="P88" s="22">
        <f t="shared" si="6"/>
        <v>1</v>
      </c>
      <c r="Q88" s="22">
        <f t="shared" si="7"/>
        <v>0</v>
      </c>
      <c r="R88" s="5" t="str">
        <f t="shared" si="8"/>
        <v/>
      </c>
      <c r="S88" s="22" t="str">
        <f t="shared" si="9"/>
        <v/>
      </c>
    </row>
    <row r="89" spans="1:19" x14ac:dyDescent="0.25">
      <c r="A89" s="4" t="s">
        <v>124</v>
      </c>
      <c r="B89" s="4" t="s">
        <v>784</v>
      </c>
      <c r="C89" s="4" t="s">
        <v>0</v>
      </c>
      <c r="D89" s="4" t="s">
        <v>39</v>
      </c>
      <c r="E89" s="4" t="s">
        <v>743</v>
      </c>
      <c r="F89" s="4" t="s">
        <v>704</v>
      </c>
      <c r="G89" s="3">
        <v>1</v>
      </c>
      <c r="H89" s="82">
        <v>1</v>
      </c>
      <c r="I89" s="82">
        <v>0</v>
      </c>
      <c r="J89" s="82">
        <v>0</v>
      </c>
      <c r="K89" s="3">
        <v>1</v>
      </c>
      <c r="L89" s="82">
        <v>3</v>
      </c>
      <c r="M89" s="82">
        <v>0</v>
      </c>
      <c r="N89" s="3">
        <v>3</v>
      </c>
      <c r="O89" s="93">
        <f t="shared" si="5"/>
        <v>1</v>
      </c>
      <c r="P89" s="22">
        <f t="shared" si="6"/>
        <v>1</v>
      </c>
      <c r="Q89" s="22">
        <f t="shared" si="7"/>
        <v>0</v>
      </c>
      <c r="R89" s="5" t="str">
        <f t="shared" si="8"/>
        <v/>
      </c>
      <c r="S89" s="22" t="str">
        <f t="shared" si="9"/>
        <v/>
      </c>
    </row>
    <row r="90" spans="1:19" x14ac:dyDescent="0.25">
      <c r="A90" s="4" t="s">
        <v>78</v>
      </c>
      <c r="B90" s="4" t="s">
        <v>72</v>
      </c>
      <c r="C90" s="4" t="s">
        <v>0</v>
      </c>
      <c r="D90" s="4" t="s">
        <v>19</v>
      </c>
      <c r="E90" s="4" t="s">
        <v>361</v>
      </c>
      <c r="F90" s="4" t="s">
        <v>680</v>
      </c>
      <c r="G90" s="3">
        <v>2</v>
      </c>
      <c r="H90" s="82">
        <v>2</v>
      </c>
      <c r="I90" s="82">
        <v>0</v>
      </c>
      <c r="J90" s="82">
        <v>0</v>
      </c>
      <c r="K90" s="3">
        <v>2</v>
      </c>
      <c r="L90" s="82">
        <v>4</v>
      </c>
      <c r="M90" s="82">
        <v>1</v>
      </c>
      <c r="N90" s="3">
        <v>3</v>
      </c>
      <c r="O90" s="93">
        <f t="shared" si="5"/>
        <v>1</v>
      </c>
      <c r="P90" s="22">
        <f t="shared" si="6"/>
        <v>2</v>
      </c>
      <c r="Q90" s="22">
        <f t="shared" si="7"/>
        <v>0</v>
      </c>
      <c r="R90" s="5" t="str">
        <f t="shared" si="8"/>
        <v/>
      </c>
      <c r="S90" s="22" t="str">
        <f t="shared" si="9"/>
        <v/>
      </c>
    </row>
    <row r="91" spans="1:19" x14ac:dyDescent="0.25">
      <c r="A91" s="4" t="s">
        <v>78</v>
      </c>
      <c r="B91" s="4" t="s">
        <v>72</v>
      </c>
      <c r="C91" s="4" t="s">
        <v>0</v>
      </c>
      <c r="D91" s="4" t="s">
        <v>39</v>
      </c>
      <c r="E91" s="4" t="s">
        <v>349</v>
      </c>
      <c r="F91" s="4" t="s">
        <v>680</v>
      </c>
      <c r="G91" s="3">
        <v>4</v>
      </c>
      <c r="H91" s="82">
        <v>2</v>
      </c>
      <c r="I91" s="82">
        <v>1</v>
      </c>
      <c r="J91" s="82">
        <v>1</v>
      </c>
      <c r="K91" s="3">
        <v>1</v>
      </c>
      <c r="L91" s="82">
        <v>5</v>
      </c>
      <c r="M91" s="82">
        <v>4</v>
      </c>
      <c r="N91" s="3">
        <v>1</v>
      </c>
      <c r="O91" s="93">
        <f t="shared" si="5"/>
        <v>0.58333333333333337</v>
      </c>
      <c r="P91" s="22">
        <f t="shared" si="6"/>
        <v>4</v>
      </c>
      <c r="Q91" s="22">
        <f t="shared" si="7"/>
        <v>0</v>
      </c>
      <c r="R91" s="5" t="str">
        <f t="shared" si="8"/>
        <v/>
      </c>
      <c r="S91" s="22" t="str">
        <f t="shared" si="9"/>
        <v/>
      </c>
    </row>
    <row r="92" spans="1:19" x14ac:dyDescent="0.25">
      <c r="A92" s="4" t="s">
        <v>78</v>
      </c>
      <c r="B92" s="4" t="s">
        <v>72</v>
      </c>
      <c r="C92" s="4" t="s">
        <v>0</v>
      </c>
      <c r="D92" s="4" t="s">
        <v>39</v>
      </c>
      <c r="E92" s="4" t="s">
        <v>361</v>
      </c>
      <c r="F92" s="4" t="s">
        <v>680</v>
      </c>
      <c r="G92" s="3">
        <v>1</v>
      </c>
      <c r="H92" s="82">
        <v>1</v>
      </c>
      <c r="I92" s="82">
        <v>0</v>
      </c>
      <c r="J92" s="82">
        <v>0</v>
      </c>
      <c r="K92" s="3">
        <v>1</v>
      </c>
      <c r="L92" s="82">
        <v>2</v>
      </c>
      <c r="M92" s="82">
        <v>1</v>
      </c>
      <c r="N92" s="3">
        <v>1</v>
      </c>
      <c r="O92" s="93">
        <f t="shared" si="5"/>
        <v>1</v>
      </c>
      <c r="P92" s="22">
        <f t="shared" si="6"/>
        <v>1</v>
      </c>
      <c r="Q92" s="22">
        <f t="shared" si="7"/>
        <v>0</v>
      </c>
      <c r="R92" s="5" t="str">
        <f t="shared" si="8"/>
        <v/>
      </c>
      <c r="S92" s="22" t="str">
        <f t="shared" si="9"/>
        <v/>
      </c>
    </row>
    <row r="93" spans="1:19" x14ac:dyDescent="0.25">
      <c r="A93" s="4" t="s">
        <v>78</v>
      </c>
      <c r="B93" s="4" t="s">
        <v>72</v>
      </c>
      <c r="C93" s="4" t="s">
        <v>0</v>
      </c>
      <c r="D93" s="4" t="s">
        <v>24</v>
      </c>
      <c r="E93" s="4" t="s">
        <v>349</v>
      </c>
      <c r="F93" s="4" t="s">
        <v>680</v>
      </c>
      <c r="G93" s="3">
        <v>1</v>
      </c>
      <c r="H93" s="82">
        <v>1</v>
      </c>
      <c r="I93" s="82">
        <v>0</v>
      </c>
      <c r="J93" s="82">
        <v>0</v>
      </c>
      <c r="K93" s="3">
        <v>1</v>
      </c>
      <c r="L93" s="82">
        <v>2</v>
      </c>
      <c r="M93" s="82">
        <v>0</v>
      </c>
      <c r="N93" s="3">
        <v>2</v>
      </c>
      <c r="O93" s="93">
        <f t="shared" si="5"/>
        <v>1</v>
      </c>
      <c r="P93" s="22">
        <f t="shared" si="6"/>
        <v>1</v>
      </c>
      <c r="Q93" s="22">
        <f t="shared" si="7"/>
        <v>0</v>
      </c>
      <c r="R93" s="5" t="str">
        <f t="shared" si="8"/>
        <v/>
      </c>
      <c r="S93" s="22" t="str">
        <f t="shared" si="9"/>
        <v/>
      </c>
    </row>
    <row r="94" spans="1:19" x14ac:dyDescent="0.25">
      <c r="A94" s="4" t="s">
        <v>37</v>
      </c>
      <c r="B94" s="4" t="s">
        <v>751</v>
      </c>
      <c r="C94" s="4" t="s">
        <v>0</v>
      </c>
      <c r="D94" s="4" t="s">
        <v>39</v>
      </c>
      <c r="E94" s="4" t="s">
        <v>324</v>
      </c>
      <c r="F94" s="4" t="s">
        <v>688</v>
      </c>
      <c r="G94" s="3">
        <v>1</v>
      </c>
      <c r="H94" s="82">
        <v>1</v>
      </c>
      <c r="I94" s="82">
        <v>0</v>
      </c>
      <c r="J94" s="82">
        <v>0</v>
      </c>
      <c r="K94" s="3">
        <v>1</v>
      </c>
      <c r="L94" s="82">
        <v>2</v>
      </c>
      <c r="M94" s="82">
        <v>0</v>
      </c>
      <c r="N94" s="3">
        <v>2</v>
      </c>
      <c r="O94" s="93">
        <f t="shared" si="5"/>
        <v>1</v>
      </c>
      <c r="P94" s="22">
        <f t="shared" si="6"/>
        <v>1</v>
      </c>
      <c r="Q94" s="22">
        <f t="shared" si="7"/>
        <v>0</v>
      </c>
      <c r="R94" s="5" t="str">
        <f t="shared" si="8"/>
        <v/>
      </c>
      <c r="S94" s="22" t="str">
        <f t="shared" si="9"/>
        <v/>
      </c>
    </row>
    <row r="95" spans="1:19" x14ac:dyDescent="0.25">
      <c r="A95" s="4" t="s">
        <v>37</v>
      </c>
      <c r="B95" s="4" t="s">
        <v>751</v>
      </c>
      <c r="C95" s="4" t="s">
        <v>0</v>
      </c>
      <c r="D95" s="4" t="s">
        <v>39</v>
      </c>
      <c r="E95" s="4" t="s">
        <v>361</v>
      </c>
      <c r="F95" s="4" t="s">
        <v>680</v>
      </c>
      <c r="G95" s="3">
        <v>2</v>
      </c>
      <c r="H95" s="82">
        <v>2</v>
      </c>
      <c r="I95" s="82">
        <v>0</v>
      </c>
      <c r="J95" s="82">
        <v>0</v>
      </c>
      <c r="K95" s="3">
        <v>2</v>
      </c>
      <c r="L95" s="82">
        <v>5</v>
      </c>
      <c r="M95" s="82">
        <v>0</v>
      </c>
      <c r="N95" s="3">
        <v>5</v>
      </c>
      <c r="O95" s="93">
        <f t="shared" si="5"/>
        <v>1</v>
      </c>
      <c r="P95" s="22">
        <f t="shared" si="6"/>
        <v>2</v>
      </c>
      <c r="Q95" s="22">
        <f t="shared" si="7"/>
        <v>0</v>
      </c>
      <c r="R95" s="5" t="str">
        <f t="shared" si="8"/>
        <v/>
      </c>
      <c r="S95" s="22" t="str">
        <f t="shared" si="9"/>
        <v/>
      </c>
    </row>
    <row r="96" spans="1:19" x14ac:dyDescent="0.25">
      <c r="A96" s="4" t="s">
        <v>36</v>
      </c>
      <c r="B96" s="4" t="s">
        <v>750</v>
      </c>
      <c r="C96" s="4" t="s">
        <v>0</v>
      </c>
      <c r="D96" s="4" t="s">
        <v>19</v>
      </c>
      <c r="E96" s="4" t="s">
        <v>318</v>
      </c>
      <c r="F96" s="4" t="s">
        <v>687</v>
      </c>
      <c r="G96" s="3">
        <v>2</v>
      </c>
      <c r="H96" s="82">
        <v>0</v>
      </c>
      <c r="I96" s="82">
        <v>0</v>
      </c>
      <c r="J96" s="82">
        <v>2</v>
      </c>
      <c r="K96" s="3">
        <v>-2</v>
      </c>
      <c r="L96" s="82">
        <v>1</v>
      </c>
      <c r="M96" s="82">
        <v>3</v>
      </c>
      <c r="N96" s="3">
        <v>-2</v>
      </c>
      <c r="O96" s="93">
        <f t="shared" si="5"/>
        <v>0</v>
      </c>
      <c r="P96" s="22">
        <f t="shared" si="6"/>
        <v>2</v>
      </c>
      <c r="Q96" s="22">
        <f t="shared" si="7"/>
        <v>0</v>
      </c>
      <c r="R96" s="5" t="str">
        <f t="shared" si="8"/>
        <v/>
      </c>
      <c r="S96" s="22" t="str">
        <f t="shared" si="9"/>
        <v/>
      </c>
    </row>
    <row r="97" spans="1:19" x14ac:dyDescent="0.25">
      <c r="A97" s="4" t="s">
        <v>36</v>
      </c>
      <c r="B97" s="4" t="s">
        <v>750</v>
      </c>
      <c r="C97" s="4" t="s">
        <v>0</v>
      </c>
      <c r="D97" s="4" t="s">
        <v>19</v>
      </c>
      <c r="E97" s="4" t="s">
        <v>361</v>
      </c>
      <c r="F97" s="4" t="s">
        <v>680</v>
      </c>
      <c r="G97" s="3">
        <v>1</v>
      </c>
      <c r="H97" s="82">
        <v>0</v>
      </c>
      <c r="I97" s="82">
        <v>1</v>
      </c>
      <c r="J97" s="82">
        <v>0</v>
      </c>
      <c r="K97" s="3">
        <v>0</v>
      </c>
      <c r="L97" s="82">
        <v>1</v>
      </c>
      <c r="M97" s="82">
        <v>1</v>
      </c>
      <c r="N97" s="3">
        <v>0</v>
      </c>
      <c r="O97" s="93">
        <f t="shared" si="5"/>
        <v>0.33333333333333337</v>
      </c>
      <c r="P97" s="22">
        <f t="shared" si="6"/>
        <v>1</v>
      </c>
      <c r="Q97" s="22">
        <f t="shared" si="7"/>
        <v>0</v>
      </c>
      <c r="R97" s="5" t="str">
        <f t="shared" si="8"/>
        <v/>
      </c>
      <c r="S97" s="22" t="str">
        <f t="shared" si="9"/>
        <v/>
      </c>
    </row>
    <row r="98" spans="1:19" x14ac:dyDescent="0.25">
      <c r="A98" s="4" t="s">
        <v>36</v>
      </c>
      <c r="B98" s="4" t="s">
        <v>750</v>
      </c>
      <c r="C98" s="4" t="s">
        <v>0</v>
      </c>
      <c r="D98" s="4" t="s">
        <v>39</v>
      </c>
      <c r="E98" s="4" t="s">
        <v>318</v>
      </c>
      <c r="F98" s="4" t="s">
        <v>687</v>
      </c>
      <c r="G98" s="3">
        <v>2</v>
      </c>
      <c r="H98" s="82">
        <v>1</v>
      </c>
      <c r="I98" s="82">
        <v>0</v>
      </c>
      <c r="J98" s="82">
        <v>1</v>
      </c>
      <c r="K98" s="3">
        <v>0</v>
      </c>
      <c r="L98" s="82">
        <v>2</v>
      </c>
      <c r="M98" s="82">
        <v>5</v>
      </c>
      <c r="N98" s="3">
        <v>-3</v>
      </c>
      <c r="O98" s="93">
        <f t="shared" si="5"/>
        <v>0.5</v>
      </c>
      <c r="P98" s="22">
        <f t="shared" si="6"/>
        <v>2</v>
      </c>
      <c r="Q98" s="22">
        <f t="shared" si="7"/>
        <v>0</v>
      </c>
      <c r="R98" s="5" t="str">
        <f t="shared" si="8"/>
        <v/>
      </c>
      <c r="S98" s="22" t="str">
        <f t="shared" si="9"/>
        <v/>
      </c>
    </row>
    <row r="99" spans="1:19" x14ac:dyDescent="0.25">
      <c r="A99" s="4" t="s">
        <v>36</v>
      </c>
      <c r="B99" s="4" t="s">
        <v>750</v>
      </c>
      <c r="C99" s="4" t="s">
        <v>0</v>
      </c>
      <c r="D99" s="4" t="s">
        <v>39</v>
      </c>
      <c r="E99" s="4" t="s">
        <v>349</v>
      </c>
      <c r="F99" s="4" t="s">
        <v>680</v>
      </c>
      <c r="G99" s="3">
        <v>4</v>
      </c>
      <c r="H99" s="82">
        <v>2</v>
      </c>
      <c r="I99" s="82">
        <v>0</v>
      </c>
      <c r="J99" s="82">
        <v>2</v>
      </c>
      <c r="K99" s="3">
        <v>0</v>
      </c>
      <c r="L99" s="82">
        <v>3</v>
      </c>
      <c r="M99" s="82">
        <v>3</v>
      </c>
      <c r="N99" s="3">
        <v>0</v>
      </c>
      <c r="O99" s="93">
        <f t="shared" si="5"/>
        <v>0.5</v>
      </c>
      <c r="P99" s="22">
        <f t="shared" si="6"/>
        <v>4</v>
      </c>
      <c r="Q99" s="22">
        <f t="shared" si="7"/>
        <v>0</v>
      </c>
      <c r="R99" s="5" t="str">
        <f t="shared" si="8"/>
        <v/>
      </c>
      <c r="S99" s="22" t="str">
        <f t="shared" si="9"/>
        <v/>
      </c>
    </row>
    <row r="100" spans="1:19" x14ac:dyDescent="0.25">
      <c r="A100" s="4" t="s">
        <v>36</v>
      </c>
      <c r="B100" s="4" t="s">
        <v>750</v>
      </c>
      <c r="C100" s="4" t="s">
        <v>0</v>
      </c>
      <c r="D100" s="4" t="s">
        <v>39</v>
      </c>
      <c r="E100" s="4" t="s">
        <v>361</v>
      </c>
      <c r="F100" s="4" t="s">
        <v>680</v>
      </c>
      <c r="G100" s="3">
        <v>2</v>
      </c>
      <c r="H100" s="82">
        <v>0</v>
      </c>
      <c r="I100" s="82">
        <v>0</v>
      </c>
      <c r="J100" s="82">
        <v>2</v>
      </c>
      <c r="K100" s="3">
        <v>-2</v>
      </c>
      <c r="L100" s="82">
        <v>3</v>
      </c>
      <c r="M100" s="82">
        <v>5</v>
      </c>
      <c r="N100" s="3">
        <v>-2</v>
      </c>
      <c r="O100" s="93">
        <f t="shared" si="5"/>
        <v>0</v>
      </c>
      <c r="P100" s="22">
        <f t="shared" si="6"/>
        <v>2</v>
      </c>
      <c r="Q100" s="22">
        <f t="shared" si="7"/>
        <v>0</v>
      </c>
      <c r="R100" s="5" t="str">
        <f t="shared" si="8"/>
        <v/>
      </c>
      <c r="S100" s="22" t="str">
        <f t="shared" si="9"/>
        <v/>
      </c>
    </row>
    <row r="101" spans="1:19" x14ac:dyDescent="0.25">
      <c r="A101" s="4" t="s">
        <v>54</v>
      </c>
      <c r="B101" s="4" t="s">
        <v>72</v>
      </c>
      <c r="C101" s="4" t="s">
        <v>0</v>
      </c>
      <c r="D101" s="4" t="s">
        <v>30</v>
      </c>
      <c r="E101" s="4" t="s">
        <v>361</v>
      </c>
      <c r="F101" s="4" t="s">
        <v>680</v>
      </c>
      <c r="G101" s="3">
        <v>1</v>
      </c>
      <c r="H101" s="82">
        <v>0</v>
      </c>
      <c r="I101" s="82">
        <v>0</v>
      </c>
      <c r="J101" s="82">
        <v>1</v>
      </c>
      <c r="K101" s="3">
        <v>-1</v>
      </c>
      <c r="L101" s="82">
        <v>0</v>
      </c>
      <c r="M101" s="82">
        <v>1</v>
      </c>
      <c r="N101" s="3">
        <v>-1</v>
      </c>
      <c r="O101" s="93">
        <f t="shared" si="5"/>
        <v>0</v>
      </c>
      <c r="P101" s="22">
        <f t="shared" si="6"/>
        <v>1</v>
      </c>
      <c r="Q101" s="22">
        <f t="shared" si="7"/>
        <v>0</v>
      </c>
      <c r="R101" s="5" t="str">
        <f t="shared" si="8"/>
        <v/>
      </c>
      <c r="S101" s="22" t="str">
        <f t="shared" si="9"/>
        <v/>
      </c>
    </row>
    <row r="102" spans="1:19" x14ac:dyDescent="0.25">
      <c r="A102" s="4" t="s">
        <v>54</v>
      </c>
      <c r="B102" s="4" t="s">
        <v>72</v>
      </c>
      <c r="C102" s="4" t="s">
        <v>0</v>
      </c>
      <c r="D102" s="4" t="s">
        <v>19</v>
      </c>
      <c r="E102" s="4" t="s">
        <v>354</v>
      </c>
      <c r="F102" s="4" t="s">
        <v>680</v>
      </c>
      <c r="G102" s="3">
        <v>1</v>
      </c>
      <c r="H102" s="82">
        <v>0</v>
      </c>
      <c r="I102" s="82">
        <v>1</v>
      </c>
      <c r="J102" s="82">
        <v>0</v>
      </c>
      <c r="K102" s="3">
        <v>0</v>
      </c>
      <c r="L102" s="82">
        <v>1</v>
      </c>
      <c r="M102" s="82">
        <v>1</v>
      </c>
      <c r="N102" s="3">
        <v>0</v>
      </c>
      <c r="O102" s="93">
        <f t="shared" si="5"/>
        <v>0.33333333333333337</v>
      </c>
      <c r="P102" s="22">
        <f t="shared" si="6"/>
        <v>1</v>
      </c>
      <c r="Q102" s="22">
        <f t="shared" si="7"/>
        <v>0</v>
      </c>
      <c r="R102" s="5" t="str">
        <f t="shared" si="8"/>
        <v/>
      </c>
      <c r="S102" s="22" t="str">
        <f t="shared" si="9"/>
        <v/>
      </c>
    </row>
    <row r="103" spans="1:19" x14ac:dyDescent="0.25">
      <c r="A103" s="4" t="s">
        <v>54</v>
      </c>
      <c r="B103" s="4" t="s">
        <v>72</v>
      </c>
      <c r="C103" s="4" t="s">
        <v>0</v>
      </c>
      <c r="D103" s="4" t="s">
        <v>19</v>
      </c>
      <c r="E103" s="4" t="s">
        <v>361</v>
      </c>
      <c r="F103" s="4" t="s">
        <v>680</v>
      </c>
      <c r="G103" s="3">
        <v>2</v>
      </c>
      <c r="H103" s="82">
        <v>1</v>
      </c>
      <c r="I103" s="82">
        <v>1</v>
      </c>
      <c r="J103" s="82">
        <v>0</v>
      </c>
      <c r="K103" s="3">
        <v>1</v>
      </c>
      <c r="L103" s="82">
        <v>3</v>
      </c>
      <c r="M103" s="82">
        <v>1</v>
      </c>
      <c r="N103" s="3">
        <v>2</v>
      </c>
      <c r="O103" s="93">
        <f t="shared" si="5"/>
        <v>0.66666666666666674</v>
      </c>
      <c r="P103" s="22">
        <f t="shared" si="6"/>
        <v>2</v>
      </c>
      <c r="Q103" s="22">
        <f t="shared" si="7"/>
        <v>0</v>
      </c>
      <c r="R103" s="5" t="str">
        <f t="shared" si="8"/>
        <v/>
      </c>
      <c r="S103" s="22" t="str">
        <f t="shared" si="9"/>
        <v/>
      </c>
    </row>
    <row r="104" spans="1:19" x14ac:dyDescent="0.25">
      <c r="A104" s="4" t="s">
        <v>54</v>
      </c>
      <c r="B104" s="4" t="s">
        <v>72</v>
      </c>
      <c r="C104" s="4" t="s">
        <v>0</v>
      </c>
      <c r="D104" s="4" t="s">
        <v>39</v>
      </c>
      <c r="E104" s="4" t="s">
        <v>349</v>
      </c>
      <c r="F104" s="4" t="s">
        <v>680</v>
      </c>
      <c r="G104" s="3">
        <v>2</v>
      </c>
      <c r="H104" s="82">
        <v>1</v>
      </c>
      <c r="I104" s="82">
        <v>0</v>
      </c>
      <c r="J104" s="82">
        <v>1</v>
      </c>
      <c r="K104" s="3">
        <v>0</v>
      </c>
      <c r="L104" s="82">
        <v>1</v>
      </c>
      <c r="M104" s="82">
        <v>1</v>
      </c>
      <c r="N104" s="3">
        <v>0</v>
      </c>
      <c r="O104" s="93">
        <f t="shared" si="5"/>
        <v>0.5</v>
      </c>
      <c r="P104" s="22">
        <f t="shared" si="6"/>
        <v>2</v>
      </c>
      <c r="Q104" s="22">
        <f t="shared" si="7"/>
        <v>0</v>
      </c>
      <c r="R104" s="5" t="str">
        <f t="shared" si="8"/>
        <v/>
      </c>
      <c r="S104" s="22" t="str">
        <f t="shared" si="9"/>
        <v/>
      </c>
    </row>
    <row r="105" spans="1:19" x14ac:dyDescent="0.25">
      <c r="A105" s="4" t="s">
        <v>54</v>
      </c>
      <c r="B105" s="4" t="s">
        <v>72</v>
      </c>
      <c r="C105" s="4" t="s">
        <v>0</v>
      </c>
      <c r="D105" s="4" t="s">
        <v>39</v>
      </c>
      <c r="E105" s="4" t="s">
        <v>361</v>
      </c>
      <c r="F105" s="4" t="s">
        <v>680</v>
      </c>
      <c r="G105" s="3">
        <v>2</v>
      </c>
      <c r="H105" s="82">
        <v>2</v>
      </c>
      <c r="I105" s="82">
        <v>0</v>
      </c>
      <c r="J105" s="82">
        <v>0</v>
      </c>
      <c r="K105" s="3">
        <v>2</v>
      </c>
      <c r="L105" s="82">
        <v>4</v>
      </c>
      <c r="M105" s="82">
        <v>0</v>
      </c>
      <c r="N105" s="3">
        <v>4</v>
      </c>
      <c r="O105" s="93">
        <f t="shared" si="5"/>
        <v>1</v>
      </c>
      <c r="P105" s="22">
        <f t="shared" si="6"/>
        <v>2</v>
      </c>
      <c r="Q105" s="22">
        <f t="shared" si="7"/>
        <v>0</v>
      </c>
      <c r="R105" s="5" t="str">
        <f t="shared" si="8"/>
        <v/>
      </c>
      <c r="S105" s="22" t="str">
        <f t="shared" si="9"/>
        <v/>
      </c>
    </row>
    <row r="106" spans="1:19" x14ac:dyDescent="0.25">
      <c r="A106" s="4" t="s">
        <v>61</v>
      </c>
      <c r="B106" s="4" t="s">
        <v>43</v>
      </c>
      <c r="C106" s="4" t="s">
        <v>0</v>
      </c>
      <c r="D106" s="4" t="s">
        <v>39</v>
      </c>
      <c r="E106" s="4" t="s">
        <v>361</v>
      </c>
      <c r="F106" s="4" t="s">
        <v>680</v>
      </c>
      <c r="G106" s="3">
        <v>1</v>
      </c>
      <c r="H106" s="82">
        <v>1</v>
      </c>
      <c r="I106" s="82">
        <v>0</v>
      </c>
      <c r="J106" s="82">
        <v>0</v>
      </c>
      <c r="K106" s="3">
        <v>1</v>
      </c>
      <c r="L106" s="82">
        <v>2</v>
      </c>
      <c r="M106" s="82">
        <v>0</v>
      </c>
      <c r="N106" s="3">
        <v>2</v>
      </c>
      <c r="O106" s="93">
        <f t="shared" si="5"/>
        <v>1</v>
      </c>
      <c r="P106" s="22">
        <f t="shared" si="6"/>
        <v>1</v>
      </c>
      <c r="Q106" s="22">
        <f t="shared" si="7"/>
        <v>0</v>
      </c>
      <c r="R106" s="5" t="str">
        <f t="shared" si="8"/>
        <v/>
      </c>
      <c r="S106" s="22" t="str">
        <f t="shared" si="9"/>
        <v/>
      </c>
    </row>
    <row r="107" spans="1:19" x14ac:dyDescent="0.25">
      <c r="A107" s="4" t="s">
        <v>61</v>
      </c>
      <c r="B107" s="4" t="s">
        <v>43</v>
      </c>
      <c r="C107" s="4" t="s">
        <v>0</v>
      </c>
      <c r="D107" s="4" t="s">
        <v>39</v>
      </c>
      <c r="E107" s="4" t="s">
        <v>310</v>
      </c>
      <c r="F107" s="4" t="s">
        <v>689</v>
      </c>
      <c r="G107" s="3">
        <v>1</v>
      </c>
      <c r="H107" s="82">
        <v>1</v>
      </c>
      <c r="I107" s="82">
        <v>0</v>
      </c>
      <c r="J107" s="82">
        <v>0</v>
      </c>
      <c r="K107" s="3">
        <v>1</v>
      </c>
      <c r="L107" s="82">
        <v>1</v>
      </c>
      <c r="M107" s="82">
        <v>0</v>
      </c>
      <c r="N107" s="3">
        <v>1</v>
      </c>
      <c r="O107" s="93">
        <f t="shared" si="5"/>
        <v>1</v>
      </c>
      <c r="P107" s="22">
        <f t="shared" si="6"/>
        <v>1</v>
      </c>
      <c r="Q107" s="22">
        <f t="shared" si="7"/>
        <v>0</v>
      </c>
      <c r="R107" s="5" t="str">
        <f t="shared" si="8"/>
        <v/>
      </c>
      <c r="S107" s="22" t="str">
        <f t="shared" si="9"/>
        <v/>
      </c>
    </row>
    <row r="108" spans="1:19" x14ac:dyDescent="0.25">
      <c r="A108" s="4" t="s">
        <v>112</v>
      </c>
      <c r="B108" s="4" t="s">
        <v>780</v>
      </c>
      <c r="C108" s="4" t="s">
        <v>17</v>
      </c>
      <c r="D108" s="4" t="s">
        <v>19</v>
      </c>
      <c r="E108" s="4" t="s">
        <v>343</v>
      </c>
      <c r="F108" s="4" t="s">
        <v>716</v>
      </c>
      <c r="G108" s="3">
        <v>1</v>
      </c>
      <c r="H108" s="82">
        <v>0</v>
      </c>
      <c r="I108" s="82">
        <v>1</v>
      </c>
      <c r="J108" s="82">
        <v>0</v>
      </c>
      <c r="K108" s="3">
        <v>0</v>
      </c>
      <c r="L108" s="82">
        <v>2</v>
      </c>
      <c r="M108" s="82">
        <v>2</v>
      </c>
      <c r="N108" s="3">
        <v>0</v>
      </c>
      <c r="O108" s="93">
        <f t="shared" si="5"/>
        <v>0.33333333333333337</v>
      </c>
      <c r="P108" s="22">
        <f t="shared" si="6"/>
        <v>1</v>
      </c>
      <c r="Q108" s="22">
        <f t="shared" si="7"/>
        <v>0</v>
      </c>
      <c r="R108" s="5" t="str">
        <f t="shared" si="8"/>
        <v/>
      </c>
      <c r="S108" s="22" t="str">
        <f t="shared" si="9"/>
        <v/>
      </c>
    </row>
    <row r="109" spans="1:19" x14ac:dyDescent="0.25">
      <c r="A109" s="4" t="s">
        <v>22</v>
      </c>
      <c r="B109" s="4" t="s">
        <v>118</v>
      </c>
      <c r="C109" s="4" t="s">
        <v>0</v>
      </c>
      <c r="D109" s="4" t="s">
        <v>30</v>
      </c>
      <c r="E109" s="4" t="s">
        <v>313</v>
      </c>
      <c r="F109" s="4" t="s">
        <v>680</v>
      </c>
      <c r="G109" s="3">
        <v>1</v>
      </c>
      <c r="H109" s="82">
        <v>0</v>
      </c>
      <c r="I109" s="82">
        <v>1</v>
      </c>
      <c r="J109" s="82">
        <v>0</v>
      </c>
      <c r="K109" s="3">
        <v>0</v>
      </c>
      <c r="L109" s="82">
        <v>2</v>
      </c>
      <c r="M109" s="82">
        <v>2</v>
      </c>
      <c r="N109" s="3">
        <v>0</v>
      </c>
      <c r="O109" s="93">
        <f t="shared" si="5"/>
        <v>0.33333333333333337</v>
      </c>
      <c r="P109" s="22">
        <f t="shared" si="6"/>
        <v>1</v>
      </c>
      <c r="Q109" s="22">
        <f t="shared" si="7"/>
        <v>0</v>
      </c>
      <c r="R109" s="5" t="str">
        <f t="shared" si="8"/>
        <v/>
      </c>
      <c r="S109" s="22" t="str">
        <f t="shared" si="9"/>
        <v/>
      </c>
    </row>
    <row r="110" spans="1:19" x14ac:dyDescent="0.25">
      <c r="A110" s="4" t="s">
        <v>111</v>
      </c>
      <c r="B110" s="4" t="s">
        <v>779</v>
      </c>
      <c r="C110" s="4" t="s">
        <v>16</v>
      </c>
      <c r="D110" s="4" t="s">
        <v>19</v>
      </c>
      <c r="E110" s="4" t="s">
        <v>330</v>
      </c>
      <c r="F110" s="4" t="s">
        <v>715</v>
      </c>
      <c r="G110" s="3">
        <v>1</v>
      </c>
      <c r="H110" s="82">
        <v>0</v>
      </c>
      <c r="I110" s="82">
        <v>1</v>
      </c>
      <c r="J110" s="82">
        <v>0</v>
      </c>
      <c r="K110" s="3">
        <v>0</v>
      </c>
      <c r="L110" s="82">
        <v>0</v>
      </c>
      <c r="M110" s="82">
        <v>0</v>
      </c>
      <c r="N110" s="3">
        <v>0</v>
      </c>
      <c r="O110" s="93">
        <f t="shared" si="5"/>
        <v>0.33333333333333337</v>
      </c>
      <c r="P110" s="22">
        <f t="shared" si="6"/>
        <v>1</v>
      </c>
      <c r="Q110" s="22">
        <f t="shared" si="7"/>
        <v>0</v>
      </c>
      <c r="R110" s="5" t="str">
        <f t="shared" si="8"/>
        <v/>
      </c>
      <c r="S110" s="22" t="str">
        <f t="shared" si="9"/>
        <v/>
      </c>
    </row>
    <row r="111" spans="1:19" x14ac:dyDescent="0.25">
      <c r="A111" s="4" t="s">
        <v>43</v>
      </c>
      <c r="B111" s="4" t="s">
        <v>43</v>
      </c>
      <c r="C111" s="4" t="s">
        <v>0</v>
      </c>
      <c r="D111" s="4" t="s">
        <v>19</v>
      </c>
      <c r="E111" s="4" t="s">
        <v>361</v>
      </c>
      <c r="F111" s="4" t="s">
        <v>680</v>
      </c>
      <c r="G111" s="3">
        <v>1</v>
      </c>
      <c r="H111" s="82">
        <v>0</v>
      </c>
      <c r="I111" s="82">
        <v>1</v>
      </c>
      <c r="J111" s="82">
        <v>0</v>
      </c>
      <c r="K111" s="3">
        <v>0</v>
      </c>
      <c r="L111" s="82">
        <v>1</v>
      </c>
      <c r="M111" s="82">
        <v>1</v>
      </c>
      <c r="N111" s="3">
        <v>0</v>
      </c>
      <c r="O111" s="93">
        <f t="shared" si="5"/>
        <v>0.33333333333333337</v>
      </c>
      <c r="P111" s="22">
        <f t="shared" si="6"/>
        <v>1</v>
      </c>
      <c r="Q111" s="22">
        <f t="shared" si="7"/>
        <v>0</v>
      </c>
      <c r="R111" s="5" t="str">
        <f t="shared" si="8"/>
        <v/>
      </c>
      <c r="S111" s="22" t="str">
        <f t="shared" si="9"/>
        <v/>
      </c>
    </row>
    <row r="112" spans="1:19" x14ac:dyDescent="0.25">
      <c r="A112" s="4" t="s">
        <v>43</v>
      </c>
      <c r="B112" s="4" t="s">
        <v>43</v>
      </c>
      <c r="C112" s="4" t="s">
        <v>0</v>
      </c>
      <c r="D112" s="4" t="s">
        <v>19</v>
      </c>
      <c r="E112" s="4" t="s">
        <v>310</v>
      </c>
      <c r="F112" s="4" t="s">
        <v>689</v>
      </c>
      <c r="G112" s="3">
        <v>1</v>
      </c>
      <c r="H112" s="82">
        <v>0</v>
      </c>
      <c r="I112" s="82">
        <v>0</v>
      </c>
      <c r="J112" s="82">
        <v>1</v>
      </c>
      <c r="K112" s="3">
        <v>-1</v>
      </c>
      <c r="L112" s="82">
        <v>2</v>
      </c>
      <c r="M112" s="82">
        <v>3</v>
      </c>
      <c r="N112" s="3">
        <v>-1</v>
      </c>
      <c r="O112" s="93">
        <f t="shared" si="5"/>
        <v>0</v>
      </c>
      <c r="P112" s="22">
        <f t="shared" si="6"/>
        <v>1</v>
      </c>
      <c r="Q112" s="22">
        <f t="shared" si="7"/>
        <v>0</v>
      </c>
      <c r="R112" s="5" t="str">
        <f t="shared" si="8"/>
        <v/>
      </c>
      <c r="S112" s="22" t="str">
        <f t="shared" si="9"/>
        <v/>
      </c>
    </row>
    <row r="113" spans="1:19" x14ac:dyDescent="0.25">
      <c r="A113" s="4" t="s">
        <v>43</v>
      </c>
      <c r="B113" s="4" t="s">
        <v>43</v>
      </c>
      <c r="C113" s="4" t="s">
        <v>0</v>
      </c>
      <c r="D113" s="4" t="s">
        <v>39</v>
      </c>
      <c r="E113" s="4" t="s">
        <v>349</v>
      </c>
      <c r="F113" s="4" t="s">
        <v>680</v>
      </c>
      <c r="G113" s="3">
        <v>3</v>
      </c>
      <c r="H113" s="82">
        <v>1</v>
      </c>
      <c r="I113" s="82">
        <v>2</v>
      </c>
      <c r="J113" s="82">
        <v>0</v>
      </c>
      <c r="K113" s="3">
        <v>1</v>
      </c>
      <c r="L113" s="82">
        <v>7</v>
      </c>
      <c r="M113" s="82">
        <v>3</v>
      </c>
      <c r="N113" s="3">
        <v>4</v>
      </c>
      <c r="O113" s="93">
        <f t="shared" si="5"/>
        <v>0.55555555555555558</v>
      </c>
      <c r="P113" s="22">
        <f t="shared" si="6"/>
        <v>3</v>
      </c>
      <c r="Q113" s="22">
        <f t="shared" si="7"/>
        <v>0</v>
      </c>
      <c r="R113" s="5" t="str">
        <f t="shared" si="8"/>
        <v/>
      </c>
      <c r="S113" s="22" t="str">
        <f t="shared" si="9"/>
        <v/>
      </c>
    </row>
    <row r="114" spans="1:19" x14ac:dyDescent="0.25">
      <c r="A114" s="4" t="s">
        <v>43</v>
      </c>
      <c r="B114" s="4" t="s">
        <v>43</v>
      </c>
      <c r="C114" s="4" t="s">
        <v>0</v>
      </c>
      <c r="D114" s="4" t="s">
        <v>39</v>
      </c>
      <c r="E114" s="4" t="s">
        <v>310</v>
      </c>
      <c r="F114" s="4" t="s">
        <v>689</v>
      </c>
      <c r="G114" s="3">
        <v>1</v>
      </c>
      <c r="H114" s="82">
        <v>0</v>
      </c>
      <c r="I114" s="82">
        <v>0</v>
      </c>
      <c r="J114" s="82">
        <v>1</v>
      </c>
      <c r="K114" s="3">
        <v>-1</v>
      </c>
      <c r="L114" s="82">
        <v>0</v>
      </c>
      <c r="M114" s="82">
        <v>1</v>
      </c>
      <c r="N114" s="3">
        <v>-1</v>
      </c>
      <c r="O114" s="93">
        <f t="shared" si="5"/>
        <v>0</v>
      </c>
      <c r="P114" s="22">
        <f t="shared" si="6"/>
        <v>1</v>
      </c>
      <c r="Q114" s="22">
        <f t="shared" si="7"/>
        <v>0</v>
      </c>
      <c r="R114" s="5" t="str">
        <f t="shared" si="8"/>
        <v/>
      </c>
      <c r="S114" s="22" t="str">
        <f t="shared" si="9"/>
        <v/>
      </c>
    </row>
    <row r="115" spans="1:19" x14ac:dyDescent="0.25">
      <c r="A115" s="4" t="s">
        <v>43</v>
      </c>
      <c r="B115" s="4" t="s">
        <v>43</v>
      </c>
      <c r="C115" s="4" t="s">
        <v>0</v>
      </c>
      <c r="D115" s="4" t="s">
        <v>24</v>
      </c>
      <c r="E115" s="4" t="s">
        <v>349</v>
      </c>
      <c r="F115" s="4" t="s">
        <v>680</v>
      </c>
      <c r="G115" s="3">
        <v>1</v>
      </c>
      <c r="H115" s="82">
        <v>0</v>
      </c>
      <c r="I115" s="82">
        <v>1</v>
      </c>
      <c r="J115" s="82">
        <v>0</v>
      </c>
      <c r="K115" s="3">
        <v>0</v>
      </c>
      <c r="L115" s="82">
        <v>2</v>
      </c>
      <c r="M115" s="82">
        <v>2</v>
      </c>
      <c r="N115" s="3">
        <v>0</v>
      </c>
      <c r="O115" s="93">
        <f t="shared" si="5"/>
        <v>0.33333333333333337</v>
      </c>
      <c r="P115" s="22">
        <f t="shared" si="6"/>
        <v>1</v>
      </c>
      <c r="Q115" s="22">
        <f t="shared" si="7"/>
        <v>0</v>
      </c>
      <c r="R115" s="5" t="str">
        <f t="shared" si="8"/>
        <v/>
      </c>
      <c r="S115" s="22" t="str">
        <f t="shared" si="9"/>
        <v/>
      </c>
    </row>
    <row r="116" spans="1:19" x14ac:dyDescent="0.25">
      <c r="A116" s="4" t="s">
        <v>43</v>
      </c>
      <c r="B116" s="4" t="s">
        <v>43</v>
      </c>
      <c r="C116" s="4" t="s">
        <v>0</v>
      </c>
      <c r="D116" s="4" t="s">
        <v>167</v>
      </c>
      <c r="E116" s="4" t="s">
        <v>361</v>
      </c>
      <c r="F116" s="4" t="s">
        <v>680</v>
      </c>
      <c r="G116" s="3">
        <v>1</v>
      </c>
      <c r="H116" s="82">
        <v>0</v>
      </c>
      <c r="I116" s="82">
        <v>1</v>
      </c>
      <c r="J116" s="82">
        <v>0</v>
      </c>
      <c r="K116" s="3">
        <v>0</v>
      </c>
      <c r="L116" s="82">
        <v>1</v>
      </c>
      <c r="M116" s="82">
        <v>1</v>
      </c>
      <c r="N116" s="3">
        <v>0</v>
      </c>
      <c r="O116" s="93">
        <f t="shared" si="5"/>
        <v>0.33333333333333337</v>
      </c>
      <c r="P116" s="22">
        <f t="shared" si="6"/>
        <v>1</v>
      </c>
      <c r="Q116" s="22">
        <f t="shared" si="7"/>
        <v>0</v>
      </c>
      <c r="R116" s="5" t="str">
        <f t="shared" si="8"/>
        <v/>
      </c>
      <c r="S116" s="22" t="str">
        <f t="shared" si="9"/>
        <v/>
      </c>
    </row>
    <row r="117" spans="1:19" x14ac:dyDescent="0.25">
      <c r="A117" s="4" t="s">
        <v>43</v>
      </c>
      <c r="B117" s="4" t="s">
        <v>43</v>
      </c>
      <c r="C117" s="4" t="s">
        <v>0</v>
      </c>
      <c r="D117" s="4" t="s">
        <v>167</v>
      </c>
      <c r="E117" s="4" t="s">
        <v>310</v>
      </c>
      <c r="F117" s="4" t="s">
        <v>689</v>
      </c>
      <c r="G117" s="3">
        <v>1</v>
      </c>
      <c r="H117" s="82">
        <v>1</v>
      </c>
      <c r="I117" s="82">
        <v>0</v>
      </c>
      <c r="J117" s="82">
        <v>0</v>
      </c>
      <c r="K117" s="3">
        <v>1</v>
      </c>
      <c r="L117" s="82">
        <v>1</v>
      </c>
      <c r="M117" s="82">
        <v>0</v>
      </c>
      <c r="N117" s="3">
        <v>1</v>
      </c>
      <c r="O117" s="93">
        <f t="shared" si="5"/>
        <v>1</v>
      </c>
      <c r="P117" s="22">
        <f t="shared" si="6"/>
        <v>1</v>
      </c>
      <c r="Q117" s="22">
        <f t="shared" si="7"/>
        <v>0</v>
      </c>
      <c r="R117" s="5" t="str">
        <f t="shared" si="8"/>
        <v/>
      </c>
      <c r="S117" s="22" t="str">
        <f t="shared" si="9"/>
        <v/>
      </c>
    </row>
    <row r="118" spans="1:19" x14ac:dyDescent="0.25">
      <c r="A118" s="4" t="s">
        <v>80</v>
      </c>
      <c r="B118" s="4" t="s">
        <v>753</v>
      </c>
      <c r="C118" s="4" t="s">
        <v>0</v>
      </c>
      <c r="D118" s="4" t="s">
        <v>39</v>
      </c>
      <c r="E118" s="4" t="s">
        <v>371</v>
      </c>
      <c r="F118" s="4" t="s">
        <v>692</v>
      </c>
      <c r="G118" s="3">
        <v>1</v>
      </c>
      <c r="H118" s="82">
        <v>0</v>
      </c>
      <c r="I118" s="82">
        <v>1</v>
      </c>
      <c r="J118" s="82">
        <v>0</v>
      </c>
      <c r="K118" s="3">
        <v>0</v>
      </c>
      <c r="L118" s="82">
        <v>0</v>
      </c>
      <c r="M118" s="82">
        <v>0</v>
      </c>
      <c r="N118" s="3">
        <v>0</v>
      </c>
      <c r="O118" s="93">
        <f t="shared" si="5"/>
        <v>0.33333333333333337</v>
      </c>
      <c r="P118" s="22">
        <f t="shared" si="6"/>
        <v>1</v>
      </c>
      <c r="Q118" s="22">
        <f t="shared" si="7"/>
        <v>0</v>
      </c>
      <c r="R118" s="5" t="str">
        <f t="shared" si="8"/>
        <v/>
      </c>
      <c r="S118" s="22" t="str">
        <f t="shared" si="9"/>
        <v/>
      </c>
    </row>
    <row r="119" spans="1:19" x14ac:dyDescent="0.25">
      <c r="A119" s="4" t="s">
        <v>80</v>
      </c>
      <c r="B119" s="4" t="s">
        <v>753</v>
      </c>
      <c r="C119" s="4" t="s">
        <v>0</v>
      </c>
      <c r="D119" s="4" t="s">
        <v>39</v>
      </c>
      <c r="E119" s="4" t="s">
        <v>361</v>
      </c>
      <c r="F119" s="4" t="s">
        <v>680</v>
      </c>
      <c r="G119" s="3">
        <v>1</v>
      </c>
      <c r="H119" s="82">
        <v>1</v>
      </c>
      <c r="I119" s="82">
        <v>0</v>
      </c>
      <c r="J119" s="82">
        <v>0</v>
      </c>
      <c r="K119" s="3">
        <v>1</v>
      </c>
      <c r="L119" s="82">
        <v>2</v>
      </c>
      <c r="M119" s="82">
        <v>0</v>
      </c>
      <c r="N119" s="3">
        <v>2</v>
      </c>
      <c r="O119" s="93">
        <f t="shared" si="5"/>
        <v>1</v>
      </c>
      <c r="P119" s="22">
        <f t="shared" si="6"/>
        <v>1</v>
      </c>
      <c r="Q119" s="22">
        <f t="shared" si="7"/>
        <v>0</v>
      </c>
      <c r="R119" s="5" t="str">
        <f t="shared" si="8"/>
        <v/>
      </c>
      <c r="S119" s="22" t="str">
        <f t="shared" si="9"/>
        <v/>
      </c>
    </row>
    <row r="120" spans="1:19" x14ac:dyDescent="0.25">
      <c r="A120" s="4" t="s">
        <v>118</v>
      </c>
      <c r="B120" s="4" t="s">
        <v>118</v>
      </c>
      <c r="C120" s="4" t="s">
        <v>0</v>
      </c>
      <c r="D120" s="4" t="s">
        <v>39</v>
      </c>
      <c r="E120" s="4" t="s">
        <v>323</v>
      </c>
      <c r="F120" s="4" t="s">
        <v>707</v>
      </c>
      <c r="G120" s="3">
        <v>1</v>
      </c>
      <c r="H120" s="82">
        <v>1</v>
      </c>
      <c r="I120" s="82">
        <v>0</v>
      </c>
      <c r="J120" s="82">
        <v>0</v>
      </c>
      <c r="K120" s="3">
        <v>1</v>
      </c>
      <c r="L120" s="82">
        <v>1</v>
      </c>
      <c r="M120" s="82">
        <v>0</v>
      </c>
      <c r="N120" s="3">
        <v>1</v>
      </c>
      <c r="O120" s="93">
        <f t="shared" si="5"/>
        <v>1</v>
      </c>
      <c r="P120" s="22">
        <f t="shared" si="6"/>
        <v>1</v>
      </c>
      <c r="Q120" s="22">
        <f t="shared" si="7"/>
        <v>0</v>
      </c>
      <c r="R120" s="5" t="str">
        <f t="shared" si="8"/>
        <v/>
      </c>
      <c r="S120" s="22" t="str">
        <f t="shared" si="9"/>
        <v/>
      </c>
    </row>
    <row r="121" spans="1:19" x14ac:dyDescent="0.25">
      <c r="A121" s="4" t="s">
        <v>107</v>
      </c>
      <c r="B121" s="4" t="s">
        <v>775</v>
      </c>
      <c r="C121" s="4" t="s">
        <v>0</v>
      </c>
      <c r="D121" s="4" t="s">
        <v>30</v>
      </c>
      <c r="E121" s="4" t="s">
        <v>361</v>
      </c>
      <c r="F121" s="4" t="s">
        <v>680</v>
      </c>
      <c r="G121" s="3">
        <v>1</v>
      </c>
      <c r="H121" s="82">
        <v>1</v>
      </c>
      <c r="I121" s="82">
        <v>0</v>
      </c>
      <c r="J121" s="82">
        <v>0</v>
      </c>
      <c r="K121" s="3">
        <v>1</v>
      </c>
      <c r="L121" s="82">
        <v>3</v>
      </c>
      <c r="M121" s="82">
        <v>0</v>
      </c>
      <c r="N121" s="3">
        <v>3</v>
      </c>
      <c r="O121" s="93">
        <f t="shared" si="5"/>
        <v>1</v>
      </c>
      <c r="P121" s="22">
        <f t="shared" si="6"/>
        <v>1</v>
      </c>
      <c r="Q121" s="22">
        <f t="shared" si="7"/>
        <v>0</v>
      </c>
      <c r="R121" s="5" t="str">
        <f t="shared" si="8"/>
        <v/>
      </c>
      <c r="S121" s="22" t="str">
        <f t="shared" si="9"/>
        <v/>
      </c>
    </row>
    <row r="122" spans="1:19" x14ac:dyDescent="0.25">
      <c r="A122" s="4" t="s">
        <v>72</v>
      </c>
      <c r="B122" s="4" t="s">
        <v>72</v>
      </c>
      <c r="C122" s="4" t="s">
        <v>0</v>
      </c>
      <c r="D122" s="4" t="s">
        <v>19</v>
      </c>
      <c r="E122" s="4" t="s">
        <v>361</v>
      </c>
      <c r="F122" s="4" t="s">
        <v>680</v>
      </c>
      <c r="G122" s="3">
        <v>3</v>
      </c>
      <c r="H122" s="82">
        <v>1</v>
      </c>
      <c r="I122" s="82">
        <v>0</v>
      </c>
      <c r="J122" s="82">
        <v>2</v>
      </c>
      <c r="K122" s="3">
        <v>-1</v>
      </c>
      <c r="L122" s="82">
        <v>4</v>
      </c>
      <c r="M122" s="82">
        <v>5</v>
      </c>
      <c r="N122" s="3">
        <v>-1</v>
      </c>
      <c r="O122" s="93">
        <f t="shared" si="5"/>
        <v>0.33333333333333337</v>
      </c>
      <c r="P122" s="22">
        <f t="shared" si="6"/>
        <v>3</v>
      </c>
      <c r="Q122" s="22">
        <f t="shared" si="7"/>
        <v>0</v>
      </c>
      <c r="R122" s="5" t="str">
        <f t="shared" si="8"/>
        <v/>
      </c>
      <c r="S122" s="22" t="str">
        <f t="shared" si="9"/>
        <v/>
      </c>
    </row>
    <row r="123" spans="1:19" x14ac:dyDescent="0.25">
      <c r="A123" s="4" t="s">
        <v>72</v>
      </c>
      <c r="B123" s="4" t="s">
        <v>72</v>
      </c>
      <c r="C123" s="4" t="s">
        <v>0</v>
      </c>
      <c r="D123" s="4" t="s">
        <v>39</v>
      </c>
      <c r="E123" s="4" t="s">
        <v>349</v>
      </c>
      <c r="F123" s="4" t="s">
        <v>680</v>
      </c>
      <c r="G123" s="3">
        <v>4</v>
      </c>
      <c r="H123" s="82">
        <v>4</v>
      </c>
      <c r="I123" s="82">
        <v>0</v>
      </c>
      <c r="J123" s="82">
        <v>0</v>
      </c>
      <c r="K123" s="3">
        <v>4</v>
      </c>
      <c r="L123" s="82">
        <v>6</v>
      </c>
      <c r="M123" s="82">
        <v>2</v>
      </c>
      <c r="N123" s="3">
        <v>4</v>
      </c>
      <c r="O123" s="93">
        <f t="shared" si="5"/>
        <v>1</v>
      </c>
      <c r="P123" s="22">
        <f t="shared" si="6"/>
        <v>4</v>
      </c>
      <c r="Q123" s="22">
        <f t="shared" si="7"/>
        <v>0</v>
      </c>
      <c r="R123" s="5" t="str">
        <f t="shared" si="8"/>
        <v/>
      </c>
      <c r="S123" s="22" t="str">
        <f t="shared" si="9"/>
        <v/>
      </c>
    </row>
    <row r="124" spans="1:19" x14ac:dyDescent="0.25">
      <c r="A124" s="4" t="s">
        <v>72</v>
      </c>
      <c r="B124" s="4" t="s">
        <v>72</v>
      </c>
      <c r="C124" s="4" t="s">
        <v>0</v>
      </c>
      <c r="D124" s="4" t="s">
        <v>39</v>
      </c>
      <c r="E124" s="4" t="s">
        <v>361</v>
      </c>
      <c r="F124" s="4" t="s">
        <v>680</v>
      </c>
      <c r="G124" s="3">
        <v>1</v>
      </c>
      <c r="H124" s="82">
        <v>1</v>
      </c>
      <c r="I124" s="82">
        <v>0</v>
      </c>
      <c r="J124" s="82">
        <v>0</v>
      </c>
      <c r="K124" s="3">
        <v>1</v>
      </c>
      <c r="L124" s="82">
        <v>1</v>
      </c>
      <c r="M124" s="82">
        <v>0</v>
      </c>
      <c r="N124" s="3">
        <v>1</v>
      </c>
      <c r="O124" s="93">
        <f t="shared" si="5"/>
        <v>1</v>
      </c>
      <c r="P124" s="22">
        <f t="shared" si="6"/>
        <v>1</v>
      </c>
      <c r="Q124" s="22">
        <f t="shared" si="7"/>
        <v>0</v>
      </c>
      <c r="R124" s="5" t="str">
        <f t="shared" si="8"/>
        <v/>
      </c>
      <c r="S124" s="22" t="str">
        <f t="shared" si="9"/>
        <v/>
      </c>
    </row>
    <row r="125" spans="1:19" x14ac:dyDescent="0.25">
      <c r="A125" s="4" t="s">
        <v>92</v>
      </c>
      <c r="B125" s="4" t="s">
        <v>772</v>
      </c>
      <c r="C125" s="4" t="s">
        <v>13</v>
      </c>
      <c r="D125" s="4" t="s">
        <v>19</v>
      </c>
      <c r="E125" s="4" t="s">
        <v>344</v>
      </c>
      <c r="F125" s="4" t="s">
        <v>706</v>
      </c>
      <c r="G125" s="3">
        <v>1</v>
      </c>
      <c r="H125" s="82">
        <v>0</v>
      </c>
      <c r="I125" s="82">
        <v>1</v>
      </c>
      <c r="J125" s="82">
        <v>0</v>
      </c>
      <c r="K125" s="3">
        <v>0</v>
      </c>
      <c r="L125" s="82">
        <v>1</v>
      </c>
      <c r="M125" s="82">
        <v>1</v>
      </c>
      <c r="N125" s="3">
        <v>0</v>
      </c>
      <c r="O125" s="93">
        <f t="shared" si="5"/>
        <v>0.33333333333333337</v>
      </c>
      <c r="P125" s="22">
        <f t="shared" si="6"/>
        <v>1</v>
      </c>
      <c r="Q125" s="22">
        <f t="shared" si="7"/>
        <v>0</v>
      </c>
      <c r="R125" s="5" t="str">
        <f t="shared" si="8"/>
        <v/>
      </c>
      <c r="S125" s="22" t="str">
        <f t="shared" si="9"/>
        <v/>
      </c>
    </row>
    <row r="126" spans="1:19" x14ac:dyDescent="0.25">
      <c r="A126" s="4" t="s">
        <v>92</v>
      </c>
      <c r="B126" s="4" t="s">
        <v>772</v>
      </c>
      <c r="C126" s="4" t="s">
        <v>13</v>
      </c>
      <c r="D126" s="4" t="s">
        <v>19</v>
      </c>
      <c r="E126" s="4" t="s">
        <v>361</v>
      </c>
      <c r="F126" s="4" t="s">
        <v>680</v>
      </c>
      <c r="G126" s="3">
        <v>1</v>
      </c>
      <c r="H126" s="82">
        <v>1</v>
      </c>
      <c r="I126" s="82">
        <v>0</v>
      </c>
      <c r="J126" s="82">
        <v>0</v>
      </c>
      <c r="K126" s="3">
        <v>1</v>
      </c>
      <c r="L126" s="82">
        <v>3</v>
      </c>
      <c r="M126" s="82">
        <v>0</v>
      </c>
      <c r="N126" s="3">
        <v>3</v>
      </c>
      <c r="O126" s="93">
        <f t="shared" si="5"/>
        <v>1</v>
      </c>
      <c r="P126" s="22">
        <f t="shared" si="6"/>
        <v>1</v>
      </c>
      <c r="Q126" s="22">
        <f t="shared" si="7"/>
        <v>0</v>
      </c>
      <c r="R126" s="5" t="str">
        <f t="shared" si="8"/>
        <v/>
      </c>
      <c r="S126" s="22" t="str">
        <f t="shared" si="9"/>
        <v/>
      </c>
    </row>
    <row r="127" spans="1:19" x14ac:dyDescent="0.25">
      <c r="A127" s="4" t="s">
        <v>46</v>
      </c>
      <c r="B127" s="4" t="s">
        <v>46</v>
      </c>
      <c r="C127" s="4" t="s">
        <v>0</v>
      </c>
      <c r="D127" s="4" t="s">
        <v>30</v>
      </c>
      <c r="E127" s="4" t="s">
        <v>355</v>
      </c>
      <c r="F127" s="4" t="s">
        <v>690</v>
      </c>
      <c r="G127" s="3">
        <v>1</v>
      </c>
      <c r="H127" s="82">
        <v>1</v>
      </c>
      <c r="I127" s="82">
        <v>0</v>
      </c>
      <c r="J127" s="82">
        <v>0</v>
      </c>
      <c r="K127" s="3">
        <v>1</v>
      </c>
      <c r="L127" s="82">
        <v>2</v>
      </c>
      <c r="M127" s="82">
        <v>1</v>
      </c>
      <c r="N127" s="3">
        <v>1</v>
      </c>
      <c r="O127" s="93">
        <f t="shared" si="5"/>
        <v>1</v>
      </c>
      <c r="P127" s="22">
        <f t="shared" si="6"/>
        <v>1</v>
      </c>
      <c r="Q127" s="22">
        <f t="shared" si="7"/>
        <v>0</v>
      </c>
      <c r="R127" s="5" t="str">
        <f t="shared" si="8"/>
        <v/>
      </c>
      <c r="S127" s="22" t="str">
        <f t="shared" si="9"/>
        <v/>
      </c>
    </row>
    <row r="128" spans="1:19" x14ac:dyDescent="0.25">
      <c r="A128" s="4" t="s">
        <v>29</v>
      </c>
      <c r="B128" s="4" t="s">
        <v>72</v>
      </c>
      <c r="C128" s="4" t="s">
        <v>0</v>
      </c>
      <c r="D128" s="4" t="s">
        <v>370</v>
      </c>
      <c r="E128" s="4" t="s">
        <v>306</v>
      </c>
      <c r="F128" s="4" t="s">
        <v>680</v>
      </c>
      <c r="G128" s="3">
        <v>1</v>
      </c>
      <c r="H128" s="82">
        <v>0</v>
      </c>
      <c r="I128" s="82">
        <v>0</v>
      </c>
      <c r="J128" s="82">
        <v>1</v>
      </c>
      <c r="K128" s="3">
        <v>-1</v>
      </c>
      <c r="L128" s="82">
        <v>0</v>
      </c>
      <c r="M128" s="82">
        <v>1</v>
      </c>
      <c r="N128" s="3">
        <v>-1</v>
      </c>
      <c r="O128" s="93">
        <f t="shared" si="5"/>
        <v>0</v>
      </c>
      <c r="P128" s="22">
        <f t="shared" si="6"/>
        <v>1</v>
      </c>
      <c r="Q128" s="22">
        <f t="shared" si="7"/>
        <v>0</v>
      </c>
      <c r="R128" s="5" t="str">
        <f t="shared" si="8"/>
        <v/>
      </c>
      <c r="S128" s="22" t="str">
        <f t="shared" si="9"/>
        <v/>
      </c>
    </row>
    <row r="129" spans="1:19" x14ac:dyDescent="0.25">
      <c r="A129" s="4" t="s">
        <v>59</v>
      </c>
      <c r="B129" s="4" t="s">
        <v>754</v>
      </c>
      <c r="C129" s="4" t="s">
        <v>1</v>
      </c>
      <c r="D129" s="4" t="s">
        <v>19</v>
      </c>
      <c r="E129" s="4" t="s">
        <v>361</v>
      </c>
      <c r="F129" s="4" t="s">
        <v>680</v>
      </c>
      <c r="G129" s="3">
        <v>1</v>
      </c>
      <c r="H129" s="82">
        <v>1</v>
      </c>
      <c r="I129" s="82">
        <v>0</v>
      </c>
      <c r="J129" s="82">
        <v>0</v>
      </c>
      <c r="K129" s="3">
        <v>1</v>
      </c>
      <c r="L129" s="82">
        <v>1</v>
      </c>
      <c r="M129" s="82">
        <v>0</v>
      </c>
      <c r="N129" s="3">
        <v>1</v>
      </c>
      <c r="O129" s="93">
        <f t="shared" si="5"/>
        <v>1</v>
      </c>
      <c r="P129" s="22">
        <f t="shared" si="6"/>
        <v>1</v>
      </c>
      <c r="Q129" s="22">
        <f t="shared" si="7"/>
        <v>0</v>
      </c>
      <c r="R129" s="5" t="str">
        <f t="shared" si="8"/>
        <v/>
      </c>
      <c r="S129" s="22" t="str">
        <f t="shared" si="9"/>
        <v/>
      </c>
    </row>
    <row r="130" spans="1:19" x14ac:dyDescent="0.25">
      <c r="A130" s="4" t="s">
        <v>59</v>
      </c>
      <c r="B130" s="4" t="s">
        <v>754</v>
      </c>
      <c r="C130" s="4" t="s">
        <v>1</v>
      </c>
      <c r="D130" s="4" t="s">
        <v>19</v>
      </c>
      <c r="E130" s="4" t="s">
        <v>315</v>
      </c>
      <c r="F130" s="4" t="s">
        <v>682</v>
      </c>
      <c r="G130" s="3">
        <v>1</v>
      </c>
      <c r="H130" s="82">
        <v>0</v>
      </c>
      <c r="I130" s="82">
        <v>1</v>
      </c>
      <c r="J130" s="82">
        <v>0</v>
      </c>
      <c r="K130" s="3">
        <v>0</v>
      </c>
      <c r="L130" s="82">
        <v>0</v>
      </c>
      <c r="M130" s="82">
        <v>0</v>
      </c>
      <c r="N130" s="3">
        <v>0</v>
      </c>
      <c r="O130" s="93">
        <f t="shared" si="5"/>
        <v>0.33333333333333337</v>
      </c>
      <c r="P130" s="22">
        <f t="shared" si="6"/>
        <v>1</v>
      </c>
      <c r="Q130" s="22">
        <f t="shared" si="7"/>
        <v>0</v>
      </c>
      <c r="R130" s="5" t="str">
        <f t="shared" si="8"/>
        <v/>
      </c>
      <c r="S130" s="22" t="str">
        <f t="shared" si="9"/>
        <v/>
      </c>
    </row>
    <row r="131" spans="1:19" x14ac:dyDescent="0.25">
      <c r="A131" s="4" t="s">
        <v>59</v>
      </c>
      <c r="B131" s="4" t="s">
        <v>754</v>
      </c>
      <c r="C131" s="4" t="s">
        <v>1</v>
      </c>
      <c r="D131" s="4" t="s">
        <v>167</v>
      </c>
      <c r="E131" s="4" t="s">
        <v>361</v>
      </c>
      <c r="F131" s="4" t="s">
        <v>680</v>
      </c>
      <c r="G131" s="3">
        <v>1</v>
      </c>
      <c r="H131" s="82">
        <v>1</v>
      </c>
      <c r="I131" s="82">
        <v>0</v>
      </c>
      <c r="J131" s="82">
        <v>0</v>
      </c>
      <c r="K131" s="3">
        <v>1</v>
      </c>
      <c r="L131" s="82">
        <v>1</v>
      </c>
      <c r="M131" s="82">
        <v>0</v>
      </c>
      <c r="N131" s="3">
        <v>1</v>
      </c>
      <c r="O131" s="93">
        <f t="shared" si="5"/>
        <v>1</v>
      </c>
      <c r="P131" s="22">
        <f t="shared" si="6"/>
        <v>1</v>
      </c>
      <c r="Q131" s="22">
        <f t="shared" si="7"/>
        <v>0</v>
      </c>
      <c r="R131" s="5" t="str">
        <f t="shared" si="8"/>
        <v/>
      </c>
      <c r="S131" s="22" t="str">
        <f t="shared" si="9"/>
        <v/>
      </c>
    </row>
    <row r="132" spans="1:19" x14ac:dyDescent="0.25">
      <c r="A132" s="4" t="s">
        <v>59</v>
      </c>
      <c r="B132" s="4" t="s">
        <v>754</v>
      </c>
      <c r="C132" s="4" t="s">
        <v>1</v>
      </c>
      <c r="D132" s="4" t="s">
        <v>167</v>
      </c>
      <c r="E132" s="4" t="s">
        <v>315</v>
      </c>
      <c r="F132" s="4" t="s">
        <v>682</v>
      </c>
      <c r="G132" s="3">
        <v>1</v>
      </c>
      <c r="H132" s="82">
        <v>0</v>
      </c>
      <c r="I132" s="82">
        <v>1</v>
      </c>
      <c r="J132" s="82">
        <v>0</v>
      </c>
      <c r="K132" s="3">
        <v>0</v>
      </c>
      <c r="L132" s="82">
        <v>0</v>
      </c>
      <c r="M132" s="82">
        <v>0</v>
      </c>
      <c r="N132" s="3">
        <v>0</v>
      </c>
      <c r="O132" s="93">
        <f t="shared" si="5"/>
        <v>0.33333333333333337</v>
      </c>
      <c r="P132" s="22">
        <f t="shared" si="6"/>
        <v>1</v>
      </c>
      <c r="Q132" s="22">
        <f t="shared" si="7"/>
        <v>0</v>
      </c>
      <c r="R132" s="5" t="str">
        <f t="shared" si="8"/>
        <v/>
      </c>
      <c r="S132" s="22" t="str">
        <f t="shared" si="9"/>
        <v/>
      </c>
    </row>
    <row r="133" spans="1:19" x14ac:dyDescent="0.25">
      <c r="A133" s="4" t="s">
        <v>58</v>
      </c>
      <c r="B133" s="4" t="s">
        <v>758</v>
      </c>
      <c r="C133" s="4" t="s">
        <v>0</v>
      </c>
      <c r="D133" s="4" t="s">
        <v>39</v>
      </c>
      <c r="E133" s="4" t="s">
        <v>361</v>
      </c>
      <c r="F133" s="4" t="s">
        <v>680</v>
      </c>
      <c r="G133" s="3">
        <v>1</v>
      </c>
      <c r="H133" s="82">
        <v>1</v>
      </c>
      <c r="I133" s="82">
        <v>0</v>
      </c>
      <c r="J133" s="82">
        <v>0</v>
      </c>
      <c r="K133" s="3">
        <v>1</v>
      </c>
      <c r="L133" s="82">
        <v>4</v>
      </c>
      <c r="M133" s="82">
        <v>0</v>
      </c>
      <c r="N133" s="3">
        <v>4</v>
      </c>
      <c r="O133" s="93">
        <f t="shared" si="5"/>
        <v>1</v>
      </c>
      <c r="P133" s="22">
        <f t="shared" si="6"/>
        <v>1</v>
      </c>
      <c r="Q133" s="22">
        <f t="shared" si="7"/>
        <v>0</v>
      </c>
      <c r="R133" s="5" t="str">
        <f t="shared" si="8"/>
        <v/>
      </c>
      <c r="S133" s="22" t="str">
        <f t="shared" si="9"/>
        <v/>
      </c>
    </row>
    <row r="134" spans="1:19" x14ac:dyDescent="0.25">
      <c r="A134" s="4" t="s">
        <v>58</v>
      </c>
      <c r="B134" s="4" t="s">
        <v>758</v>
      </c>
      <c r="C134" s="4" t="s">
        <v>0</v>
      </c>
      <c r="D134" s="4" t="s">
        <v>39</v>
      </c>
      <c r="E134" s="4" t="s">
        <v>334</v>
      </c>
      <c r="F134" s="4" t="s">
        <v>694</v>
      </c>
      <c r="G134" s="3">
        <v>1</v>
      </c>
      <c r="H134" s="82">
        <v>0</v>
      </c>
      <c r="I134" s="82">
        <v>0</v>
      </c>
      <c r="J134" s="82">
        <v>1</v>
      </c>
      <c r="K134" s="3">
        <v>-1</v>
      </c>
      <c r="L134" s="82">
        <v>0</v>
      </c>
      <c r="M134" s="82">
        <v>3</v>
      </c>
      <c r="N134" s="3">
        <v>-3</v>
      </c>
      <c r="O134" s="93">
        <f t="shared" ref="O134:O136" si="10">IF(G134="","",((((H134*3)+(I134*1))*100)/(G134*3))/100)</f>
        <v>0</v>
      </c>
      <c r="P134" s="22">
        <f t="shared" si="6"/>
        <v>1</v>
      </c>
      <c r="Q134" s="22">
        <f t="shared" si="7"/>
        <v>0</v>
      </c>
      <c r="R134" s="5" t="str">
        <f t="shared" si="8"/>
        <v/>
      </c>
      <c r="S134" s="22" t="str">
        <f t="shared" si="9"/>
        <v/>
      </c>
    </row>
    <row r="135" spans="1:19" x14ac:dyDescent="0.25">
      <c r="A135" s="4" t="s">
        <v>53</v>
      </c>
      <c r="B135" s="4" t="s">
        <v>755</v>
      </c>
      <c r="C135" s="4" t="s">
        <v>0</v>
      </c>
      <c r="D135" s="4" t="s">
        <v>39</v>
      </c>
      <c r="E135" s="4" t="s">
        <v>328</v>
      </c>
      <c r="F135" s="4" t="s">
        <v>693</v>
      </c>
      <c r="G135" s="3">
        <v>1</v>
      </c>
      <c r="H135" s="82">
        <v>1</v>
      </c>
      <c r="I135" s="82">
        <v>0</v>
      </c>
      <c r="J135" s="82">
        <v>0</v>
      </c>
      <c r="K135" s="3">
        <v>1</v>
      </c>
      <c r="L135" s="82">
        <v>3</v>
      </c>
      <c r="M135" s="82">
        <v>2</v>
      </c>
      <c r="N135" s="3">
        <v>1</v>
      </c>
      <c r="O135" s="93">
        <f t="shared" si="10"/>
        <v>1</v>
      </c>
      <c r="P135" s="22">
        <f t="shared" ref="P135:P136" si="11">SUM(H135:J135)</f>
        <v>1</v>
      </c>
      <c r="Q135" s="22">
        <f t="shared" ref="Q135:Q136" si="12">G135-P135</f>
        <v>0</v>
      </c>
      <c r="R135" s="5" t="str">
        <f t="shared" ref="R135:R136" si="13">IF(Q135=0,"",Q135)</f>
        <v/>
      </c>
      <c r="S135" s="22" t="str">
        <f t="shared" ref="S135:S136" si="14">IF(R135="","","resultado(s) não encontrado(s)")</f>
        <v/>
      </c>
    </row>
    <row r="136" spans="1:19" x14ac:dyDescent="0.25">
      <c r="A136" s="4" t="s">
        <v>53</v>
      </c>
      <c r="B136" s="4" t="s">
        <v>755</v>
      </c>
      <c r="C136" s="4" t="s">
        <v>0</v>
      </c>
      <c r="D136" s="4" t="s">
        <v>39</v>
      </c>
      <c r="E136" s="4" t="s">
        <v>361</v>
      </c>
      <c r="F136" s="4" t="s">
        <v>680</v>
      </c>
      <c r="G136" s="3">
        <v>2</v>
      </c>
      <c r="H136" s="82">
        <v>2</v>
      </c>
      <c r="I136" s="82">
        <v>0</v>
      </c>
      <c r="J136" s="82">
        <v>0</v>
      </c>
      <c r="K136" s="3">
        <v>2</v>
      </c>
      <c r="L136" s="82">
        <v>4</v>
      </c>
      <c r="M136" s="82">
        <v>1</v>
      </c>
      <c r="N136" s="3">
        <v>3</v>
      </c>
      <c r="O136" s="93">
        <f t="shared" si="10"/>
        <v>1</v>
      </c>
      <c r="P136" s="22">
        <f t="shared" si="11"/>
        <v>2</v>
      </c>
      <c r="Q136" s="22">
        <f t="shared" si="12"/>
        <v>0</v>
      </c>
      <c r="R136" s="5" t="str">
        <f t="shared" si="13"/>
        <v/>
      </c>
      <c r="S136" s="22" t="str">
        <f t="shared" si="14"/>
        <v/>
      </c>
    </row>
  </sheetData>
  <autoFilter ref="A5:O136" xr:uid="{00000000-0009-0000-0000-000017000000}"/>
  <mergeCells count="5">
    <mergeCell ref="A4:N4"/>
    <mergeCell ref="A3:O3"/>
    <mergeCell ref="A2:O2"/>
    <mergeCell ref="T3:AB3"/>
    <mergeCell ref="A1:O1"/>
  </mergeCells>
  <conditionalFormatting sqref="T2:AB2">
    <cfRule type="containsText" dxfId="2" priority="1" operator="containsText" text="ERRO">
      <formula>NOT(ISERROR(SEARCH("ERRO",T2)))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C147"/>
  <sheetViews>
    <sheetView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7.85546875" style="22" customWidth="1"/>
    <col min="2" max="2" width="21.28515625" style="22" customWidth="1"/>
    <col min="3" max="3" width="18" style="22" customWidth="1"/>
    <col min="4" max="4" width="13" style="22" customWidth="1"/>
    <col min="5" max="5" width="21.140625" style="22" customWidth="1"/>
    <col min="6" max="6" width="28.7109375" style="22" customWidth="1"/>
    <col min="7" max="7" width="16.28515625" style="22" customWidth="1"/>
    <col min="8" max="11" width="5.5703125" style="22" customWidth="1"/>
    <col min="12" max="12" width="7.5703125" style="22" customWidth="1"/>
    <col min="13" max="14" width="6.7109375" style="22" customWidth="1"/>
    <col min="15" max="15" width="7.5703125" style="22" customWidth="1"/>
    <col min="16" max="16" width="8.42578125" style="22" customWidth="1"/>
    <col min="17" max="17" width="3" style="22" hidden="1" customWidth="1"/>
    <col min="18" max="18" width="2" style="22" hidden="1" customWidth="1"/>
    <col min="19" max="19" width="3.140625" style="5" hidden="1" customWidth="1"/>
    <col min="20" max="20" width="28.85546875" style="22" bestFit="1" customWidth="1"/>
    <col min="21" max="28" width="7.28515625" style="22" customWidth="1"/>
    <col min="29" max="16384" width="9.140625" style="22"/>
  </cols>
  <sheetData>
    <row r="1" spans="1:29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</row>
    <row r="2" spans="1:29" ht="19.5" thickBot="1" x14ac:dyDescent="0.35">
      <c r="A2" s="193" t="s">
        <v>581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5"/>
      <c r="U2" s="9" t="str">
        <f>IF(U5&lt;&gt;'Jogos 2'!AB5,"ERRO","")</f>
        <v/>
      </c>
      <c r="V2" s="9" t="str">
        <f>IF(V5&lt;&gt;'Jogos 2'!AC5,"ERRO","")</f>
        <v/>
      </c>
      <c r="W2" s="9" t="str">
        <f>IF(W5&lt;&gt;'Jogos 2'!AD5,"ERRO","")</f>
        <v/>
      </c>
      <c r="X2" s="9" t="str">
        <f>IF(X5&lt;&gt;'Jogos 2'!AE5,"ERRO","")</f>
        <v/>
      </c>
      <c r="Y2" s="9" t="str">
        <f>IF(Y5&lt;&gt;'Jogos 2'!AF5,"ERRO","")</f>
        <v/>
      </c>
      <c r="Z2" s="9" t="str">
        <f>IF(Z5&lt;&gt;'Jogos 2'!AG5,"ERRO","")</f>
        <v/>
      </c>
      <c r="AA2" s="9" t="str">
        <f>IF(AA5&lt;&gt;'Jogos 2'!AH5,"ERRO","")</f>
        <v/>
      </c>
      <c r="AB2" s="9" t="str">
        <f>IF(AB5&lt;&gt;'Jogos 2'!AI5,"ERRO","")</f>
        <v/>
      </c>
      <c r="AC2" s="9" t="str">
        <f>IF(AC5&lt;&gt;'Jogos 2'!AJ5,"ERRO","")</f>
        <v/>
      </c>
    </row>
    <row r="3" spans="1:29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8"/>
      <c r="U3" s="177" t="s">
        <v>143</v>
      </c>
      <c r="V3" s="178"/>
      <c r="W3" s="178"/>
      <c r="X3" s="178"/>
      <c r="Y3" s="178"/>
      <c r="Z3" s="178"/>
      <c r="AA3" s="178"/>
      <c r="AB3" s="178"/>
      <c r="AC3" s="179"/>
    </row>
    <row r="4" spans="1:29" ht="15.75" x14ac:dyDescent="0.25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47"/>
      <c r="U4" s="87" t="s">
        <v>136</v>
      </c>
      <c r="V4" s="68" t="s">
        <v>137</v>
      </c>
      <c r="W4" s="68" t="s">
        <v>138</v>
      </c>
      <c r="X4" s="68" t="s">
        <v>139</v>
      </c>
      <c r="Y4" s="89" t="s">
        <v>140</v>
      </c>
      <c r="Z4" s="68" t="s">
        <v>141</v>
      </c>
      <c r="AA4" s="68" t="s">
        <v>142</v>
      </c>
      <c r="AB4" s="89" t="s">
        <v>140</v>
      </c>
      <c r="AC4" s="91" t="s">
        <v>373</v>
      </c>
    </row>
    <row r="5" spans="1:29" ht="16.5" thickBot="1" x14ac:dyDescent="0.3">
      <c r="A5" s="89" t="s">
        <v>135</v>
      </c>
      <c r="B5" s="89" t="s">
        <v>133</v>
      </c>
      <c r="C5" s="89" t="s">
        <v>790</v>
      </c>
      <c r="D5" s="89" t="s">
        <v>788</v>
      </c>
      <c r="E5" s="89" t="s">
        <v>282</v>
      </c>
      <c r="F5" s="89" t="s">
        <v>305</v>
      </c>
      <c r="G5" s="89" t="s">
        <v>683</v>
      </c>
      <c r="H5" s="68" t="s">
        <v>136</v>
      </c>
      <c r="I5" s="89" t="s">
        <v>137</v>
      </c>
      <c r="J5" s="89" t="s">
        <v>138</v>
      </c>
      <c r="K5" s="89" t="s">
        <v>139</v>
      </c>
      <c r="L5" s="68" t="s">
        <v>140</v>
      </c>
      <c r="M5" s="89" t="s">
        <v>141</v>
      </c>
      <c r="N5" s="89" t="s">
        <v>142</v>
      </c>
      <c r="O5" s="68" t="s">
        <v>140</v>
      </c>
      <c r="P5" s="89" t="s">
        <v>373</v>
      </c>
      <c r="U5" s="88">
        <f>SUM(H6:H147)</f>
        <v>157</v>
      </c>
      <c r="V5" s="69">
        <f>SUM(I6:I147)</f>
        <v>85</v>
      </c>
      <c r="W5" s="69">
        <f>SUM(J6:J147)</f>
        <v>37</v>
      </c>
      <c r="X5" s="69">
        <f>SUM(K6:K147)</f>
        <v>34</v>
      </c>
      <c r="Y5" s="90">
        <f>SUM(L6:L147)</f>
        <v>51</v>
      </c>
      <c r="Z5" s="69">
        <f>SUM(M6:M147)</f>
        <v>236</v>
      </c>
      <c r="AA5" s="69">
        <f>SUM(N6:N147)</f>
        <v>124</v>
      </c>
      <c r="AB5" s="90">
        <f>SUM(O6:O147)</f>
        <v>112</v>
      </c>
      <c r="AC5" s="92">
        <f>((((V5*3)+(W5*1))*100)/(U5*3))/100</f>
        <v>0.61995753715498936</v>
      </c>
    </row>
    <row r="6" spans="1:29" x14ac:dyDescent="0.25">
      <c r="A6" s="82" t="s">
        <v>261</v>
      </c>
      <c r="B6" s="4" t="s">
        <v>32</v>
      </c>
      <c r="C6" s="4" t="s">
        <v>72</v>
      </c>
      <c r="D6" s="4" t="s">
        <v>0</v>
      </c>
      <c r="E6" s="4" t="s">
        <v>370</v>
      </c>
      <c r="F6" s="4" t="s">
        <v>585</v>
      </c>
      <c r="G6" s="4" t="s">
        <v>680</v>
      </c>
      <c r="H6" s="3">
        <v>1</v>
      </c>
      <c r="I6" s="82">
        <v>1</v>
      </c>
      <c r="J6" s="82">
        <v>0</v>
      </c>
      <c r="K6" s="82">
        <v>0</v>
      </c>
      <c r="L6" s="3">
        <v>1</v>
      </c>
      <c r="M6" s="82">
        <v>2</v>
      </c>
      <c r="N6" s="82">
        <v>0</v>
      </c>
      <c r="O6" s="3">
        <v>2</v>
      </c>
      <c r="P6" s="93">
        <f>IF(H6="","",((((I6*3)+(J6*1))*100)/(H6*3))/100)</f>
        <v>1</v>
      </c>
      <c r="Q6" s="22">
        <f>SUM(I6:K6)</f>
        <v>1</v>
      </c>
      <c r="R6" s="22">
        <f>H6-Q6</f>
        <v>0</v>
      </c>
      <c r="S6" s="5" t="str">
        <f>IF(R6=0,"",R6)</f>
        <v/>
      </c>
      <c r="T6" s="22" t="str">
        <f>IF(S6="","","resultado(s) não encontrado(s)")</f>
        <v/>
      </c>
    </row>
    <row r="7" spans="1:29" x14ac:dyDescent="0.25">
      <c r="A7" s="82" t="s">
        <v>261</v>
      </c>
      <c r="B7" s="4" t="s">
        <v>34</v>
      </c>
      <c r="C7" s="4" t="s">
        <v>72</v>
      </c>
      <c r="D7" s="4" t="s">
        <v>0</v>
      </c>
      <c r="E7" s="4" t="s">
        <v>370</v>
      </c>
      <c r="F7" s="4" t="s">
        <v>585</v>
      </c>
      <c r="G7" s="4" t="s">
        <v>680</v>
      </c>
      <c r="H7" s="3">
        <v>1</v>
      </c>
      <c r="I7" s="82">
        <v>1</v>
      </c>
      <c r="J7" s="82">
        <v>0</v>
      </c>
      <c r="K7" s="82">
        <v>0</v>
      </c>
      <c r="L7" s="3">
        <v>1</v>
      </c>
      <c r="M7" s="82">
        <v>5</v>
      </c>
      <c r="N7" s="82">
        <v>0</v>
      </c>
      <c r="O7" s="3">
        <v>5</v>
      </c>
      <c r="P7" s="93">
        <f t="shared" ref="P7:P70" si="0">IF(H7="","",((((I7*3)+(J7*1))*100)/(H7*3))/100)</f>
        <v>1</v>
      </c>
      <c r="Q7" s="22">
        <f t="shared" ref="Q7:Q70" si="1">SUM(I7:K7)</f>
        <v>1</v>
      </c>
      <c r="R7" s="22">
        <f t="shared" ref="R7:R70" si="2">H7-Q7</f>
        <v>0</v>
      </c>
      <c r="S7" s="5" t="str">
        <f t="shared" ref="S7:S70" si="3">IF(R7=0,"",R7)</f>
        <v/>
      </c>
      <c r="T7" s="22" t="str">
        <f t="shared" ref="T7:T70" si="4">IF(S7="","","resultado(s) não encontrado(s)")</f>
        <v/>
      </c>
    </row>
    <row r="8" spans="1:29" x14ac:dyDescent="0.25">
      <c r="A8" s="82" t="s">
        <v>261</v>
      </c>
      <c r="B8" s="4" t="s">
        <v>639</v>
      </c>
      <c r="C8" s="4" t="s">
        <v>72</v>
      </c>
      <c r="D8" s="4" t="s">
        <v>0</v>
      </c>
      <c r="E8" s="4" t="s">
        <v>370</v>
      </c>
      <c r="F8" s="4" t="s">
        <v>309</v>
      </c>
      <c r="G8" s="4" t="s">
        <v>680</v>
      </c>
      <c r="H8" s="3">
        <v>1</v>
      </c>
      <c r="I8" s="82">
        <v>0</v>
      </c>
      <c r="J8" s="82">
        <v>0</v>
      </c>
      <c r="K8" s="82">
        <v>0</v>
      </c>
      <c r="L8" s="3">
        <v>0</v>
      </c>
      <c r="M8" s="82">
        <v>0</v>
      </c>
      <c r="N8" s="82">
        <v>0</v>
      </c>
      <c r="O8" s="3">
        <v>0</v>
      </c>
      <c r="P8" s="93">
        <f t="shared" si="0"/>
        <v>0</v>
      </c>
      <c r="Q8" s="22">
        <f t="shared" si="1"/>
        <v>0</v>
      </c>
      <c r="R8" s="22">
        <f t="shared" si="2"/>
        <v>1</v>
      </c>
      <c r="S8" s="5">
        <f t="shared" si="3"/>
        <v>1</v>
      </c>
      <c r="T8" s="22" t="str">
        <f t="shared" si="4"/>
        <v>resultado(s) não encontrado(s)</v>
      </c>
    </row>
    <row r="9" spans="1:29" x14ac:dyDescent="0.25">
      <c r="A9" s="82" t="s">
        <v>261</v>
      </c>
      <c r="B9" s="4" t="s">
        <v>29</v>
      </c>
      <c r="C9" s="4" t="s">
        <v>72</v>
      </c>
      <c r="D9" s="4" t="s">
        <v>0</v>
      </c>
      <c r="E9" s="4" t="s">
        <v>370</v>
      </c>
      <c r="F9" s="4" t="s">
        <v>306</v>
      </c>
      <c r="G9" s="4" t="s">
        <v>680</v>
      </c>
      <c r="H9" s="3">
        <v>1</v>
      </c>
      <c r="I9" s="82">
        <v>0</v>
      </c>
      <c r="J9" s="82">
        <v>0</v>
      </c>
      <c r="K9" s="82">
        <v>1</v>
      </c>
      <c r="L9" s="3">
        <v>-1</v>
      </c>
      <c r="M9" s="82">
        <v>0</v>
      </c>
      <c r="N9" s="82">
        <v>1</v>
      </c>
      <c r="O9" s="3">
        <v>-1</v>
      </c>
      <c r="P9" s="93">
        <f t="shared" si="0"/>
        <v>0</v>
      </c>
      <c r="Q9" s="22">
        <f t="shared" si="1"/>
        <v>1</v>
      </c>
      <c r="R9" s="22">
        <f t="shared" si="2"/>
        <v>0</v>
      </c>
      <c r="S9" s="5" t="str">
        <f t="shared" si="3"/>
        <v/>
      </c>
      <c r="T9" s="22" t="str">
        <f t="shared" si="4"/>
        <v/>
      </c>
    </row>
    <row r="10" spans="1:29" x14ac:dyDescent="0.25">
      <c r="A10" s="82" t="s">
        <v>262</v>
      </c>
      <c r="B10" s="4" t="s">
        <v>20</v>
      </c>
      <c r="C10" s="4" t="s">
        <v>778</v>
      </c>
      <c r="D10" s="4" t="s">
        <v>21</v>
      </c>
      <c r="E10" s="4" t="s">
        <v>19</v>
      </c>
      <c r="F10" s="4" t="s">
        <v>361</v>
      </c>
      <c r="G10" s="4" t="s">
        <v>680</v>
      </c>
      <c r="H10" s="3">
        <v>1</v>
      </c>
      <c r="I10" s="82">
        <v>1</v>
      </c>
      <c r="J10" s="82">
        <v>0</v>
      </c>
      <c r="K10" s="82">
        <v>0</v>
      </c>
      <c r="L10" s="3">
        <v>1</v>
      </c>
      <c r="M10" s="82">
        <v>1</v>
      </c>
      <c r="N10" s="82">
        <v>0</v>
      </c>
      <c r="O10" s="3">
        <v>1</v>
      </c>
      <c r="P10" s="93">
        <f t="shared" si="0"/>
        <v>1</v>
      </c>
      <c r="Q10" s="22">
        <f t="shared" si="1"/>
        <v>1</v>
      </c>
      <c r="R10" s="22">
        <f t="shared" si="2"/>
        <v>0</v>
      </c>
      <c r="S10" s="5" t="str">
        <f t="shared" si="3"/>
        <v/>
      </c>
      <c r="T10" s="22" t="str">
        <f t="shared" si="4"/>
        <v/>
      </c>
    </row>
    <row r="11" spans="1:29" x14ac:dyDescent="0.25">
      <c r="A11" s="82" t="s">
        <v>262</v>
      </c>
      <c r="B11" s="4" t="s">
        <v>110</v>
      </c>
      <c r="C11" s="4" t="s">
        <v>757</v>
      </c>
      <c r="D11" s="4" t="s">
        <v>0</v>
      </c>
      <c r="E11" s="4" t="s">
        <v>30</v>
      </c>
      <c r="F11" s="4" t="s">
        <v>313</v>
      </c>
      <c r="G11" s="4" t="s">
        <v>680</v>
      </c>
      <c r="H11" s="3">
        <v>1</v>
      </c>
      <c r="I11" s="82">
        <v>0</v>
      </c>
      <c r="J11" s="82">
        <v>1</v>
      </c>
      <c r="K11" s="82">
        <v>0</v>
      </c>
      <c r="L11" s="3">
        <v>0</v>
      </c>
      <c r="M11" s="82">
        <v>1</v>
      </c>
      <c r="N11" s="82">
        <v>1</v>
      </c>
      <c r="O11" s="3">
        <v>0</v>
      </c>
      <c r="P11" s="93">
        <f t="shared" si="0"/>
        <v>0.33333333333333337</v>
      </c>
      <c r="Q11" s="22">
        <f t="shared" si="1"/>
        <v>1</v>
      </c>
      <c r="R11" s="22">
        <f t="shared" si="2"/>
        <v>0</v>
      </c>
      <c r="S11" s="5" t="str">
        <f t="shared" si="3"/>
        <v/>
      </c>
      <c r="T11" s="22" t="str">
        <f t="shared" si="4"/>
        <v/>
      </c>
    </row>
    <row r="12" spans="1:29" x14ac:dyDescent="0.25">
      <c r="A12" s="82" t="s">
        <v>262</v>
      </c>
      <c r="B12" s="4" t="s">
        <v>56</v>
      </c>
      <c r="C12" s="4" t="s">
        <v>754</v>
      </c>
      <c r="D12" s="4" t="s">
        <v>1</v>
      </c>
      <c r="E12" s="4" t="s">
        <v>19</v>
      </c>
      <c r="F12" s="4" t="s">
        <v>361</v>
      </c>
      <c r="G12" s="4" t="s">
        <v>680</v>
      </c>
      <c r="H12" s="3">
        <v>1</v>
      </c>
      <c r="I12" s="82">
        <v>0</v>
      </c>
      <c r="J12" s="82">
        <v>1</v>
      </c>
      <c r="K12" s="82">
        <v>0</v>
      </c>
      <c r="L12" s="3">
        <v>0</v>
      </c>
      <c r="M12" s="82">
        <v>0</v>
      </c>
      <c r="N12" s="82">
        <v>0</v>
      </c>
      <c r="O12" s="3">
        <v>0</v>
      </c>
      <c r="P12" s="93">
        <f t="shared" si="0"/>
        <v>0.33333333333333337</v>
      </c>
      <c r="Q12" s="22">
        <f t="shared" si="1"/>
        <v>1</v>
      </c>
      <c r="R12" s="22">
        <f t="shared" si="2"/>
        <v>0</v>
      </c>
      <c r="S12" s="5" t="str">
        <f t="shared" si="3"/>
        <v/>
      </c>
      <c r="T12" s="22" t="str">
        <f t="shared" si="4"/>
        <v/>
      </c>
    </row>
    <row r="13" spans="1:29" x14ac:dyDescent="0.25">
      <c r="A13" s="82" t="s">
        <v>262</v>
      </c>
      <c r="B13" s="4" t="s">
        <v>56</v>
      </c>
      <c r="C13" s="4" t="s">
        <v>778</v>
      </c>
      <c r="D13" s="4" t="s">
        <v>21</v>
      </c>
      <c r="E13" s="4" t="s">
        <v>19</v>
      </c>
      <c r="F13" s="4" t="s">
        <v>362</v>
      </c>
      <c r="G13" s="4" t="s">
        <v>718</v>
      </c>
      <c r="H13" s="3">
        <v>1</v>
      </c>
      <c r="I13" s="82">
        <v>0</v>
      </c>
      <c r="J13" s="82">
        <v>1</v>
      </c>
      <c r="K13" s="82">
        <v>0</v>
      </c>
      <c r="L13" s="3">
        <v>0</v>
      </c>
      <c r="M13" s="82">
        <v>0</v>
      </c>
      <c r="N13" s="82">
        <v>0</v>
      </c>
      <c r="O13" s="3">
        <v>0</v>
      </c>
      <c r="P13" s="93">
        <f t="shared" si="0"/>
        <v>0.33333333333333337</v>
      </c>
      <c r="Q13" s="22">
        <f t="shared" si="1"/>
        <v>1</v>
      </c>
      <c r="R13" s="22">
        <f t="shared" si="2"/>
        <v>0</v>
      </c>
      <c r="S13" s="5" t="str">
        <f t="shared" si="3"/>
        <v/>
      </c>
      <c r="T13" s="22" t="str">
        <f t="shared" si="4"/>
        <v/>
      </c>
    </row>
    <row r="14" spans="1:29" x14ac:dyDescent="0.25">
      <c r="A14" s="82" t="s">
        <v>262</v>
      </c>
      <c r="B14" s="4" t="s">
        <v>659</v>
      </c>
      <c r="C14" s="4" t="s">
        <v>763</v>
      </c>
      <c r="D14" s="4" t="s">
        <v>0</v>
      </c>
      <c r="E14" s="4" t="s">
        <v>39</v>
      </c>
      <c r="F14" s="4" t="s">
        <v>320</v>
      </c>
      <c r="G14" s="4" t="s">
        <v>697</v>
      </c>
      <c r="H14" s="3">
        <v>1</v>
      </c>
      <c r="I14" s="82">
        <v>1</v>
      </c>
      <c r="J14" s="82">
        <v>0</v>
      </c>
      <c r="K14" s="82">
        <v>0</v>
      </c>
      <c r="L14" s="3">
        <v>1</v>
      </c>
      <c r="M14" s="82">
        <v>2</v>
      </c>
      <c r="N14" s="82">
        <v>1</v>
      </c>
      <c r="O14" s="3">
        <v>1</v>
      </c>
      <c r="P14" s="93">
        <f t="shared" si="0"/>
        <v>1</v>
      </c>
      <c r="Q14" s="22">
        <f t="shared" si="1"/>
        <v>1</v>
      </c>
      <c r="R14" s="22">
        <f t="shared" si="2"/>
        <v>0</v>
      </c>
      <c r="S14" s="5" t="str">
        <f t="shared" si="3"/>
        <v/>
      </c>
      <c r="T14" s="22" t="str">
        <f t="shared" si="4"/>
        <v/>
      </c>
    </row>
    <row r="15" spans="1:29" x14ac:dyDescent="0.25">
      <c r="A15" s="82" t="s">
        <v>262</v>
      </c>
      <c r="B15" s="4" t="s">
        <v>659</v>
      </c>
      <c r="C15" s="4" t="s">
        <v>763</v>
      </c>
      <c r="D15" s="4" t="s">
        <v>0</v>
      </c>
      <c r="E15" s="4" t="s">
        <v>39</v>
      </c>
      <c r="F15" s="4" t="s">
        <v>361</v>
      </c>
      <c r="G15" s="4" t="s">
        <v>680</v>
      </c>
      <c r="H15" s="3">
        <v>1</v>
      </c>
      <c r="I15" s="82">
        <v>1</v>
      </c>
      <c r="J15" s="82">
        <v>0</v>
      </c>
      <c r="K15" s="82">
        <v>0</v>
      </c>
      <c r="L15" s="3">
        <v>1</v>
      </c>
      <c r="M15" s="82">
        <v>3</v>
      </c>
      <c r="N15" s="82">
        <v>0</v>
      </c>
      <c r="O15" s="3">
        <v>3</v>
      </c>
      <c r="P15" s="93">
        <f t="shared" si="0"/>
        <v>1</v>
      </c>
      <c r="Q15" s="22">
        <f t="shared" si="1"/>
        <v>1</v>
      </c>
      <c r="R15" s="22">
        <f t="shared" si="2"/>
        <v>0</v>
      </c>
      <c r="S15" s="5" t="str">
        <f t="shared" si="3"/>
        <v/>
      </c>
      <c r="T15" s="22" t="str">
        <f t="shared" si="4"/>
        <v/>
      </c>
    </row>
    <row r="16" spans="1:29" x14ac:dyDescent="0.25">
      <c r="A16" s="82" t="s">
        <v>262</v>
      </c>
      <c r="B16" s="4" t="s">
        <v>90</v>
      </c>
      <c r="C16" s="4" t="s">
        <v>752</v>
      </c>
      <c r="D16" s="4" t="s">
        <v>0</v>
      </c>
      <c r="E16" s="4" t="s">
        <v>39</v>
      </c>
      <c r="F16" s="4" t="s">
        <v>361</v>
      </c>
      <c r="G16" s="4" t="s">
        <v>680</v>
      </c>
      <c r="H16" s="3">
        <v>1</v>
      </c>
      <c r="I16" s="82">
        <v>1</v>
      </c>
      <c r="J16" s="82">
        <v>0</v>
      </c>
      <c r="K16" s="82">
        <v>0</v>
      </c>
      <c r="L16" s="3">
        <v>1</v>
      </c>
      <c r="M16" s="82">
        <v>2</v>
      </c>
      <c r="N16" s="82">
        <v>0</v>
      </c>
      <c r="O16" s="3">
        <v>2</v>
      </c>
      <c r="P16" s="93">
        <f t="shared" si="0"/>
        <v>1</v>
      </c>
      <c r="Q16" s="22">
        <f t="shared" si="1"/>
        <v>1</v>
      </c>
      <c r="R16" s="22">
        <f t="shared" si="2"/>
        <v>0</v>
      </c>
      <c r="S16" s="5" t="str">
        <f t="shared" si="3"/>
        <v/>
      </c>
      <c r="T16" s="22" t="str">
        <f t="shared" si="4"/>
        <v/>
      </c>
    </row>
    <row r="17" spans="1:20" x14ac:dyDescent="0.25">
      <c r="A17" s="82" t="s">
        <v>262</v>
      </c>
      <c r="B17" s="4" t="s">
        <v>90</v>
      </c>
      <c r="C17" s="4" t="s">
        <v>752</v>
      </c>
      <c r="D17" s="4" t="s">
        <v>0</v>
      </c>
      <c r="E17" s="4" t="s">
        <v>39</v>
      </c>
      <c r="F17" s="4" t="s">
        <v>86</v>
      </c>
      <c r="G17" s="4" t="s">
        <v>691</v>
      </c>
      <c r="H17" s="3">
        <v>2</v>
      </c>
      <c r="I17" s="82">
        <v>1</v>
      </c>
      <c r="J17" s="82">
        <v>1</v>
      </c>
      <c r="K17" s="82">
        <v>0</v>
      </c>
      <c r="L17" s="3">
        <v>1</v>
      </c>
      <c r="M17" s="82">
        <v>3</v>
      </c>
      <c r="N17" s="82">
        <v>2</v>
      </c>
      <c r="O17" s="3">
        <v>1</v>
      </c>
      <c r="P17" s="93">
        <f t="shared" si="0"/>
        <v>0.66666666666666674</v>
      </c>
      <c r="Q17" s="22">
        <f t="shared" si="1"/>
        <v>2</v>
      </c>
      <c r="R17" s="22">
        <f t="shared" si="2"/>
        <v>0</v>
      </c>
      <c r="S17" s="5" t="str">
        <f t="shared" si="3"/>
        <v/>
      </c>
      <c r="T17" s="22" t="str">
        <f t="shared" si="4"/>
        <v/>
      </c>
    </row>
    <row r="18" spans="1:20" x14ac:dyDescent="0.25">
      <c r="A18" s="82" t="s">
        <v>262</v>
      </c>
      <c r="B18" s="4" t="s">
        <v>113</v>
      </c>
      <c r="C18" s="4" t="s">
        <v>113</v>
      </c>
      <c r="D18" s="4" t="s">
        <v>23</v>
      </c>
      <c r="E18" s="4" t="s">
        <v>19</v>
      </c>
      <c r="F18" s="4" t="s">
        <v>351</v>
      </c>
      <c r="G18" s="4" t="s">
        <v>714</v>
      </c>
      <c r="H18" s="3">
        <v>1</v>
      </c>
      <c r="I18" s="82">
        <v>1</v>
      </c>
      <c r="J18" s="82">
        <v>0</v>
      </c>
      <c r="K18" s="82">
        <v>0</v>
      </c>
      <c r="L18" s="3">
        <v>1</v>
      </c>
      <c r="M18" s="82">
        <v>5</v>
      </c>
      <c r="N18" s="82">
        <v>0</v>
      </c>
      <c r="O18" s="3">
        <v>5</v>
      </c>
      <c r="P18" s="93">
        <f t="shared" si="0"/>
        <v>1</v>
      </c>
      <c r="Q18" s="22">
        <f t="shared" si="1"/>
        <v>1</v>
      </c>
      <c r="R18" s="22">
        <f t="shared" si="2"/>
        <v>0</v>
      </c>
      <c r="S18" s="5" t="str">
        <f t="shared" si="3"/>
        <v/>
      </c>
      <c r="T18" s="22" t="str">
        <f t="shared" si="4"/>
        <v/>
      </c>
    </row>
    <row r="19" spans="1:20" x14ac:dyDescent="0.25">
      <c r="A19" s="82" t="s">
        <v>262</v>
      </c>
      <c r="B19" s="4" t="s">
        <v>104</v>
      </c>
      <c r="C19" s="4" t="s">
        <v>101</v>
      </c>
      <c r="D19" s="4" t="s">
        <v>18</v>
      </c>
      <c r="E19" s="4" t="s">
        <v>19</v>
      </c>
      <c r="F19" s="4" t="s">
        <v>362</v>
      </c>
      <c r="G19" s="4" t="s">
        <v>717</v>
      </c>
      <c r="H19" s="3">
        <v>1</v>
      </c>
      <c r="I19" s="82">
        <v>0</v>
      </c>
      <c r="J19" s="82">
        <v>0</v>
      </c>
      <c r="K19" s="82">
        <v>1</v>
      </c>
      <c r="L19" s="3">
        <v>-1</v>
      </c>
      <c r="M19" s="82">
        <v>0</v>
      </c>
      <c r="N19" s="82">
        <v>1</v>
      </c>
      <c r="O19" s="3">
        <v>-1</v>
      </c>
      <c r="P19" s="93">
        <f t="shared" si="0"/>
        <v>0</v>
      </c>
      <c r="Q19" s="22">
        <f t="shared" si="1"/>
        <v>1</v>
      </c>
      <c r="R19" s="22">
        <f t="shared" si="2"/>
        <v>0</v>
      </c>
      <c r="S19" s="5" t="str">
        <f t="shared" si="3"/>
        <v/>
      </c>
      <c r="T19" s="22" t="str">
        <f t="shared" si="4"/>
        <v/>
      </c>
    </row>
    <row r="20" spans="1:20" x14ac:dyDescent="0.25">
      <c r="A20" s="82" t="s">
        <v>262</v>
      </c>
      <c r="B20" s="4" t="s">
        <v>50</v>
      </c>
      <c r="C20" s="4" t="s">
        <v>752</v>
      </c>
      <c r="D20" s="4" t="s">
        <v>0</v>
      </c>
      <c r="E20" s="4" t="s">
        <v>39</v>
      </c>
      <c r="F20" s="4" t="s">
        <v>361</v>
      </c>
      <c r="G20" s="4" t="s">
        <v>680</v>
      </c>
      <c r="H20" s="3">
        <v>1</v>
      </c>
      <c r="I20" s="82">
        <v>1</v>
      </c>
      <c r="J20" s="82">
        <v>0</v>
      </c>
      <c r="K20" s="82">
        <v>0</v>
      </c>
      <c r="L20" s="3">
        <v>1</v>
      </c>
      <c r="M20" s="82">
        <v>3</v>
      </c>
      <c r="N20" s="82">
        <v>0</v>
      </c>
      <c r="O20" s="3">
        <v>3</v>
      </c>
      <c r="P20" s="93">
        <f t="shared" si="0"/>
        <v>1</v>
      </c>
      <c r="Q20" s="22">
        <f t="shared" si="1"/>
        <v>1</v>
      </c>
      <c r="R20" s="22">
        <f t="shared" si="2"/>
        <v>0</v>
      </c>
      <c r="S20" s="5" t="str">
        <f t="shared" si="3"/>
        <v/>
      </c>
      <c r="T20" s="22" t="str">
        <f t="shared" si="4"/>
        <v/>
      </c>
    </row>
    <row r="21" spans="1:20" x14ac:dyDescent="0.25">
      <c r="A21" s="82" t="s">
        <v>262</v>
      </c>
      <c r="B21" s="4" t="s">
        <v>50</v>
      </c>
      <c r="C21" s="4" t="s">
        <v>752</v>
      </c>
      <c r="D21" s="4" t="s">
        <v>0</v>
      </c>
      <c r="E21" s="4" t="s">
        <v>39</v>
      </c>
      <c r="F21" s="4" t="s">
        <v>326</v>
      </c>
      <c r="G21" s="4" t="s">
        <v>691</v>
      </c>
      <c r="H21" s="3">
        <v>1</v>
      </c>
      <c r="I21" s="82">
        <v>1</v>
      </c>
      <c r="J21" s="82">
        <v>0</v>
      </c>
      <c r="K21" s="82">
        <v>0</v>
      </c>
      <c r="L21" s="3">
        <v>1</v>
      </c>
      <c r="M21" s="82">
        <v>1</v>
      </c>
      <c r="N21" s="82">
        <v>0</v>
      </c>
      <c r="O21" s="3">
        <v>1</v>
      </c>
      <c r="P21" s="93">
        <f t="shared" si="0"/>
        <v>1</v>
      </c>
      <c r="Q21" s="22">
        <f t="shared" si="1"/>
        <v>1</v>
      </c>
      <c r="R21" s="22">
        <f t="shared" si="2"/>
        <v>0</v>
      </c>
      <c r="S21" s="5" t="str">
        <f t="shared" si="3"/>
        <v/>
      </c>
      <c r="T21" s="22" t="str">
        <f t="shared" si="4"/>
        <v/>
      </c>
    </row>
    <row r="22" spans="1:20" x14ac:dyDescent="0.25">
      <c r="A22" s="82" t="s">
        <v>262</v>
      </c>
      <c r="B22" s="4" t="s">
        <v>109</v>
      </c>
      <c r="C22" s="4" t="s">
        <v>782</v>
      </c>
      <c r="D22" s="4" t="s">
        <v>15</v>
      </c>
      <c r="E22" s="4" t="s">
        <v>167</v>
      </c>
      <c r="F22" s="4" t="s">
        <v>333</v>
      </c>
      <c r="G22" s="4" t="s">
        <v>720</v>
      </c>
      <c r="H22" s="3">
        <v>1</v>
      </c>
      <c r="I22" s="82">
        <v>0</v>
      </c>
      <c r="J22" s="82">
        <v>0</v>
      </c>
      <c r="K22" s="82">
        <v>1</v>
      </c>
      <c r="L22" s="3">
        <v>-1</v>
      </c>
      <c r="M22" s="82">
        <v>1</v>
      </c>
      <c r="N22" s="82">
        <v>2</v>
      </c>
      <c r="O22" s="3">
        <v>-1</v>
      </c>
      <c r="P22" s="93">
        <f t="shared" si="0"/>
        <v>0</v>
      </c>
      <c r="Q22" s="22">
        <f t="shared" si="1"/>
        <v>1</v>
      </c>
      <c r="R22" s="22">
        <f t="shared" si="2"/>
        <v>0</v>
      </c>
      <c r="S22" s="5" t="str">
        <f t="shared" si="3"/>
        <v/>
      </c>
      <c r="T22" s="22" t="str">
        <f t="shared" si="4"/>
        <v/>
      </c>
    </row>
    <row r="23" spans="1:20" x14ac:dyDescent="0.25">
      <c r="A23" s="82" t="s">
        <v>262</v>
      </c>
      <c r="B23" s="4" t="s">
        <v>109</v>
      </c>
      <c r="C23" s="4" t="s">
        <v>782</v>
      </c>
      <c r="D23" s="4" t="s">
        <v>15</v>
      </c>
      <c r="E23" s="4" t="s">
        <v>167</v>
      </c>
      <c r="F23" s="4" t="s">
        <v>361</v>
      </c>
      <c r="G23" s="4" t="s">
        <v>680</v>
      </c>
      <c r="H23" s="3">
        <v>1</v>
      </c>
      <c r="I23" s="82">
        <v>1</v>
      </c>
      <c r="J23" s="82">
        <v>0</v>
      </c>
      <c r="K23" s="82">
        <v>0</v>
      </c>
      <c r="L23" s="3">
        <v>1</v>
      </c>
      <c r="M23" s="82">
        <v>4</v>
      </c>
      <c r="N23" s="82">
        <v>0</v>
      </c>
      <c r="O23" s="3">
        <v>4</v>
      </c>
      <c r="P23" s="93">
        <f t="shared" si="0"/>
        <v>1</v>
      </c>
      <c r="Q23" s="22">
        <f t="shared" si="1"/>
        <v>1</v>
      </c>
      <c r="R23" s="22">
        <f t="shared" si="2"/>
        <v>0</v>
      </c>
      <c r="S23" s="5" t="str">
        <f t="shared" si="3"/>
        <v/>
      </c>
      <c r="T23" s="22" t="str">
        <f t="shared" si="4"/>
        <v/>
      </c>
    </row>
    <row r="24" spans="1:20" x14ac:dyDescent="0.25">
      <c r="A24" s="82" t="s">
        <v>262</v>
      </c>
      <c r="B24" s="4" t="s">
        <v>108</v>
      </c>
      <c r="C24" s="4" t="s">
        <v>781</v>
      </c>
      <c r="D24" s="4" t="s">
        <v>15</v>
      </c>
      <c r="E24" s="4" t="s">
        <v>167</v>
      </c>
      <c r="F24" s="4" t="s">
        <v>349</v>
      </c>
      <c r="G24" s="4" t="s">
        <v>680</v>
      </c>
      <c r="H24" s="3">
        <v>1</v>
      </c>
      <c r="I24" s="82">
        <v>1</v>
      </c>
      <c r="J24" s="82">
        <v>0</v>
      </c>
      <c r="K24" s="82">
        <v>0</v>
      </c>
      <c r="L24" s="3">
        <v>1</v>
      </c>
      <c r="M24" s="82">
        <v>3</v>
      </c>
      <c r="N24" s="82">
        <v>0</v>
      </c>
      <c r="O24" s="3">
        <v>3</v>
      </c>
      <c r="P24" s="93">
        <f t="shared" si="0"/>
        <v>1</v>
      </c>
      <c r="Q24" s="22">
        <f t="shared" si="1"/>
        <v>1</v>
      </c>
      <c r="R24" s="22">
        <f t="shared" si="2"/>
        <v>0</v>
      </c>
      <c r="S24" s="5" t="str">
        <f t="shared" si="3"/>
        <v/>
      </c>
      <c r="T24" s="22" t="str">
        <f t="shared" si="4"/>
        <v/>
      </c>
    </row>
    <row r="25" spans="1:20" x14ac:dyDescent="0.25">
      <c r="A25" s="82" t="s">
        <v>262</v>
      </c>
      <c r="B25" s="4" t="s">
        <v>108</v>
      </c>
      <c r="C25" s="4" t="s">
        <v>781</v>
      </c>
      <c r="D25" s="4" t="s">
        <v>15</v>
      </c>
      <c r="E25" s="4" t="s">
        <v>167</v>
      </c>
      <c r="F25" s="4" t="s">
        <v>332</v>
      </c>
      <c r="G25" s="4" t="s">
        <v>719</v>
      </c>
      <c r="H25" s="3">
        <v>1</v>
      </c>
      <c r="I25" s="82">
        <v>0</v>
      </c>
      <c r="J25" s="82">
        <v>0</v>
      </c>
      <c r="K25" s="82">
        <v>1</v>
      </c>
      <c r="L25" s="3">
        <v>-1</v>
      </c>
      <c r="M25" s="82">
        <v>1</v>
      </c>
      <c r="N25" s="82">
        <v>2</v>
      </c>
      <c r="O25" s="3">
        <v>-1</v>
      </c>
      <c r="P25" s="93">
        <f t="shared" si="0"/>
        <v>0</v>
      </c>
      <c r="Q25" s="22">
        <f t="shared" si="1"/>
        <v>1</v>
      </c>
      <c r="R25" s="22">
        <f t="shared" si="2"/>
        <v>0</v>
      </c>
      <c r="S25" s="5" t="str">
        <f t="shared" si="3"/>
        <v/>
      </c>
      <c r="T25" s="22" t="str">
        <f t="shared" si="4"/>
        <v/>
      </c>
    </row>
    <row r="26" spans="1:20" x14ac:dyDescent="0.25">
      <c r="A26" s="82" t="s">
        <v>262</v>
      </c>
      <c r="B26" s="4" t="s">
        <v>94</v>
      </c>
      <c r="C26" s="4" t="s">
        <v>765</v>
      </c>
      <c r="D26" s="4" t="s">
        <v>0</v>
      </c>
      <c r="E26" s="4" t="s">
        <v>39</v>
      </c>
      <c r="F26" s="4" t="s">
        <v>342</v>
      </c>
      <c r="G26" s="4" t="s">
        <v>681</v>
      </c>
      <c r="H26" s="3">
        <v>1</v>
      </c>
      <c r="I26" s="82">
        <v>0</v>
      </c>
      <c r="J26" s="82">
        <v>1</v>
      </c>
      <c r="K26" s="82">
        <v>0</v>
      </c>
      <c r="L26" s="3">
        <v>0</v>
      </c>
      <c r="M26" s="82">
        <v>0</v>
      </c>
      <c r="N26" s="82">
        <v>0</v>
      </c>
      <c r="O26" s="3">
        <v>0</v>
      </c>
      <c r="P26" s="93">
        <f t="shared" si="0"/>
        <v>0.33333333333333337</v>
      </c>
      <c r="Q26" s="22">
        <f t="shared" si="1"/>
        <v>1</v>
      </c>
      <c r="R26" s="22">
        <f t="shared" si="2"/>
        <v>0</v>
      </c>
      <c r="S26" s="5" t="str">
        <f t="shared" si="3"/>
        <v/>
      </c>
      <c r="T26" s="22" t="str">
        <f t="shared" si="4"/>
        <v/>
      </c>
    </row>
    <row r="27" spans="1:20" x14ac:dyDescent="0.25">
      <c r="A27" s="82" t="s">
        <v>262</v>
      </c>
      <c r="B27" s="4" t="s">
        <v>94</v>
      </c>
      <c r="C27" s="4" t="s">
        <v>765</v>
      </c>
      <c r="D27" s="4" t="s">
        <v>0</v>
      </c>
      <c r="E27" s="4" t="s">
        <v>39</v>
      </c>
      <c r="F27" s="4" t="s">
        <v>361</v>
      </c>
      <c r="G27" s="4" t="s">
        <v>680</v>
      </c>
      <c r="H27" s="3">
        <v>1</v>
      </c>
      <c r="I27" s="82">
        <v>1</v>
      </c>
      <c r="J27" s="82">
        <v>0</v>
      </c>
      <c r="K27" s="82">
        <v>0</v>
      </c>
      <c r="L27" s="3">
        <v>1</v>
      </c>
      <c r="M27" s="82">
        <v>3</v>
      </c>
      <c r="N27" s="82">
        <v>1</v>
      </c>
      <c r="O27" s="3">
        <v>2</v>
      </c>
      <c r="P27" s="93">
        <f t="shared" si="0"/>
        <v>1</v>
      </c>
      <c r="Q27" s="22">
        <f t="shared" si="1"/>
        <v>1</v>
      </c>
      <c r="R27" s="22">
        <f t="shared" si="2"/>
        <v>0</v>
      </c>
      <c r="S27" s="5" t="str">
        <f t="shared" si="3"/>
        <v/>
      </c>
      <c r="T27" s="22" t="str">
        <f t="shared" si="4"/>
        <v/>
      </c>
    </row>
    <row r="28" spans="1:20" x14ac:dyDescent="0.25">
      <c r="A28" s="82" t="s">
        <v>262</v>
      </c>
      <c r="B28" s="4" t="s">
        <v>51</v>
      </c>
      <c r="C28" s="4" t="s">
        <v>780</v>
      </c>
      <c r="D28" s="4" t="s">
        <v>17</v>
      </c>
      <c r="E28" s="4" t="s">
        <v>19</v>
      </c>
      <c r="F28" s="4" t="s">
        <v>361</v>
      </c>
      <c r="G28" s="4" t="s">
        <v>680</v>
      </c>
      <c r="H28" s="3">
        <v>1</v>
      </c>
      <c r="I28" s="82">
        <v>1</v>
      </c>
      <c r="J28" s="82">
        <v>0</v>
      </c>
      <c r="K28" s="82">
        <v>0</v>
      </c>
      <c r="L28" s="3">
        <v>1</v>
      </c>
      <c r="M28" s="82">
        <v>3</v>
      </c>
      <c r="N28" s="82">
        <v>0</v>
      </c>
      <c r="O28" s="3">
        <v>3</v>
      </c>
      <c r="P28" s="93">
        <f t="shared" si="0"/>
        <v>1</v>
      </c>
      <c r="Q28" s="22">
        <f t="shared" si="1"/>
        <v>1</v>
      </c>
      <c r="R28" s="22">
        <f t="shared" si="2"/>
        <v>0</v>
      </c>
      <c r="S28" s="5" t="str">
        <f t="shared" si="3"/>
        <v/>
      </c>
      <c r="T28" s="22" t="str">
        <f t="shared" si="4"/>
        <v/>
      </c>
    </row>
    <row r="29" spans="1:20" x14ac:dyDescent="0.25">
      <c r="A29" s="82" t="s">
        <v>262</v>
      </c>
      <c r="B29" s="4" t="s">
        <v>101</v>
      </c>
      <c r="C29" s="4" t="s">
        <v>101</v>
      </c>
      <c r="D29" s="4" t="s">
        <v>18</v>
      </c>
      <c r="E29" s="4" t="s">
        <v>19</v>
      </c>
      <c r="F29" s="4" t="s">
        <v>361</v>
      </c>
      <c r="G29" s="4" t="s">
        <v>680</v>
      </c>
      <c r="H29" s="3">
        <v>1</v>
      </c>
      <c r="I29" s="82">
        <v>1</v>
      </c>
      <c r="J29" s="82">
        <v>0</v>
      </c>
      <c r="K29" s="82">
        <v>0</v>
      </c>
      <c r="L29" s="3">
        <v>1</v>
      </c>
      <c r="M29" s="82">
        <v>3</v>
      </c>
      <c r="N29" s="82">
        <v>0</v>
      </c>
      <c r="O29" s="3">
        <v>3</v>
      </c>
      <c r="P29" s="93">
        <f t="shared" si="0"/>
        <v>1</v>
      </c>
      <c r="Q29" s="22">
        <f t="shared" si="1"/>
        <v>1</v>
      </c>
      <c r="R29" s="22">
        <f t="shared" si="2"/>
        <v>0</v>
      </c>
      <c r="S29" s="5" t="str">
        <f t="shared" si="3"/>
        <v/>
      </c>
      <c r="T29" s="22" t="str">
        <f t="shared" si="4"/>
        <v/>
      </c>
    </row>
    <row r="30" spans="1:20" x14ac:dyDescent="0.25">
      <c r="A30" s="82" t="s">
        <v>262</v>
      </c>
      <c r="B30" s="4" t="s">
        <v>84</v>
      </c>
      <c r="C30" s="4" t="s">
        <v>770</v>
      </c>
      <c r="D30" s="4" t="s">
        <v>0</v>
      </c>
      <c r="E30" s="4" t="s">
        <v>30</v>
      </c>
      <c r="F30" s="4" t="s">
        <v>356</v>
      </c>
      <c r="G30" s="4" t="s">
        <v>703</v>
      </c>
      <c r="H30" s="3">
        <v>1</v>
      </c>
      <c r="I30" s="82">
        <v>0</v>
      </c>
      <c r="J30" s="82">
        <v>0</v>
      </c>
      <c r="K30" s="82">
        <v>1</v>
      </c>
      <c r="L30" s="3">
        <v>-1</v>
      </c>
      <c r="M30" s="82">
        <v>1</v>
      </c>
      <c r="N30" s="82">
        <v>3</v>
      </c>
      <c r="O30" s="3">
        <v>-2</v>
      </c>
      <c r="P30" s="93">
        <f t="shared" si="0"/>
        <v>0</v>
      </c>
      <c r="Q30" s="22">
        <f t="shared" si="1"/>
        <v>1</v>
      </c>
      <c r="R30" s="22">
        <f t="shared" si="2"/>
        <v>0</v>
      </c>
      <c r="S30" s="5" t="str">
        <f t="shared" si="3"/>
        <v/>
      </c>
      <c r="T30" s="22" t="str">
        <f t="shared" si="4"/>
        <v/>
      </c>
    </row>
    <row r="31" spans="1:20" x14ac:dyDescent="0.25">
      <c r="A31" s="82" t="s">
        <v>262</v>
      </c>
      <c r="B31" s="4" t="s">
        <v>97</v>
      </c>
      <c r="C31" s="4" t="s">
        <v>776</v>
      </c>
      <c r="D31" s="4" t="s">
        <v>5</v>
      </c>
      <c r="E31" s="4" t="s">
        <v>30</v>
      </c>
      <c r="F31" s="4" t="s">
        <v>327</v>
      </c>
      <c r="G31" s="4" t="s">
        <v>712</v>
      </c>
      <c r="H31" s="3">
        <v>1</v>
      </c>
      <c r="I31" s="82">
        <v>0</v>
      </c>
      <c r="J31" s="82">
        <v>0</v>
      </c>
      <c r="K31" s="82">
        <v>1</v>
      </c>
      <c r="L31" s="3">
        <v>-1</v>
      </c>
      <c r="M31" s="82">
        <v>2</v>
      </c>
      <c r="N31" s="82">
        <v>3</v>
      </c>
      <c r="O31" s="3">
        <v>-1</v>
      </c>
      <c r="P31" s="93">
        <f t="shared" si="0"/>
        <v>0</v>
      </c>
      <c r="Q31" s="22">
        <f t="shared" si="1"/>
        <v>1</v>
      </c>
      <c r="R31" s="22">
        <f t="shared" si="2"/>
        <v>0</v>
      </c>
      <c r="S31" s="5" t="str">
        <f t="shared" si="3"/>
        <v/>
      </c>
      <c r="T31" s="22" t="str">
        <f t="shared" si="4"/>
        <v/>
      </c>
    </row>
    <row r="32" spans="1:20" x14ac:dyDescent="0.25">
      <c r="A32" s="82" t="s">
        <v>262</v>
      </c>
      <c r="B32" s="4" t="s">
        <v>44</v>
      </c>
      <c r="C32" s="4" t="s">
        <v>750</v>
      </c>
      <c r="D32" s="4" t="s">
        <v>0</v>
      </c>
      <c r="E32" s="4" t="s">
        <v>19</v>
      </c>
      <c r="F32" s="4" t="s">
        <v>361</v>
      </c>
      <c r="G32" s="4" t="s">
        <v>680</v>
      </c>
      <c r="H32" s="3">
        <v>1</v>
      </c>
      <c r="I32" s="82">
        <v>1</v>
      </c>
      <c r="J32" s="82">
        <v>0</v>
      </c>
      <c r="K32" s="82">
        <v>0</v>
      </c>
      <c r="L32" s="3">
        <v>1</v>
      </c>
      <c r="M32" s="82">
        <v>1</v>
      </c>
      <c r="N32" s="82">
        <v>0</v>
      </c>
      <c r="O32" s="3">
        <v>1</v>
      </c>
      <c r="P32" s="93">
        <f t="shared" si="0"/>
        <v>1</v>
      </c>
      <c r="Q32" s="22">
        <f t="shared" si="1"/>
        <v>1</v>
      </c>
      <c r="R32" s="22">
        <f t="shared" si="2"/>
        <v>0</v>
      </c>
      <c r="S32" s="5" t="str">
        <f t="shared" si="3"/>
        <v/>
      </c>
      <c r="T32" s="22" t="str">
        <f t="shared" si="4"/>
        <v/>
      </c>
    </row>
    <row r="33" spans="1:20" x14ac:dyDescent="0.25">
      <c r="A33" s="82" t="s">
        <v>262</v>
      </c>
      <c r="B33" s="4" t="s">
        <v>44</v>
      </c>
      <c r="C33" s="4" t="s">
        <v>750</v>
      </c>
      <c r="D33" s="4" t="s">
        <v>0</v>
      </c>
      <c r="E33" s="4" t="s">
        <v>39</v>
      </c>
      <c r="F33" s="4" t="s">
        <v>322</v>
      </c>
      <c r="G33" s="4" t="s">
        <v>687</v>
      </c>
      <c r="H33" s="3">
        <v>1</v>
      </c>
      <c r="I33" s="82">
        <v>0</v>
      </c>
      <c r="J33" s="82">
        <v>0</v>
      </c>
      <c r="K33" s="82">
        <v>1</v>
      </c>
      <c r="L33" s="3">
        <v>-1</v>
      </c>
      <c r="M33" s="82">
        <v>1</v>
      </c>
      <c r="N33" s="82">
        <v>2</v>
      </c>
      <c r="O33" s="3">
        <v>-1</v>
      </c>
      <c r="P33" s="93">
        <f t="shared" si="0"/>
        <v>0</v>
      </c>
      <c r="Q33" s="22">
        <f t="shared" si="1"/>
        <v>1</v>
      </c>
      <c r="R33" s="22">
        <f t="shared" si="2"/>
        <v>0</v>
      </c>
      <c r="S33" s="5" t="str">
        <f t="shared" si="3"/>
        <v/>
      </c>
      <c r="T33" s="22" t="str">
        <f t="shared" si="4"/>
        <v/>
      </c>
    </row>
    <row r="34" spans="1:20" x14ac:dyDescent="0.25">
      <c r="A34" s="82" t="s">
        <v>262</v>
      </c>
      <c r="B34" s="4" t="s">
        <v>44</v>
      </c>
      <c r="C34" s="4" t="s">
        <v>750</v>
      </c>
      <c r="D34" s="4" t="s">
        <v>0</v>
      </c>
      <c r="E34" s="4" t="s">
        <v>39</v>
      </c>
      <c r="F34" s="4" t="s">
        <v>349</v>
      </c>
      <c r="G34" s="4" t="s">
        <v>680</v>
      </c>
      <c r="H34" s="3">
        <v>1</v>
      </c>
      <c r="I34" s="82">
        <v>0</v>
      </c>
      <c r="J34" s="82">
        <v>0</v>
      </c>
      <c r="K34" s="82">
        <v>1</v>
      </c>
      <c r="L34" s="3">
        <v>-1</v>
      </c>
      <c r="M34" s="82">
        <v>0</v>
      </c>
      <c r="N34" s="82">
        <v>3</v>
      </c>
      <c r="O34" s="3">
        <v>-3</v>
      </c>
      <c r="P34" s="93">
        <f t="shared" si="0"/>
        <v>0</v>
      </c>
      <c r="Q34" s="22">
        <f t="shared" si="1"/>
        <v>1</v>
      </c>
      <c r="R34" s="22">
        <f t="shared" si="2"/>
        <v>0</v>
      </c>
      <c r="S34" s="5" t="str">
        <f t="shared" si="3"/>
        <v/>
      </c>
      <c r="T34" s="22" t="str">
        <f t="shared" si="4"/>
        <v/>
      </c>
    </row>
    <row r="35" spans="1:20" x14ac:dyDescent="0.25">
      <c r="A35" s="82" t="s">
        <v>262</v>
      </c>
      <c r="B35" s="4" t="s">
        <v>44</v>
      </c>
      <c r="C35" s="4" t="s">
        <v>750</v>
      </c>
      <c r="D35" s="4" t="s">
        <v>0</v>
      </c>
      <c r="E35" s="4" t="s">
        <v>39</v>
      </c>
      <c r="F35" s="4" t="s">
        <v>361</v>
      </c>
      <c r="G35" s="4" t="s">
        <v>680</v>
      </c>
      <c r="H35" s="3">
        <v>1</v>
      </c>
      <c r="I35" s="82">
        <v>0</v>
      </c>
      <c r="J35" s="82">
        <v>0</v>
      </c>
      <c r="K35" s="82">
        <v>1</v>
      </c>
      <c r="L35" s="3">
        <v>-1</v>
      </c>
      <c r="M35" s="82">
        <v>0</v>
      </c>
      <c r="N35" s="82">
        <v>1</v>
      </c>
      <c r="O35" s="3">
        <v>-1</v>
      </c>
      <c r="P35" s="93">
        <f t="shared" si="0"/>
        <v>0</v>
      </c>
      <c r="Q35" s="22">
        <f t="shared" si="1"/>
        <v>1</v>
      </c>
      <c r="R35" s="22">
        <f t="shared" si="2"/>
        <v>0</v>
      </c>
      <c r="S35" s="5" t="str">
        <f t="shared" si="3"/>
        <v/>
      </c>
      <c r="T35" s="22" t="str">
        <f t="shared" si="4"/>
        <v/>
      </c>
    </row>
    <row r="36" spans="1:20" x14ac:dyDescent="0.25">
      <c r="A36" s="82" t="s">
        <v>262</v>
      </c>
      <c r="B36" s="4" t="s">
        <v>41</v>
      </c>
      <c r="C36" s="4" t="s">
        <v>769</v>
      </c>
      <c r="D36" s="4" t="s">
        <v>10</v>
      </c>
      <c r="E36" s="4" t="s">
        <v>19</v>
      </c>
      <c r="F36" s="4" t="s">
        <v>361</v>
      </c>
      <c r="G36" s="4" t="s">
        <v>680</v>
      </c>
      <c r="H36" s="3">
        <v>1</v>
      </c>
      <c r="I36" s="82">
        <v>1</v>
      </c>
      <c r="J36" s="82">
        <v>0</v>
      </c>
      <c r="K36" s="82">
        <v>0</v>
      </c>
      <c r="L36" s="3">
        <v>1</v>
      </c>
      <c r="M36" s="82">
        <v>1</v>
      </c>
      <c r="N36" s="82">
        <v>0</v>
      </c>
      <c r="O36" s="3">
        <v>1</v>
      </c>
      <c r="P36" s="93">
        <f t="shared" si="0"/>
        <v>1</v>
      </c>
      <c r="Q36" s="22">
        <f t="shared" si="1"/>
        <v>1</v>
      </c>
      <c r="R36" s="22">
        <f t="shared" si="2"/>
        <v>0</v>
      </c>
      <c r="S36" s="5" t="str">
        <f t="shared" si="3"/>
        <v/>
      </c>
      <c r="T36" s="22" t="str">
        <f t="shared" si="4"/>
        <v/>
      </c>
    </row>
    <row r="37" spans="1:20" x14ac:dyDescent="0.25">
      <c r="A37" s="82" t="s">
        <v>262</v>
      </c>
      <c r="B37" s="4" t="s">
        <v>41</v>
      </c>
      <c r="C37" s="4" t="s">
        <v>769</v>
      </c>
      <c r="D37" s="4" t="s">
        <v>10</v>
      </c>
      <c r="E37" s="4" t="s">
        <v>167</v>
      </c>
      <c r="F37" s="4" t="s">
        <v>357</v>
      </c>
      <c r="G37" s="4" t="s">
        <v>702</v>
      </c>
      <c r="H37" s="3">
        <v>1</v>
      </c>
      <c r="I37" s="82">
        <v>0</v>
      </c>
      <c r="J37" s="82">
        <v>0</v>
      </c>
      <c r="K37" s="82">
        <v>1</v>
      </c>
      <c r="L37" s="3">
        <v>-1</v>
      </c>
      <c r="M37" s="82">
        <v>0</v>
      </c>
      <c r="N37" s="82">
        <v>1</v>
      </c>
      <c r="O37" s="3">
        <v>-1</v>
      </c>
      <c r="P37" s="93">
        <f t="shared" si="0"/>
        <v>0</v>
      </c>
      <c r="Q37" s="22">
        <f t="shared" si="1"/>
        <v>1</v>
      </c>
      <c r="R37" s="22">
        <f t="shared" si="2"/>
        <v>0</v>
      </c>
      <c r="S37" s="5" t="str">
        <f t="shared" si="3"/>
        <v/>
      </c>
      <c r="T37" s="22" t="str">
        <f t="shared" si="4"/>
        <v/>
      </c>
    </row>
    <row r="38" spans="1:20" x14ac:dyDescent="0.25">
      <c r="A38" s="82" t="s">
        <v>262</v>
      </c>
      <c r="B38" s="4" t="s">
        <v>41</v>
      </c>
      <c r="C38" s="4" t="s">
        <v>769</v>
      </c>
      <c r="D38" s="4" t="s">
        <v>10</v>
      </c>
      <c r="E38" s="4" t="s">
        <v>167</v>
      </c>
      <c r="F38" s="4" t="s">
        <v>349</v>
      </c>
      <c r="G38" s="4" t="s">
        <v>680</v>
      </c>
      <c r="H38" s="3">
        <v>1</v>
      </c>
      <c r="I38" s="82">
        <v>0</v>
      </c>
      <c r="J38" s="82">
        <v>1</v>
      </c>
      <c r="K38" s="82">
        <v>0</v>
      </c>
      <c r="L38" s="3">
        <v>0</v>
      </c>
      <c r="M38" s="82">
        <v>1</v>
      </c>
      <c r="N38" s="82">
        <v>1</v>
      </c>
      <c r="O38" s="3">
        <v>0</v>
      </c>
      <c r="P38" s="93">
        <f t="shared" si="0"/>
        <v>0.33333333333333337</v>
      </c>
      <c r="Q38" s="22">
        <f t="shared" si="1"/>
        <v>1</v>
      </c>
      <c r="R38" s="22">
        <f t="shared" si="2"/>
        <v>0</v>
      </c>
      <c r="S38" s="5" t="str">
        <f t="shared" si="3"/>
        <v/>
      </c>
      <c r="T38" s="22" t="str">
        <f t="shared" si="4"/>
        <v/>
      </c>
    </row>
    <row r="39" spans="1:20" x14ac:dyDescent="0.25">
      <c r="A39" s="82" t="s">
        <v>262</v>
      </c>
      <c r="B39" s="4" t="s">
        <v>96</v>
      </c>
      <c r="C39" s="4" t="s">
        <v>774</v>
      </c>
      <c r="D39" s="4" t="s">
        <v>0</v>
      </c>
      <c r="E39" s="4" t="s">
        <v>30</v>
      </c>
      <c r="F39" s="4" t="s">
        <v>358</v>
      </c>
      <c r="G39" s="4" t="s">
        <v>711</v>
      </c>
      <c r="H39" s="3">
        <v>1</v>
      </c>
      <c r="I39" s="82">
        <v>1</v>
      </c>
      <c r="J39" s="82">
        <v>0</v>
      </c>
      <c r="K39" s="82">
        <v>0</v>
      </c>
      <c r="L39" s="3">
        <v>1</v>
      </c>
      <c r="M39" s="82">
        <v>3</v>
      </c>
      <c r="N39" s="82">
        <v>2</v>
      </c>
      <c r="O39" s="3">
        <v>1</v>
      </c>
      <c r="P39" s="93">
        <f t="shared" si="0"/>
        <v>1</v>
      </c>
      <c r="Q39" s="22">
        <f t="shared" si="1"/>
        <v>1</v>
      </c>
      <c r="R39" s="22">
        <f t="shared" si="2"/>
        <v>0</v>
      </c>
      <c r="S39" s="5" t="str">
        <f t="shared" si="3"/>
        <v/>
      </c>
      <c r="T39" s="22" t="str">
        <f t="shared" si="4"/>
        <v/>
      </c>
    </row>
    <row r="40" spans="1:20" x14ac:dyDescent="0.25">
      <c r="A40" s="82" t="s">
        <v>262</v>
      </c>
      <c r="B40" s="4" t="s">
        <v>67</v>
      </c>
      <c r="C40" s="4" t="s">
        <v>72</v>
      </c>
      <c r="D40" s="4" t="s">
        <v>0</v>
      </c>
      <c r="E40" s="4" t="s">
        <v>39</v>
      </c>
      <c r="F40" s="4" t="s">
        <v>349</v>
      </c>
      <c r="G40" s="4" t="s">
        <v>680</v>
      </c>
      <c r="H40" s="3">
        <v>1</v>
      </c>
      <c r="I40" s="82">
        <v>1</v>
      </c>
      <c r="J40" s="82">
        <v>0</v>
      </c>
      <c r="K40" s="82">
        <v>0</v>
      </c>
      <c r="L40" s="3">
        <v>1</v>
      </c>
      <c r="M40" s="82">
        <v>1</v>
      </c>
      <c r="N40" s="82">
        <v>0</v>
      </c>
      <c r="O40" s="3">
        <v>1</v>
      </c>
      <c r="P40" s="93">
        <f t="shared" si="0"/>
        <v>1</v>
      </c>
      <c r="Q40" s="22">
        <f t="shared" si="1"/>
        <v>1</v>
      </c>
      <c r="R40" s="22">
        <f t="shared" si="2"/>
        <v>0</v>
      </c>
      <c r="S40" s="5" t="str">
        <f t="shared" si="3"/>
        <v/>
      </c>
      <c r="T40" s="22" t="str">
        <f t="shared" si="4"/>
        <v/>
      </c>
    </row>
    <row r="41" spans="1:20" x14ac:dyDescent="0.25">
      <c r="A41" s="82" t="s">
        <v>262</v>
      </c>
      <c r="B41" s="4" t="s">
        <v>67</v>
      </c>
      <c r="C41" s="4" t="s">
        <v>72</v>
      </c>
      <c r="D41" s="4" t="s">
        <v>0</v>
      </c>
      <c r="E41" s="4" t="s">
        <v>39</v>
      </c>
      <c r="F41" s="4" t="s">
        <v>361</v>
      </c>
      <c r="G41" s="4" t="s">
        <v>680</v>
      </c>
      <c r="H41" s="3">
        <v>1</v>
      </c>
      <c r="I41" s="82">
        <v>0</v>
      </c>
      <c r="J41" s="82">
        <v>0</v>
      </c>
      <c r="K41" s="82">
        <v>1</v>
      </c>
      <c r="L41" s="3">
        <v>-1</v>
      </c>
      <c r="M41" s="82">
        <v>0</v>
      </c>
      <c r="N41" s="82">
        <v>1</v>
      </c>
      <c r="O41" s="3">
        <v>-1</v>
      </c>
      <c r="P41" s="93">
        <f t="shared" si="0"/>
        <v>0</v>
      </c>
      <c r="Q41" s="22">
        <f t="shared" si="1"/>
        <v>1</v>
      </c>
      <c r="R41" s="22">
        <f t="shared" si="2"/>
        <v>0</v>
      </c>
      <c r="S41" s="5" t="str">
        <f t="shared" si="3"/>
        <v/>
      </c>
      <c r="T41" s="22" t="str">
        <f t="shared" si="4"/>
        <v/>
      </c>
    </row>
    <row r="42" spans="1:20" x14ac:dyDescent="0.25">
      <c r="A42" s="82" t="s">
        <v>262</v>
      </c>
      <c r="B42" s="4" t="s">
        <v>103</v>
      </c>
      <c r="C42" s="4" t="s">
        <v>103</v>
      </c>
      <c r="D42" s="4" t="s">
        <v>0</v>
      </c>
      <c r="E42" s="4" t="s">
        <v>39</v>
      </c>
      <c r="F42" s="4" t="s">
        <v>316</v>
      </c>
      <c r="G42" s="4" t="s">
        <v>699</v>
      </c>
      <c r="H42" s="3">
        <v>1</v>
      </c>
      <c r="I42" s="82">
        <v>1</v>
      </c>
      <c r="J42" s="82">
        <v>0</v>
      </c>
      <c r="K42" s="82">
        <v>0</v>
      </c>
      <c r="L42" s="3">
        <v>1</v>
      </c>
      <c r="M42" s="82">
        <v>2</v>
      </c>
      <c r="N42" s="82">
        <v>0</v>
      </c>
      <c r="O42" s="3">
        <v>2</v>
      </c>
      <c r="P42" s="93">
        <f t="shared" si="0"/>
        <v>1</v>
      </c>
      <c r="Q42" s="22">
        <f t="shared" si="1"/>
        <v>1</v>
      </c>
      <c r="R42" s="22">
        <f t="shared" si="2"/>
        <v>0</v>
      </c>
      <c r="S42" s="5" t="str">
        <f t="shared" si="3"/>
        <v/>
      </c>
      <c r="T42" s="22" t="str">
        <f t="shared" si="4"/>
        <v/>
      </c>
    </row>
    <row r="43" spans="1:20" x14ac:dyDescent="0.25">
      <c r="A43" s="82" t="s">
        <v>262</v>
      </c>
      <c r="B43" s="4" t="s">
        <v>103</v>
      </c>
      <c r="C43" s="4" t="s">
        <v>103</v>
      </c>
      <c r="D43" s="4" t="s">
        <v>0</v>
      </c>
      <c r="E43" s="4" t="s">
        <v>39</v>
      </c>
      <c r="F43" s="4" t="s">
        <v>361</v>
      </c>
      <c r="G43" s="4" t="s">
        <v>680</v>
      </c>
      <c r="H43" s="3">
        <v>1</v>
      </c>
      <c r="I43" s="82">
        <v>1</v>
      </c>
      <c r="J43" s="82">
        <v>0</v>
      </c>
      <c r="K43" s="82">
        <v>0</v>
      </c>
      <c r="L43" s="3">
        <v>1</v>
      </c>
      <c r="M43" s="82">
        <v>1</v>
      </c>
      <c r="N43" s="82">
        <v>0</v>
      </c>
      <c r="O43" s="3">
        <v>1</v>
      </c>
      <c r="P43" s="93">
        <f t="shared" si="0"/>
        <v>1</v>
      </c>
      <c r="Q43" s="22">
        <f t="shared" si="1"/>
        <v>1</v>
      </c>
      <c r="R43" s="22">
        <f t="shared" si="2"/>
        <v>0</v>
      </c>
      <c r="S43" s="5" t="str">
        <f t="shared" si="3"/>
        <v/>
      </c>
      <c r="T43" s="22" t="str">
        <f t="shared" si="4"/>
        <v/>
      </c>
    </row>
    <row r="44" spans="1:20" x14ac:dyDescent="0.25">
      <c r="A44" s="82" t="s">
        <v>262</v>
      </c>
      <c r="B44" s="4" t="s">
        <v>87</v>
      </c>
      <c r="C44" s="4" t="s">
        <v>88</v>
      </c>
      <c r="D44" s="4" t="s">
        <v>0</v>
      </c>
      <c r="E44" s="4" t="s">
        <v>39</v>
      </c>
      <c r="F44" s="4" t="s">
        <v>317</v>
      </c>
      <c r="G44" s="4" t="s">
        <v>701</v>
      </c>
      <c r="H44" s="3">
        <v>1</v>
      </c>
      <c r="I44" s="82">
        <v>0</v>
      </c>
      <c r="J44" s="82">
        <v>0</v>
      </c>
      <c r="K44" s="82">
        <v>1</v>
      </c>
      <c r="L44" s="3">
        <v>-1</v>
      </c>
      <c r="M44" s="82">
        <v>0</v>
      </c>
      <c r="N44" s="82">
        <v>1</v>
      </c>
      <c r="O44" s="3">
        <v>-1</v>
      </c>
      <c r="P44" s="93">
        <f t="shared" si="0"/>
        <v>0</v>
      </c>
      <c r="Q44" s="22">
        <f t="shared" si="1"/>
        <v>1</v>
      </c>
      <c r="R44" s="22">
        <f t="shared" si="2"/>
        <v>0</v>
      </c>
      <c r="S44" s="5" t="str">
        <f t="shared" si="3"/>
        <v/>
      </c>
      <c r="T44" s="22" t="str">
        <f t="shared" si="4"/>
        <v/>
      </c>
    </row>
    <row r="45" spans="1:20" x14ac:dyDescent="0.25">
      <c r="A45" s="82" t="s">
        <v>262</v>
      </c>
      <c r="B45" s="4" t="s">
        <v>87</v>
      </c>
      <c r="C45" s="4" t="s">
        <v>88</v>
      </c>
      <c r="D45" s="4" t="s">
        <v>0</v>
      </c>
      <c r="E45" s="4" t="s">
        <v>39</v>
      </c>
      <c r="F45" s="4" t="s">
        <v>361</v>
      </c>
      <c r="G45" s="4" t="s">
        <v>680</v>
      </c>
      <c r="H45" s="3">
        <v>1</v>
      </c>
      <c r="I45" s="82">
        <v>1</v>
      </c>
      <c r="J45" s="82">
        <v>0</v>
      </c>
      <c r="K45" s="82">
        <v>0</v>
      </c>
      <c r="L45" s="3">
        <v>1</v>
      </c>
      <c r="M45" s="82">
        <v>5</v>
      </c>
      <c r="N45" s="82">
        <v>1</v>
      </c>
      <c r="O45" s="3">
        <v>4</v>
      </c>
      <c r="P45" s="93">
        <f t="shared" si="0"/>
        <v>1</v>
      </c>
      <c r="Q45" s="22">
        <f t="shared" si="1"/>
        <v>1</v>
      </c>
      <c r="R45" s="22">
        <f t="shared" si="2"/>
        <v>0</v>
      </c>
      <c r="S45" s="5" t="str">
        <f t="shared" si="3"/>
        <v/>
      </c>
      <c r="T45" s="22" t="str">
        <f t="shared" si="4"/>
        <v/>
      </c>
    </row>
    <row r="46" spans="1:20" x14ac:dyDescent="0.25">
      <c r="A46" s="82" t="s">
        <v>262</v>
      </c>
      <c r="B46" s="4" t="s">
        <v>78</v>
      </c>
      <c r="C46" s="4" t="s">
        <v>72</v>
      </c>
      <c r="D46" s="4" t="s">
        <v>0</v>
      </c>
      <c r="E46" s="4" t="s">
        <v>39</v>
      </c>
      <c r="F46" s="4" t="s">
        <v>349</v>
      </c>
      <c r="G46" s="4" t="s">
        <v>680</v>
      </c>
      <c r="H46" s="3">
        <v>4</v>
      </c>
      <c r="I46" s="82">
        <v>2</v>
      </c>
      <c r="J46" s="82">
        <v>1</v>
      </c>
      <c r="K46" s="82">
        <v>1</v>
      </c>
      <c r="L46" s="3">
        <v>1</v>
      </c>
      <c r="M46" s="82">
        <v>5</v>
      </c>
      <c r="N46" s="82">
        <v>4</v>
      </c>
      <c r="O46" s="3">
        <v>1</v>
      </c>
      <c r="P46" s="93">
        <f t="shared" si="0"/>
        <v>0.58333333333333337</v>
      </c>
      <c r="Q46" s="22">
        <f t="shared" si="1"/>
        <v>4</v>
      </c>
      <c r="R46" s="22">
        <f t="shared" si="2"/>
        <v>0</v>
      </c>
      <c r="S46" s="5" t="str">
        <f t="shared" si="3"/>
        <v/>
      </c>
      <c r="T46" s="22" t="str">
        <f t="shared" si="4"/>
        <v/>
      </c>
    </row>
    <row r="47" spans="1:20" x14ac:dyDescent="0.25">
      <c r="A47" s="82" t="s">
        <v>262</v>
      </c>
      <c r="B47" s="4" t="s">
        <v>78</v>
      </c>
      <c r="C47" s="4" t="s">
        <v>72</v>
      </c>
      <c r="D47" s="4" t="s">
        <v>0</v>
      </c>
      <c r="E47" s="4" t="s">
        <v>24</v>
      </c>
      <c r="F47" s="4" t="s">
        <v>349</v>
      </c>
      <c r="G47" s="4" t="s">
        <v>680</v>
      </c>
      <c r="H47" s="3">
        <v>1</v>
      </c>
      <c r="I47" s="82">
        <v>1</v>
      </c>
      <c r="J47" s="82">
        <v>0</v>
      </c>
      <c r="K47" s="82">
        <v>0</v>
      </c>
      <c r="L47" s="3">
        <v>1</v>
      </c>
      <c r="M47" s="82">
        <v>2</v>
      </c>
      <c r="N47" s="82">
        <v>0</v>
      </c>
      <c r="O47" s="3">
        <v>2</v>
      </c>
      <c r="P47" s="93">
        <f t="shared" si="0"/>
        <v>1</v>
      </c>
      <c r="Q47" s="22">
        <f t="shared" si="1"/>
        <v>1</v>
      </c>
      <c r="R47" s="22">
        <f t="shared" si="2"/>
        <v>0</v>
      </c>
      <c r="S47" s="5" t="str">
        <f t="shared" si="3"/>
        <v/>
      </c>
      <c r="T47" s="22" t="str">
        <f t="shared" si="4"/>
        <v/>
      </c>
    </row>
    <row r="48" spans="1:20" x14ac:dyDescent="0.25">
      <c r="A48" s="82" t="s">
        <v>262</v>
      </c>
      <c r="B48" s="4" t="s">
        <v>37</v>
      </c>
      <c r="C48" s="4" t="s">
        <v>751</v>
      </c>
      <c r="D48" s="4" t="s">
        <v>0</v>
      </c>
      <c r="E48" s="4" t="s">
        <v>39</v>
      </c>
      <c r="F48" s="4" t="s">
        <v>324</v>
      </c>
      <c r="G48" s="4" t="s">
        <v>688</v>
      </c>
      <c r="H48" s="3">
        <v>1</v>
      </c>
      <c r="I48" s="82">
        <v>1</v>
      </c>
      <c r="J48" s="82">
        <v>0</v>
      </c>
      <c r="K48" s="82">
        <v>0</v>
      </c>
      <c r="L48" s="3">
        <v>1</v>
      </c>
      <c r="M48" s="82">
        <v>2</v>
      </c>
      <c r="N48" s="82">
        <v>0</v>
      </c>
      <c r="O48" s="3">
        <v>2</v>
      </c>
      <c r="P48" s="93">
        <f t="shared" si="0"/>
        <v>1</v>
      </c>
      <c r="Q48" s="22">
        <f t="shared" si="1"/>
        <v>1</v>
      </c>
      <c r="R48" s="22">
        <f t="shared" si="2"/>
        <v>0</v>
      </c>
      <c r="S48" s="5" t="str">
        <f t="shared" si="3"/>
        <v/>
      </c>
      <c r="T48" s="22" t="str">
        <f t="shared" si="4"/>
        <v/>
      </c>
    </row>
    <row r="49" spans="1:20" x14ac:dyDescent="0.25">
      <c r="A49" s="82" t="s">
        <v>262</v>
      </c>
      <c r="B49" s="4" t="s">
        <v>37</v>
      </c>
      <c r="C49" s="4" t="s">
        <v>751</v>
      </c>
      <c r="D49" s="4" t="s">
        <v>0</v>
      </c>
      <c r="E49" s="4" t="s">
        <v>39</v>
      </c>
      <c r="F49" s="4" t="s">
        <v>361</v>
      </c>
      <c r="G49" s="4" t="s">
        <v>680</v>
      </c>
      <c r="H49" s="3">
        <v>1</v>
      </c>
      <c r="I49" s="82">
        <v>1</v>
      </c>
      <c r="J49" s="82">
        <v>0</v>
      </c>
      <c r="K49" s="82">
        <v>0</v>
      </c>
      <c r="L49" s="3">
        <v>1</v>
      </c>
      <c r="M49" s="82">
        <v>4</v>
      </c>
      <c r="N49" s="82">
        <v>0</v>
      </c>
      <c r="O49" s="3">
        <v>4</v>
      </c>
      <c r="P49" s="93">
        <f t="shared" si="0"/>
        <v>1</v>
      </c>
      <c r="Q49" s="22">
        <f t="shared" si="1"/>
        <v>1</v>
      </c>
      <c r="R49" s="22">
        <f t="shared" si="2"/>
        <v>0</v>
      </c>
      <c r="S49" s="5" t="str">
        <f t="shared" si="3"/>
        <v/>
      </c>
      <c r="T49" s="22" t="str">
        <f t="shared" si="4"/>
        <v/>
      </c>
    </row>
    <row r="50" spans="1:20" x14ac:dyDescent="0.25">
      <c r="A50" s="82" t="s">
        <v>262</v>
      </c>
      <c r="B50" s="4" t="s">
        <v>36</v>
      </c>
      <c r="C50" s="4" t="s">
        <v>750</v>
      </c>
      <c r="D50" s="4" t="s">
        <v>0</v>
      </c>
      <c r="E50" s="4" t="s">
        <v>19</v>
      </c>
      <c r="F50" s="4" t="s">
        <v>318</v>
      </c>
      <c r="G50" s="4" t="s">
        <v>687</v>
      </c>
      <c r="H50" s="3">
        <v>1</v>
      </c>
      <c r="I50" s="82">
        <v>0</v>
      </c>
      <c r="J50" s="82">
        <v>0</v>
      </c>
      <c r="K50" s="82">
        <v>1</v>
      </c>
      <c r="L50" s="3">
        <v>-1</v>
      </c>
      <c r="M50" s="82">
        <v>1</v>
      </c>
      <c r="N50" s="82">
        <v>2</v>
      </c>
      <c r="O50" s="3">
        <v>-1</v>
      </c>
      <c r="P50" s="93">
        <f t="shared" si="0"/>
        <v>0</v>
      </c>
      <c r="Q50" s="22">
        <f t="shared" si="1"/>
        <v>1</v>
      </c>
      <c r="R50" s="22">
        <f t="shared" si="2"/>
        <v>0</v>
      </c>
      <c r="S50" s="5" t="str">
        <f t="shared" si="3"/>
        <v/>
      </c>
      <c r="T50" s="22" t="str">
        <f t="shared" si="4"/>
        <v/>
      </c>
    </row>
    <row r="51" spans="1:20" x14ac:dyDescent="0.25">
      <c r="A51" s="82" t="s">
        <v>262</v>
      </c>
      <c r="B51" s="4" t="s">
        <v>36</v>
      </c>
      <c r="C51" s="4" t="s">
        <v>750</v>
      </c>
      <c r="D51" s="4" t="s">
        <v>0</v>
      </c>
      <c r="E51" s="4" t="s">
        <v>39</v>
      </c>
      <c r="F51" s="4" t="s">
        <v>318</v>
      </c>
      <c r="G51" s="4" t="s">
        <v>687</v>
      </c>
      <c r="H51" s="3">
        <v>1</v>
      </c>
      <c r="I51" s="82">
        <v>0</v>
      </c>
      <c r="J51" s="82">
        <v>0</v>
      </c>
      <c r="K51" s="82">
        <v>1</v>
      </c>
      <c r="L51" s="3">
        <v>-1</v>
      </c>
      <c r="M51" s="82">
        <v>0</v>
      </c>
      <c r="N51" s="82">
        <v>4</v>
      </c>
      <c r="O51" s="3">
        <v>-4</v>
      </c>
      <c r="P51" s="93">
        <f t="shared" si="0"/>
        <v>0</v>
      </c>
      <c r="Q51" s="22">
        <f t="shared" si="1"/>
        <v>1</v>
      </c>
      <c r="R51" s="22">
        <f t="shared" si="2"/>
        <v>0</v>
      </c>
      <c r="S51" s="5" t="str">
        <f t="shared" si="3"/>
        <v/>
      </c>
      <c r="T51" s="22" t="str">
        <f t="shared" si="4"/>
        <v/>
      </c>
    </row>
    <row r="52" spans="1:20" x14ac:dyDescent="0.25">
      <c r="A52" s="82" t="s">
        <v>262</v>
      </c>
      <c r="B52" s="4" t="s">
        <v>36</v>
      </c>
      <c r="C52" s="4" t="s">
        <v>750</v>
      </c>
      <c r="D52" s="4" t="s">
        <v>0</v>
      </c>
      <c r="E52" s="4" t="s">
        <v>39</v>
      </c>
      <c r="F52" s="4" t="s">
        <v>349</v>
      </c>
      <c r="G52" s="4" t="s">
        <v>680</v>
      </c>
      <c r="H52" s="3">
        <v>4</v>
      </c>
      <c r="I52" s="82">
        <v>2</v>
      </c>
      <c r="J52" s="82">
        <v>0</v>
      </c>
      <c r="K52" s="82">
        <v>2</v>
      </c>
      <c r="L52" s="3">
        <v>0</v>
      </c>
      <c r="M52" s="82">
        <v>3</v>
      </c>
      <c r="N52" s="82">
        <v>3</v>
      </c>
      <c r="O52" s="3">
        <v>0</v>
      </c>
      <c r="P52" s="93">
        <f t="shared" si="0"/>
        <v>0.5</v>
      </c>
      <c r="Q52" s="22">
        <f t="shared" si="1"/>
        <v>4</v>
      </c>
      <c r="R52" s="22">
        <f t="shared" si="2"/>
        <v>0</v>
      </c>
      <c r="S52" s="5" t="str">
        <f t="shared" si="3"/>
        <v/>
      </c>
      <c r="T52" s="22" t="str">
        <f t="shared" si="4"/>
        <v/>
      </c>
    </row>
    <row r="53" spans="1:20" x14ac:dyDescent="0.25">
      <c r="A53" s="82" t="s">
        <v>262</v>
      </c>
      <c r="B53" s="4" t="s">
        <v>36</v>
      </c>
      <c r="C53" s="4" t="s">
        <v>750</v>
      </c>
      <c r="D53" s="4" t="s">
        <v>0</v>
      </c>
      <c r="E53" s="4" t="s">
        <v>39</v>
      </c>
      <c r="F53" s="4" t="s">
        <v>361</v>
      </c>
      <c r="G53" s="4" t="s">
        <v>680</v>
      </c>
      <c r="H53" s="3">
        <v>1</v>
      </c>
      <c r="I53" s="82">
        <v>0</v>
      </c>
      <c r="J53" s="82">
        <v>0</v>
      </c>
      <c r="K53" s="82">
        <v>1</v>
      </c>
      <c r="L53" s="3">
        <v>-1</v>
      </c>
      <c r="M53" s="82">
        <v>1</v>
      </c>
      <c r="N53" s="82">
        <v>2</v>
      </c>
      <c r="O53" s="3">
        <v>-1</v>
      </c>
      <c r="P53" s="93">
        <f t="shared" si="0"/>
        <v>0</v>
      </c>
      <c r="Q53" s="22">
        <f t="shared" si="1"/>
        <v>1</v>
      </c>
      <c r="R53" s="22">
        <f t="shared" si="2"/>
        <v>0</v>
      </c>
      <c r="S53" s="5" t="str">
        <f t="shared" si="3"/>
        <v/>
      </c>
      <c r="T53" s="22" t="str">
        <f t="shared" si="4"/>
        <v/>
      </c>
    </row>
    <row r="54" spans="1:20" x14ac:dyDescent="0.25">
      <c r="A54" s="82" t="s">
        <v>262</v>
      </c>
      <c r="B54" s="4" t="s">
        <v>54</v>
      </c>
      <c r="C54" s="4" t="s">
        <v>72</v>
      </c>
      <c r="D54" s="4" t="s">
        <v>0</v>
      </c>
      <c r="E54" s="4" t="s">
        <v>19</v>
      </c>
      <c r="F54" s="4" t="s">
        <v>361</v>
      </c>
      <c r="G54" s="4" t="s">
        <v>680</v>
      </c>
      <c r="H54" s="3">
        <v>1</v>
      </c>
      <c r="I54" s="82">
        <v>1</v>
      </c>
      <c r="J54" s="82">
        <v>0</v>
      </c>
      <c r="K54" s="82">
        <v>0</v>
      </c>
      <c r="L54" s="3">
        <v>1</v>
      </c>
      <c r="M54" s="82">
        <v>2</v>
      </c>
      <c r="N54" s="82">
        <v>0</v>
      </c>
      <c r="O54" s="3">
        <v>2</v>
      </c>
      <c r="P54" s="93">
        <f t="shared" si="0"/>
        <v>1</v>
      </c>
      <c r="Q54" s="22">
        <f t="shared" si="1"/>
        <v>1</v>
      </c>
      <c r="R54" s="22">
        <f t="shared" si="2"/>
        <v>0</v>
      </c>
      <c r="S54" s="5" t="str">
        <f t="shared" si="3"/>
        <v/>
      </c>
      <c r="T54" s="22" t="str">
        <f t="shared" si="4"/>
        <v/>
      </c>
    </row>
    <row r="55" spans="1:20" x14ac:dyDescent="0.25">
      <c r="A55" s="82" t="s">
        <v>262</v>
      </c>
      <c r="B55" s="4" t="s">
        <v>54</v>
      </c>
      <c r="C55" s="4" t="s">
        <v>72</v>
      </c>
      <c r="D55" s="4" t="s">
        <v>0</v>
      </c>
      <c r="E55" s="4" t="s">
        <v>39</v>
      </c>
      <c r="F55" s="4" t="s">
        <v>349</v>
      </c>
      <c r="G55" s="4" t="s">
        <v>680</v>
      </c>
      <c r="H55" s="3">
        <v>2</v>
      </c>
      <c r="I55" s="82">
        <v>1</v>
      </c>
      <c r="J55" s="82">
        <v>0</v>
      </c>
      <c r="K55" s="82">
        <v>1</v>
      </c>
      <c r="L55" s="3">
        <v>0</v>
      </c>
      <c r="M55" s="82">
        <v>1</v>
      </c>
      <c r="N55" s="82">
        <v>1</v>
      </c>
      <c r="O55" s="3">
        <v>0</v>
      </c>
      <c r="P55" s="93">
        <f t="shared" si="0"/>
        <v>0.5</v>
      </c>
      <c r="Q55" s="22">
        <f t="shared" si="1"/>
        <v>2</v>
      </c>
      <c r="R55" s="22">
        <f t="shared" si="2"/>
        <v>0</v>
      </c>
      <c r="S55" s="5" t="str">
        <f t="shared" si="3"/>
        <v/>
      </c>
      <c r="T55" s="22" t="str">
        <f t="shared" si="4"/>
        <v/>
      </c>
    </row>
    <row r="56" spans="1:20" x14ac:dyDescent="0.25">
      <c r="A56" s="82" t="s">
        <v>262</v>
      </c>
      <c r="B56" s="4" t="s">
        <v>54</v>
      </c>
      <c r="C56" s="4" t="s">
        <v>72</v>
      </c>
      <c r="D56" s="4" t="s">
        <v>0</v>
      </c>
      <c r="E56" s="4" t="s">
        <v>39</v>
      </c>
      <c r="F56" s="4" t="s">
        <v>361</v>
      </c>
      <c r="G56" s="4" t="s">
        <v>680</v>
      </c>
      <c r="H56" s="3">
        <v>1</v>
      </c>
      <c r="I56" s="82">
        <v>1</v>
      </c>
      <c r="J56" s="82">
        <v>0</v>
      </c>
      <c r="K56" s="82">
        <v>0</v>
      </c>
      <c r="L56" s="3">
        <v>1</v>
      </c>
      <c r="M56" s="82">
        <v>2</v>
      </c>
      <c r="N56" s="82">
        <v>0</v>
      </c>
      <c r="O56" s="3">
        <v>2</v>
      </c>
      <c r="P56" s="93">
        <f t="shared" si="0"/>
        <v>1</v>
      </c>
      <c r="Q56" s="22">
        <f t="shared" si="1"/>
        <v>1</v>
      </c>
      <c r="R56" s="22">
        <f t="shared" si="2"/>
        <v>0</v>
      </c>
      <c r="S56" s="5" t="str">
        <f t="shared" si="3"/>
        <v/>
      </c>
      <c r="T56" s="22" t="str">
        <f t="shared" si="4"/>
        <v/>
      </c>
    </row>
    <row r="57" spans="1:20" x14ac:dyDescent="0.25">
      <c r="A57" s="82" t="s">
        <v>262</v>
      </c>
      <c r="B57" s="4" t="s">
        <v>61</v>
      </c>
      <c r="C57" s="4" t="s">
        <v>43</v>
      </c>
      <c r="D57" s="4" t="s">
        <v>0</v>
      </c>
      <c r="E57" s="4" t="s">
        <v>39</v>
      </c>
      <c r="F57" s="4" t="s">
        <v>361</v>
      </c>
      <c r="G57" s="4" t="s">
        <v>680</v>
      </c>
      <c r="H57" s="3">
        <v>1</v>
      </c>
      <c r="I57" s="82">
        <v>1</v>
      </c>
      <c r="J57" s="82">
        <v>0</v>
      </c>
      <c r="K57" s="82">
        <v>0</v>
      </c>
      <c r="L57" s="3">
        <v>1</v>
      </c>
      <c r="M57" s="82">
        <v>2</v>
      </c>
      <c r="N57" s="82">
        <v>0</v>
      </c>
      <c r="O57" s="3">
        <v>2</v>
      </c>
      <c r="P57" s="93">
        <f t="shared" si="0"/>
        <v>1</v>
      </c>
      <c r="Q57" s="22">
        <f t="shared" si="1"/>
        <v>1</v>
      </c>
      <c r="R57" s="22">
        <f t="shared" si="2"/>
        <v>0</v>
      </c>
      <c r="S57" s="5" t="str">
        <f t="shared" si="3"/>
        <v/>
      </c>
      <c r="T57" s="22" t="str">
        <f t="shared" si="4"/>
        <v/>
      </c>
    </row>
    <row r="58" spans="1:20" x14ac:dyDescent="0.25">
      <c r="A58" s="82" t="s">
        <v>262</v>
      </c>
      <c r="B58" s="4" t="s">
        <v>61</v>
      </c>
      <c r="C58" s="4" t="s">
        <v>43</v>
      </c>
      <c r="D58" s="4" t="s">
        <v>0</v>
      </c>
      <c r="E58" s="4" t="s">
        <v>39</v>
      </c>
      <c r="F58" s="4" t="s">
        <v>310</v>
      </c>
      <c r="G58" s="4" t="s">
        <v>689</v>
      </c>
      <c r="H58" s="3">
        <v>1</v>
      </c>
      <c r="I58" s="82">
        <v>1</v>
      </c>
      <c r="J58" s="82">
        <v>0</v>
      </c>
      <c r="K58" s="82">
        <v>0</v>
      </c>
      <c r="L58" s="3">
        <v>1</v>
      </c>
      <c r="M58" s="82">
        <v>1</v>
      </c>
      <c r="N58" s="82">
        <v>0</v>
      </c>
      <c r="O58" s="3">
        <v>1</v>
      </c>
      <c r="P58" s="93">
        <f t="shared" si="0"/>
        <v>1</v>
      </c>
      <c r="Q58" s="22">
        <f t="shared" si="1"/>
        <v>1</v>
      </c>
      <c r="R58" s="22">
        <f t="shared" si="2"/>
        <v>0</v>
      </c>
      <c r="S58" s="5" t="str">
        <f t="shared" si="3"/>
        <v/>
      </c>
      <c r="T58" s="22" t="str">
        <f t="shared" si="4"/>
        <v/>
      </c>
    </row>
    <row r="59" spans="1:20" x14ac:dyDescent="0.25">
      <c r="A59" s="82" t="s">
        <v>262</v>
      </c>
      <c r="B59" s="4" t="s">
        <v>112</v>
      </c>
      <c r="C59" s="4" t="s">
        <v>780</v>
      </c>
      <c r="D59" s="4" t="s">
        <v>17</v>
      </c>
      <c r="E59" s="4" t="s">
        <v>19</v>
      </c>
      <c r="F59" s="4" t="s">
        <v>343</v>
      </c>
      <c r="G59" s="4" t="s">
        <v>716</v>
      </c>
      <c r="H59" s="3">
        <v>1</v>
      </c>
      <c r="I59" s="82">
        <v>0</v>
      </c>
      <c r="J59" s="82">
        <v>1</v>
      </c>
      <c r="K59" s="82">
        <v>0</v>
      </c>
      <c r="L59" s="3">
        <v>0</v>
      </c>
      <c r="M59" s="82">
        <v>2</v>
      </c>
      <c r="N59" s="82">
        <v>2</v>
      </c>
      <c r="O59" s="3">
        <v>0</v>
      </c>
      <c r="P59" s="93">
        <f t="shared" si="0"/>
        <v>0.33333333333333337</v>
      </c>
      <c r="Q59" s="22">
        <f t="shared" si="1"/>
        <v>1</v>
      </c>
      <c r="R59" s="22">
        <f t="shared" si="2"/>
        <v>0</v>
      </c>
      <c r="S59" s="5" t="str">
        <f t="shared" si="3"/>
        <v/>
      </c>
      <c r="T59" s="22" t="str">
        <f t="shared" si="4"/>
        <v/>
      </c>
    </row>
    <row r="60" spans="1:20" x14ac:dyDescent="0.25">
      <c r="A60" s="82" t="s">
        <v>262</v>
      </c>
      <c r="B60" s="4" t="s">
        <v>22</v>
      </c>
      <c r="C60" s="4" t="s">
        <v>118</v>
      </c>
      <c r="D60" s="4" t="s">
        <v>0</v>
      </c>
      <c r="E60" s="4" t="s">
        <v>30</v>
      </c>
      <c r="F60" s="4" t="s">
        <v>313</v>
      </c>
      <c r="G60" s="4" t="s">
        <v>680</v>
      </c>
      <c r="H60" s="3">
        <v>1</v>
      </c>
      <c r="I60" s="82">
        <v>0</v>
      </c>
      <c r="J60" s="82">
        <v>1</v>
      </c>
      <c r="K60" s="82">
        <v>0</v>
      </c>
      <c r="L60" s="3">
        <v>0</v>
      </c>
      <c r="M60" s="82">
        <v>2</v>
      </c>
      <c r="N60" s="82">
        <v>2</v>
      </c>
      <c r="O60" s="3">
        <v>0</v>
      </c>
      <c r="P60" s="93">
        <f t="shared" si="0"/>
        <v>0.33333333333333337</v>
      </c>
      <c r="Q60" s="22">
        <f t="shared" si="1"/>
        <v>1</v>
      </c>
      <c r="R60" s="22">
        <f t="shared" si="2"/>
        <v>0</v>
      </c>
      <c r="S60" s="5" t="str">
        <f t="shared" si="3"/>
        <v/>
      </c>
      <c r="T60" s="22" t="str">
        <f t="shared" si="4"/>
        <v/>
      </c>
    </row>
    <row r="61" spans="1:20" x14ac:dyDescent="0.25">
      <c r="A61" s="82" t="s">
        <v>262</v>
      </c>
      <c r="B61" s="4" t="s">
        <v>111</v>
      </c>
      <c r="C61" s="4" t="s">
        <v>779</v>
      </c>
      <c r="D61" s="4" t="s">
        <v>16</v>
      </c>
      <c r="E61" s="4" t="s">
        <v>19</v>
      </c>
      <c r="F61" s="4" t="s">
        <v>330</v>
      </c>
      <c r="G61" s="4" t="s">
        <v>715</v>
      </c>
      <c r="H61" s="3">
        <v>1</v>
      </c>
      <c r="I61" s="82">
        <v>0</v>
      </c>
      <c r="J61" s="82">
        <v>1</v>
      </c>
      <c r="K61" s="82">
        <v>0</v>
      </c>
      <c r="L61" s="3">
        <v>0</v>
      </c>
      <c r="M61" s="82">
        <v>0</v>
      </c>
      <c r="N61" s="82">
        <v>0</v>
      </c>
      <c r="O61" s="3">
        <v>0</v>
      </c>
      <c r="P61" s="93">
        <f t="shared" si="0"/>
        <v>0.33333333333333337</v>
      </c>
      <c r="Q61" s="22">
        <f t="shared" si="1"/>
        <v>1</v>
      </c>
      <c r="R61" s="22">
        <f t="shared" si="2"/>
        <v>0</v>
      </c>
      <c r="S61" s="5" t="str">
        <f t="shared" si="3"/>
        <v/>
      </c>
      <c r="T61" s="22" t="str">
        <f t="shared" si="4"/>
        <v/>
      </c>
    </row>
    <row r="62" spans="1:20" x14ac:dyDescent="0.25">
      <c r="A62" s="82" t="s">
        <v>262</v>
      </c>
      <c r="B62" s="4" t="s">
        <v>43</v>
      </c>
      <c r="C62" s="4" t="s">
        <v>43</v>
      </c>
      <c r="D62" s="4" t="s">
        <v>0</v>
      </c>
      <c r="E62" s="4" t="s">
        <v>39</v>
      </c>
      <c r="F62" s="4" t="s">
        <v>349</v>
      </c>
      <c r="G62" s="4" t="s">
        <v>680</v>
      </c>
      <c r="H62" s="3">
        <v>3</v>
      </c>
      <c r="I62" s="82">
        <v>1</v>
      </c>
      <c r="J62" s="82">
        <v>2</v>
      </c>
      <c r="K62" s="82">
        <v>0</v>
      </c>
      <c r="L62" s="3">
        <v>1</v>
      </c>
      <c r="M62" s="82">
        <v>7</v>
      </c>
      <c r="N62" s="82">
        <v>3</v>
      </c>
      <c r="O62" s="3">
        <v>4</v>
      </c>
      <c r="P62" s="93">
        <f t="shared" si="0"/>
        <v>0.55555555555555558</v>
      </c>
      <c r="Q62" s="22">
        <f t="shared" si="1"/>
        <v>3</v>
      </c>
      <c r="R62" s="22">
        <f t="shared" si="2"/>
        <v>0</v>
      </c>
      <c r="S62" s="5" t="str">
        <f t="shared" si="3"/>
        <v/>
      </c>
      <c r="T62" s="22" t="str">
        <f t="shared" si="4"/>
        <v/>
      </c>
    </row>
    <row r="63" spans="1:20" x14ac:dyDescent="0.25">
      <c r="A63" s="82" t="s">
        <v>262</v>
      </c>
      <c r="B63" s="4" t="s">
        <v>43</v>
      </c>
      <c r="C63" s="4" t="s">
        <v>43</v>
      </c>
      <c r="D63" s="4" t="s">
        <v>0</v>
      </c>
      <c r="E63" s="4" t="s">
        <v>24</v>
      </c>
      <c r="F63" s="4" t="s">
        <v>349</v>
      </c>
      <c r="G63" s="4" t="s">
        <v>680</v>
      </c>
      <c r="H63" s="3">
        <v>1</v>
      </c>
      <c r="I63" s="82">
        <v>0</v>
      </c>
      <c r="J63" s="82">
        <v>1</v>
      </c>
      <c r="K63" s="82">
        <v>0</v>
      </c>
      <c r="L63" s="3">
        <v>0</v>
      </c>
      <c r="M63" s="82">
        <v>2</v>
      </c>
      <c r="N63" s="82">
        <v>2</v>
      </c>
      <c r="O63" s="3">
        <v>0</v>
      </c>
      <c r="P63" s="93">
        <f t="shared" si="0"/>
        <v>0.33333333333333337</v>
      </c>
      <c r="Q63" s="22">
        <f t="shared" si="1"/>
        <v>1</v>
      </c>
      <c r="R63" s="22">
        <f t="shared" si="2"/>
        <v>0</v>
      </c>
      <c r="S63" s="5" t="str">
        <f t="shared" si="3"/>
        <v/>
      </c>
      <c r="T63" s="22" t="str">
        <f t="shared" si="4"/>
        <v/>
      </c>
    </row>
    <row r="64" spans="1:20" x14ac:dyDescent="0.25">
      <c r="A64" s="82" t="s">
        <v>262</v>
      </c>
      <c r="B64" s="4" t="s">
        <v>80</v>
      </c>
      <c r="C64" s="4" t="s">
        <v>753</v>
      </c>
      <c r="D64" s="4" t="s">
        <v>0</v>
      </c>
      <c r="E64" s="4" t="s">
        <v>39</v>
      </c>
      <c r="F64" s="4" t="s">
        <v>371</v>
      </c>
      <c r="G64" s="4" t="s">
        <v>692</v>
      </c>
      <c r="H64" s="3">
        <v>1</v>
      </c>
      <c r="I64" s="82">
        <v>0</v>
      </c>
      <c r="J64" s="82">
        <v>1</v>
      </c>
      <c r="K64" s="82">
        <v>0</v>
      </c>
      <c r="L64" s="3">
        <v>0</v>
      </c>
      <c r="M64" s="82">
        <v>0</v>
      </c>
      <c r="N64" s="82">
        <v>0</v>
      </c>
      <c r="O64" s="3">
        <v>0</v>
      </c>
      <c r="P64" s="93">
        <f t="shared" si="0"/>
        <v>0.33333333333333337</v>
      </c>
      <c r="Q64" s="22">
        <f t="shared" si="1"/>
        <v>1</v>
      </c>
      <c r="R64" s="22">
        <f t="shared" si="2"/>
        <v>0</v>
      </c>
      <c r="S64" s="5" t="str">
        <f t="shared" si="3"/>
        <v/>
      </c>
      <c r="T64" s="22" t="str">
        <f t="shared" si="4"/>
        <v/>
      </c>
    </row>
    <row r="65" spans="1:20" x14ac:dyDescent="0.25">
      <c r="A65" s="82" t="s">
        <v>262</v>
      </c>
      <c r="B65" s="4" t="s">
        <v>80</v>
      </c>
      <c r="C65" s="4" t="s">
        <v>753</v>
      </c>
      <c r="D65" s="4" t="s">
        <v>0</v>
      </c>
      <c r="E65" s="4" t="s">
        <v>39</v>
      </c>
      <c r="F65" s="4" t="s">
        <v>361</v>
      </c>
      <c r="G65" s="4" t="s">
        <v>680</v>
      </c>
      <c r="H65" s="3">
        <v>1</v>
      </c>
      <c r="I65" s="82">
        <v>1</v>
      </c>
      <c r="J65" s="82">
        <v>0</v>
      </c>
      <c r="K65" s="82">
        <v>0</v>
      </c>
      <c r="L65" s="3">
        <v>1</v>
      </c>
      <c r="M65" s="82">
        <v>2</v>
      </c>
      <c r="N65" s="82">
        <v>0</v>
      </c>
      <c r="O65" s="3">
        <v>2</v>
      </c>
      <c r="P65" s="93">
        <f t="shared" si="0"/>
        <v>1</v>
      </c>
      <c r="Q65" s="22">
        <f t="shared" si="1"/>
        <v>1</v>
      </c>
      <c r="R65" s="22">
        <f t="shared" si="2"/>
        <v>0</v>
      </c>
      <c r="S65" s="5" t="str">
        <f t="shared" si="3"/>
        <v/>
      </c>
      <c r="T65" s="22" t="str">
        <f t="shared" si="4"/>
        <v/>
      </c>
    </row>
    <row r="66" spans="1:20" x14ac:dyDescent="0.25">
      <c r="A66" s="82" t="s">
        <v>262</v>
      </c>
      <c r="B66" s="4" t="s">
        <v>107</v>
      </c>
      <c r="C66" s="4" t="s">
        <v>775</v>
      </c>
      <c r="D66" s="4" t="s">
        <v>0</v>
      </c>
      <c r="E66" s="4" t="s">
        <v>30</v>
      </c>
      <c r="F66" s="4" t="s">
        <v>361</v>
      </c>
      <c r="G66" s="4" t="s">
        <v>680</v>
      </c>
      <c r="H66" s="3">
        <v>1</v>
      </c>
      <c r="I66" s="82">
        <v>1</v>
      </c>
      <c r="J66" s="82">
        <v>0</v>
      </c>
      <c r="K66" s="82">
        <v>0</v>
      </c>
      <c r="L66" s="3">
        <v>1</v>
      </c>
      <c r="M66" s="82">
        <v>3</v>
      </c>
      <c r="N66" s="82">
        <v>0</v>
      </c>
      <c r="O66" s="3">
        <v>3</v>
      </c>
      <c r="P66" s="93">
        <f t="shared" si="0"/>
        <v>1</v>
      </c>
      <c r="Q66" s="22">
        <f t="shared" si="1"/>
        <v>1</v>
      </c>
      <c r="R66" s="22">
        <f t="shared" si="2"/>
        <v>0</v>
      </c>
      <c r="S66" s="5" t="str">
        <f t="shared" si="3"/>
        <v/>
      </c>
      <c r="T66" s="22" t="str">
        <f t="shared" si="4"/>
        <v/>
      </c>
    </row>
    <row r="67" spans="1:20" x14ac:dyDescent="0.25">
      <c r="A67" s="82" t="s">
        <v>262</v>
      </c>
      <c r="B67" s="4" t="s">
        <v>72</v>
      </c>
      <c r="C67" s="4" t="s">
        <v>72</v>
      </c>
      <c r="D67" s="4" t="s">
        <v>0</v>
      </c>
      <c r="E67" s="4" t="s">
        <v>19</v>
      </c>
      <c r="F67" s="4" t="s">
        <v>361</v>
      </c>
      <c r="G67" s="4" t="s">
        <v>680</v>
      </c>
      <c r="H67" s="3">
        <v>1</v>
      </c>
      <c r="I67" s="82">
        <v>1</v>
      </c>
      <c r="J67" s="82">
        <v>0</v>
      </c>
      <c r="K67" s="82">
        <v>0</v>
      </c>
      <c r="L67" s="3">
        <v>1</v>
      </c>
      <c r="M67" s="82">
        <v>2</v>
      </c>
      <c r="N67" s="82">
        <v>0</v>
      </c>
      <c r="O67" s="3">
        <v>2</v>
      </c>
      <c r="P67" s="93">
        <f t="shared" si="0"/>
        <v>1</v>
      </c>
      <c r="Q67" s="22">
        <f t="shared" si="1"/>
        <v>1</v>
      </c>
      <c r="R67" s="22">
        <f t="shared" si="2"/>
        <v>0</v>
      </c>
      <c r="S67" s="5" t="str">
        <f t="shared" si="3"/>
        <v/>
      </c>
      <c r="T67" s="22" t="str">
        <f t="shared" si="4"/>
        <v/>
      </c>
    </row>
    <row r="68" spans="1:20" x14ac:dyDescent="0.25">
      <c r="A68" s="82" t="s">
        <v>262</v>
      </c>
      <c r="B68" s="4" t="s">
        <v>72</v>
      </c>
      <c r="C68" s="4" t="s">
        <v>72</v>
      </c>
      <c r="D68" s="4" t="s">
        <v>0</v>
      </c>
      <c r="E68" s="4" t="s">
        <v>39</v>
      </c>
      <c r="F68" s="4" t="s">
        <v>349</v>
      </c>
      <c r="G68" s="4" t="s">
        <v>680</v>
      </c>
      <c r="H68" s="3">
        <v>4</v>
      </c>
      <c r="I68" s="82">
        <v>4</v>
      </c>
      <c r="J68" s="82">
        <v>0</v>
      </c>
      <c r="K68" s="82">
        <v>0</v>
      </c>
      <c r="L68" s="3">
        <v>4</v>
      </c>
      <c r="M68" s="82">
        <v>6</v>
      </c>
      <c r="N68" s="82">
        <v>2</v>
      </c>
      <c r="O68" s="3">
        <v>4</v>
      </c>
      <c r="P68" s="93">
        <f t="shared" si="0"/>
        <v>1</v>
      </c>
      <c r="Q68" s="22">
        <f t="shared" si="1"/>
        <v>4</v>
      </c>
      <c r="R68" s="22">
        <f t="shared" si="2"/>
        <v>0</v>
      </c>
      <c r="S68" s="5" t="str">
        <f t="shared" si="3"/>
        <v/>
      </c>
      <c r="T68" s="22" t="str">
        <f t="shared" si="4"/>
        <v/>
      </c>
    </row>
    <row r="69" spans="1:20" x14ac:dyDescent="0.25">
      <c r="A69" s="82" t="s">
        <v>262</v>
      </c>
      <c r="B69" s="4" t="s">
        <v>46</v>
      </c>
      <c r="C69" s="4" t="s">
        <v>46</v>
      </c>
      <c r="D69" s="4" t="s">
        <v>0</v>
      </c>
      <c r="E69" s="4" t="s">
        <v>30</v>
      </c>
      <c r="F69" s="4" t="s">
        <v>355</v>
      </c>
      <c r="G69" s="4" t="s">
        <v>690</v>
      </c>
      <c r="H69" s="3">
        <v>1</v>
      </c>
      <c r="I69" s="82">
        <v>1</v>
      </c>
      <c r="J69" s="82">
        <v>0</v>
      </c>
      <c r="K69" s="82">
        <v>0</v>
      </c>
      <c r="L69" s="3">
        <v>1</v>
      </c>
      <c r="M69" s="82">
        <v>2</v>
      </c>
      <c r="N69" s="82">
        <v>1</v>
      </c>
      <c r="O69" s="3">
        <v>1</v>
      </c>
      <c r="P69" s="93">
        <f t="shared" si="0"/>
        <v>1</v>
      </c>
      <c r="Q69" s="22">
        <f t="shared" si="1"/>
        <v>1</v>
      </c>
      <c r="R69" s="22">
        <f t="shared" si="2"/>
        <v>0</v>
      </c>
      <c r="S69" s="5" t="str">
        <f t="shared" si="3"/>
        <v/>
      </c>
      <c r="T69" s="22" t="str">
        <f t="shared" si="4"/>
        <v/>
      </c>
    </row>
    <row r="70" spans="1:20" x14ac:dyDescent="0.25">
      <c r="A70" s="82" t="s">
        <v>262</v>
      </c>
      <c r="B70" s="4" t="s">
        <v>58</v>
      </c>
      <c r="C70" s="4" t="s">
        <v>758</v>
      </c>
      <c r="D70" s="4" t="s">
        <v>0</v>
      </c>
      <c r="E70" s="4" t="s">
        <v>39</v>
      </c>
      <c r="F70" s="4" t="s">
        <v>361</v>
      </c>
      <c r="G70" s="4" t="s">
        <v>680</v>
      </c>
      <c r="H70" s="3">
        <v>1</v>
      </c>
      <c r="I70" s="82">
        <v>1</v>
      </c>
      <c r="J70" s="82">
        <v>0</v>
      </c>
      <c r="K70" s="82">
        <v>0</v>
      </c>
      <c r="L70" s="3">
        <v>1</v>
      </c>
      <c r="M70" s="82">
        <v>4</v>
      </c>
      <c r="N70" s="82">
        <v>0</v>
      </c>
      <c r="O70" s="3">
        <v>4</v>
      </c>
      <c r="P70" s="93">
        <f t="shared" si="0"/>
        <v>1</v>
      </c>
      <c r="Q70" s="22">
        <f t="shared" si="1"/>
        <v>1</v>
      </c>
      <c r="R70" s="22">
        <f t="shared" si="2"/>
        <v>0</v>
      </c>
      <c r="S70" s="5" t="str">
        <f t="shared" si="3"/>
        <v/>
      </c>
      <c r="T70" s="22" t="str">
        <f t="shared" si="4"/>
        <v/>
      </c>
    </row>
    <row r="71" spans="1:20" x14ac:dyDescent="0.25">
      <c r="A71" s="82" t="s">
        <v>262</v>
      </c>
      <c r="B71" s="4" t="s">
        <v>58</v>
      </c>
      <c r="C71" s="4" t="s">
        <v>758</v>
      </c>
      <c r="D71" s="4" t="s">
        <v>0</v>
      </c>
      <c r="E71" s="4" t="s">
        <v>39</v>
      </c>
      <c r="F71" s="4" t="s">
        <v>334</v>
      </c>
      <c r="G71" s="4" t="s">
        <v>694</v>
      </c>
      <c r="H71" s="3">
        <v>1</v>
      </c>
      <c r="I71" s="82">
        <v>0</v>
      </c>
      <c r="J71" s="82">
        <v>0</v>
      </c>
      <c r="K71" s="82">
        <v>1</v>
      </c>
      <c r="L71" s="3">
        <v>-1</v>
      </c>
      <c r="M71" s="82">
        <v>0</v>
      </c>
      <c r="N71" s="82">
        <v>3</v>
      </c>
      <c r="O71" s="3">
        <v>-3</v>
      </c>
      <c r="P71" s="93">
        <f t="shared" ref="P71:P134" si="5">IF(H71="","",((((I71*3)+(J71*1))*100)/(H71*3))/100)</f>
        <v>0</v>
      </c>
      <c r="Q71" s="22">
        <f t="shared" ref="Q71:Q134" si="6">SUM(I71:K71)</f>
        <v>1</v>
      </c>
      <c r="R71" s="22">
        <f t="shared" ref="R71:R134" si="7">H71-Q71</f>
        <v>0</v>
      </c>
      <c r="S71" s="5" t="str">
        <f t="shared" ref="S71:S134" si="8">IF(R71=0,"",R71)</f>
        <v/>
      </c>
      <c r="T71" s="22" t="str">
        <f t="shared" ref="T71:T134" si="9">IF(S71="","","resultado(s) não encontrado(s)")</f>
        <v/>
      </c>
    </row>
    <row r="72" spans="1:20" x14ac:dyDescent="0.25">
      <c r="A72" s="82" t="s">
        <v>262</v>
      </c>
      <c r="B72" s="4" t="s">
        <v>53</v>
      </c>
      <c r="C72" s="4" t="s">
        <v>755</v>
      </c>
      <c r="D72" s="4" t="s">
        <v>0</v>
      </c>
      <c r="E72" s="4" t="s">
        <v>39</v>
      </c>
      <c r="F72" s="4" t="s">
        <v>328</v>
      </c>
      <c r="G72" s="4" t="s">
        <v>693</v>
      </c>
      <c r="H72" s="3">
        <v>1</v>
      </c>
      <c r="I72" s="82">
        <v>1</v>
      </c>
      <c r="J72" s="82">
        <v>0</v>
      </c>
      <c r="K72" s="82">
        <v>0</v>
      </c>
      <c r="L72" s="3">
        <v>1</v>
      </c>
      <c r="M72" s="82">
        <v>3</v>
      </c>
      <c r="N72" s="82">
        <v>2</v>
      </c>
      <c r="O72" s="3">
        <v>1</v>
      </c>
      <c r="P72" s="93">
        <f t="shared" si="5"/>
        <v>1</v>
      </c>
      <c r="Q72" s="22">
        <f t="shared" si="6"/>
        <v>1</v>
      </c>
      <c r="R72" s="22">
        <f t="shared" si="7"/>
        <v>0</v>
      </c>
      <c r="S72" s="5" t="str">
        <f t="shared" si="8"/>
        <v/>
      </c>
      <c r="T72" s="22" t="str">
        <f t="shared" si="9"/>
        <v/>
      </c>
    </row>
    <row r="73" spans="1:20" x14ac:dyDescent="0.25">
      <c r="A73" s="82" t="s">
        <v>262</v>
      </c>
      <c r="B73" s="4" t="s">
        <v>53</v>
      </c>
      <c r="C73" s="4" t="s">
        <v>755</v>
      </c>
      <c r="D73" s="4" t="s">
        <v>0</v>
      </c>
      <c r="E73" s="4" t="s">
        <v>39</v>
      </c>
      <c r="F73" s="4" t="s">
        <v>361</v>
      </c>
      <c r="G73" s="4" t="s">
        <v>680</v>
      </c>
      <c r="H73" s="3">
        <v>1</v>
      </c>
      <c r="I73" s="82">
        <v>1</v>
      </c>
      <c r="J73" s="82">
        <v>0</v>
      </c>
      <c r="K73" s="82">
        <v>0</v>
      </c>
      <c r="L73" s="3">
        <v>1</v>
      </c>
      <c r="M73" s="82">
        <v>3</v>
      </c>
      <c r="N73" s="82">
        <v>1</v>
      </c>
      <c r="O73" s="3">
        <v>2</v>
      </c>
      <c r="P73" s="93">
        <f t="shared" si="5"/>
        <v>1</v>
      </c>
      <c r="Q73" s="22">
        <f t="shared" si="6"/>
        <v>1</v>
      </c>
      <c r="R73" s="22">
        <f t="shared" si="7"/>
        <v>0</v>
      </c>
      <c r="S73" s="5" t="str">
        <f t="shared" si="8"/>
        <v/>
      </c>
      <c r="T73" s="22" t="str">
        <f t="shared" si="9"/>
        <v/>
      </c>
    </row>
    <row r="74" spans="1:20" x14ac:dyDescent="0.25">
      <c r="A74" s="82" t="s">
        <v>263</v>
      </c>
      <c r="B74" s="4" t="s">
        <v>365</v>
      </c>
      <c r="C74" s="4" t="s">
        <v>786</v>
      </c>
      <c r="D74" s="4" t="s">
        <v>366</v>
      </c>
      <c r="E74" s="4" t="s">
        <v>27</v>
      </c>
      <c r="F74" s="4" t="s">
        <v>367</v>
      </c>
      <c r="G74" s="4" t="s">
        <v>730</v>
      </c>
      <c r="H74" s="3">
        <v>1</v>
      </c>
      <c r="I74" s="82">
        <v>1</v>
      </c>
      <c r="J74" s="82">
        <v>0</v>
      </c>
      <c r="K74" s="82">
        <v>0</v>
      </c>
      <c r="L74" s="3">
        <v>1</v>
      </c>
      <c r="M74" s="82">
        <v>1</v>
      </c>
      <c r="N74" s="82">
        <v>0</v>
      </c>
      <c r="O74" s="3">
        <v>1</v>
      </c>
      <c r="P74" s="93">
        <f t="shared" si="5"/>
        <v>1</v>
      </c>
      <c r="Q74" s="22">
        <f t="shared" si="6"/>
        <v>1</v>
      </c>
      <c r="R74" s="22">
        <f t="shared" si="7"/>
        <v>0</v>
      </c>
      <c r="S74" s="5" t="str">
        <f t="shared" si="8"/>
        <v/>
      </c>
      <c r="T74" s="22" t="str">
        <f t="shared" si="9"/>
        <v/>
      </c>
    </row>
    <row r="75" spans="1:20" x14ac:dyDescent="0.25">
      <c r="A75" s="82" t="s">
        <v>263</v>
      </c>
      <c r="B75" s="4" t="s">
        <v>591</v>
      </c>
      <c r="C75" s="4" t="s">
        <v>95</v>
      </c>
      <c r="D75" s="4" t="s">
        <v>14</v>
      </c>
      <c r="E75" s="4" t="s">
        <v>19</v>
      </c>
      <c r="F75" s="4" t="s">
        <v>361</v>
      </c>
      <c r="G75" s="4" t="s">
        <v>680</v>
      </c>
      <c r="H75" s="3">
        <v>1</v>
      </c>
      <c r="I75" s="82">
        <v>0</v>
      </c>
      <c r="J75" s="82">
        <v>1</v>
      </c>
      <c r="K75" s="82">
        <v>0</v>
      </c>
      <c r="L75" s="3">
        <v>0</v>
      </c>
      <c r="M75" s="82">
        <v>1</v>
      </c>
      <c r="N75" s="82">
        <v>1</v>
      </c>
      <c r="O75" s="3">
        <v>0</v>
      </c>
      <c r="P75" s="93">
        <f t="shared" si="5"/>
        <v>0.33333333333333337</v>
      </c>
      <c r="Q75" s="22">
        <f t="shared" si="6"/>
        <v>1</v>
      </c>
      <c r="R75" s="22">
        <f t="shared" si="7"/>
        <v>0</v>
      </c>
      <c r="S75" s="5" t="str">
        <f t="shared" si="8"/>
        <v/>
      </c>
      <c r="T75" s="22" t="str">
        <f t="shared" si="9"/>
        <v/>
      </c>
    </row>
    <row r="76" spans="1:20" x14ac:dyDescent="0.25">
      <c r="A76" s="82" t="s">
        <v>263</v>
      </c>
      <c r="B76" s="4" t="s">
        <v>591</v>
      </c>
      <c r="C76" s="4" t="s">
        <v>95</v>
      </c>
      <c r="D76" s="4" t="s">
        <v>14</v>
      </c>
      <c r="E76" s="4" t="s">
        <v>19</v>
      </c>
      <c r="F76" s="4" t="s">
        <v>353</v>
      </c>
      <c r="G76" s="4" t="s">
        <v>722</v>
      </c>
      <c r="H76" s="3">
        <v>1</v>
      </c>
      <c r="I76" s="82">
        <v>1</v>
      </c>
      <c r="J76" s="82">
        <v>0</v>
      </c>
      <c r="K76" s="82">
        <v>0</v>
      </c>
      <c r="L76" s="3">
        <v>1</v>
      </c>
      <c r="M76" s="82">
        <v>2</v>
      </c>
      <c r="N76" s="82">
        <v>0</v>
      </c>
      <c r="O76" s="3">
        <v>2</v>
      </c>
      <c r="P76" s="93">
        <f t="shared" si="5"/>
        <v>1</v>
      </c>
      <c r="Q76" s="22">
        <f t="shared" si="6"/>
        <v>1</v>
      </c>
      <c r="R76" s="22">
        <f t="shared" si="7"/>
        <v>0</v>
      </c>
      <c r="S76" s="5" t="str">
        <f t="shared" si="8"/>
        <v/>
      </c>
      <c r="T76" s="22" t="str">
        <f t="shared" si="9"/>
        <v/>
      </c>
    </row>
    <row r="77" spans="1:20" x14ac:dyDescent="0.25">
      <c r="A77" s="82" t="s">
        <v>263</v>
      </c>
      <c r="B77" s="4" t="s">
        <v>589</v>
      </c>
      <c r="C77" s="4" t="s">
        <v>760</v>
      </c>
      <c r="D77" s="4" t="s">
        <v>3</v>
      </c>
      <c r="E77" s="4" t="s">
        <v>19</v>
      </c>
      <c r="F77" s="4" t="s">
        <v>63</v>
      </c>
      <c r="G77" s="4" t="s">
        <v>695</v>
      </c>
      <c r="H77" s="3">
        <v>1</v>
      </c>
      <c r="I77" s="82">
        <v>0</v>
      </c>
      <c r="J77" s="82">
        <v>0</v>
      </c>
      <c r="K77" s="82">
        <v>1</v>
      </c>
      <c r="L77" s="3">
        <v>-1</v>
      </c>
      <c r="M77" s="82">
        <v>0</v>
      </c>
      <c r="N77" s="82">
        <v>1</v>
      </c>
      <c r="O77" s="3">
        <v>-1</v>
      </c>
      <c r="P77" s="93">
        <f t="shared" si="5"/>
        <v>0</v>
      </c>
      <c r="Q77" s="22">
        <f t="shared" si="6"/>
        <v>1</v>
      </c>
      <c r="R77" s="22">
        <f t="shared" si="7"/>
        <v>0</v>
      </c>
      <c r="S77" s="5" t="str">
        <f t="shared" si="8"/>
        <v/>
      </c>
      <c r="T77" s="22" t="str">
        <f t="shared" si="9"/>
        <v/>
      </c>
    </row>
    <row r="78" spans="1:20" x14ac:dyDescent="0.25">
      <c r="A78" s="82" t="s">
        <v>263</v>
      </c>
      <c r="B78" s="4" t="s">
        <v>589</v>
      </c>
      <c r="C78" s="4" t="s">
        <v>760</v>
      </c>
      <c r="D78" s="4" t="s">
        <v>3</v>
      </c>
      <c r="E78" s="4" t="s">
        <v>19</v>
      </c>
      <c r="F78" s="4" t="s">
        <v>361</v>
      </c>
      <c r="G78" s="4" t="s">
        <v>680</v>
      </c>
      <c r="H78" s="3">
        <v>1</v>
      </c>
      <c r="I78" s="82">
        <v>1</v>
      </c>
      <c r="J78" s="82">
        <v>0</v>
      </c>
      <c r="K78" s="82">
        <v>0</v>
      </c>
      <c r="L78" s="3">
        <v>1</v>
      </c>
      <c r="M78" s="82">
        <v>1</v>
      </c>
      <c r="N78" s="82">
        <v>0</v>
      </c>
      <c r="O78" s="3">
        <v>1</v>
      </c>
      <c r="P78" s="93">
        <f t="shared" si="5"/>
        <v>1</v>
      </c>
      <c r="Q78" s="22">
        <f t="shared" si="6"/>
        <v>1</v>
      </c>
      <c r="R78" s="22">
        <f t="shared" si="7"/>
        <v>0</v>
      </c>
      <c r="S78" s="5" t="str">
        <f t="shared" si="8"/>
        <v/>
      </c>
      <c r="T78" s="22" t="str">
        <f t="shared" si="9"/>
        <v/>
      </c>
    </row>
    <row r="79" spans="1:20" x14ac:dyDescent="0.25">
      <c r="A79" s="82" t="s">
        <v>263</v>
      </c>
      <c r="B79" s="4" t="s">
        <v>74</v>
      </c>
      <c r="C79" s="4" t="s">
        <v>764</v>
      </c>
      <c r="D79" s="4" t="s">
        <v>7</v>
      </c>
      <c r="E79" s="4" t="s">
        <v>19</v>
      </c>
      <c r="F79" s="4" t="s">
        <v>361</v>
      </c>
      <c r="G79" s="4" t="s">
        <v>680</v>
      </c>
      <c r="H79" s="3">
        <v>1</v>
      </c>
      <c r="I79" s="82">
        <v>0</v>
      </c>
      <c r="J79" s="82">
        <v>1</v>
      </c>
      <c r="K79" s="82">
        <v>0</v>
      </c>
      <c r="L79" s="3">
        <v>0</v>
      </c>
      <c r="M79" s="82">
        <v>1</v>
      </c>
      <c r="N79" s="82">
        <v>1</v>
      </c>
      <c r="O79" s="3">
        <v>0</v>
      </c>
      <c r="P79" s="93">
        <f t="shared" si="5"/>
        <v>0.33333333333333337</v>
      </c>
      <c r="Q79" s="22">
        <f t="shared" si="6"/>
        <v>1</v>
      </c>
      <c r="R79" s="22">
        <f t="shared" si="7"/>
        <v>0</v>
      </c>
      <c r="S79" s="5" t="str">
        <f t="shared" si="8"/>
        <v/>
      </c>
      <c r="T79" s="22" t="str">
        <f t="shared" si="9"/>
        <v/>
      </c>
    </row>
    <row r="80" spans="1:20" x14ac:dyDescent="0.25">
      <c r="A80" s="82" t="s">
        <v>263</v>
      </c>
      <c r="B80" s="4" t="s">
        <v>74</v>
      </c>
      <c r="C80" s="4" t="s">
        <v>764</v>
      </c>
      <c r="D80" s="4" t="s">
        <v>7</v>
      </c>
      <c r="E80" s="4" t="s">
        <v>19</v>
      </c>
      <c r="F80" s="4" t="s">
        <v>661</v>
      </c>
      <c r="G80" s="4" t="s">
        <v>698</v>
      </c>
      <c r="H80" s="3">
        <v>1</v>
      </c>
      <c r="I80" s="82">
        <v>0</v>
      </c>
      <c r="J80" s="82">
        <v>1</v>
      </c>
      <c r="K80" s="82">
        <v>0</v>
      </c>
      <c r="L80" s="3">
        <v>0</v>
      </c>
      <c r="M80" s="82">
        <v>0</v>
      </c>
      <c r="N80" s="82">
        <v>0</v>
      </c>
      <c r="O80" s="3">
        <v>0</v>
      </c>
      <c r="P80" s="93">
        <f t="shared" si="5"/>
        <v>0.33333333333333337</v>
      </c>
      <c r="Q80" s="22">
        <f t="shared" si="6"/>
        <v>1</v>
      </c>
      <c r="R80" s="22">
        <f t="shared" si="7"/>
        <v>0</v>
      </c>
      <c r="S80" s="5" t="str">
        <f t="shared" si="8"/>
        <v/>
      </c>
      <c r="T80" s="22" t="str">
        <f t="shared" si="9"/>
        <v/>
      </c>
    </row>
    <row r="81" spans="1:20" x14ac:dyDescent="0.25">
      <c r="A81" s="82" t="s">
        <v>263</v>
      </c>
      <c r="B81" s="4" t="s">
        <v>12</v>
      </c>
      <c r="C81" s="4" t="s">
        <v>759</v>
      </c>
      <c r="D81" s="4" t="s">
        <v>2</v>
      </c>
      <c r="E81" s="4" t="s">
        <v>167</v>
      </c>
      <c r="F81" s="4" t="s">
        <v>348</v>
      </c>
      <c r="G81" s="4" t="s">
        <v>710</v>
      </c>
      <c r="H81" s="3">
        <v>1</v>
      </c>
      <c r="I81" s="82">
        <v>0</v>
      </c>
      <c r="J81" s="82">
        <v>1</v>
      </c>
      <c r="K81" s="82">
        <v>0</v>
      </c>
      <c r="L81" s="3">
        <v>0</v>
      </c>
      <c r="M81" s="82">
        <v>1</v>
      </c>
      <c r="N81" s="82">
        <v>1</v>
      </c>
      <c r="O81" s="3">
        <v>0</v>
      </c>
      <c r="P81" s="93">
        <f t="shared" si="5"/>
        <v>0.33333333333333337</v>
      </c>
      <c r="Q81" s="22">
        <f t="shared" si="6"/>
        <v>1</v>
      </c>
      <c r="R81" s="22">
        <f t="shared" si="7"/>
        <v>0</v>
      </c>
      <c r="S81" s="5" t="str">
        <f t="shared" si="8"/>
        <v/>
      </c>
      <c r="T81" s="22" t="str">
        <f t="shared" si="9"/>
        <v/>
      </c>
    </row>
    <row r="82" spans="1:20" x14ac:dyDescent="0.25">
      <c r="A82" s="82" t="s">
        <v>263</v>
      </c>
      <c r="B82" s="4" t="s">
        <v>12</v>
      </c>
      <c r="C82" s="4" t="s">
        <v>759</v>
      </c>
      <c r="D82" s="4" t="s">
        <v>2</v>
      </c>
      <c r="E82" s="4" t="s">
        <v>167</v>
      </c>
      <c r="F82" s="4" t="s">
        <v>361</v>
      </c>
      <c r="G82" s="4" t="s">
        <v>680</v>
      </c>
      <c r="H82" s="3">
        <v>1</v>
      </c>
      <c r="I82" s="82">
        <v>1</v>
      </c>
      <c r="J82" s="82">
        <v>0</v>
      </c>
      <c r="K82" s="82">
        <v>0</v>
      </c>
      <c r="L82" s="3">
        <v>1</v>
      </c>
      <c r="M82" s="82">
        <v>2</v>
      </c>
      <c r="N82" s="82">
        <v>0</v>
      </c>
      <c r="O82" s="3">
        <v>2</v>
      </c>
      <c r="P82" s="93">
        <f t="shared" si="5"/>
        <v>1</v>
      </c>
      <c r="Q82" s="22">
        <f t="shared" si="6"/>
        <v>1</v>
      </c>
      <c r="R82" s="22">
        <f t="shared" si="7"/>
        <v>0</v>
      </c>
      <c r="S82" s="5" t="str">
        <f t="shared" si="8"/>
        <v/>
      </c>
      <c r="T82" s="22" t="str">
        <f t="shared" si="9"/>
        <v/>
      </c>
    </row>
    <row r="83" spans="1:20" x14ac:dyDescent="0.25">
      <c r="A83" s="82" t="s">
        <v>263</v>
      </c>
      <c r="B83" s="4" t="s">
        <v>65</v>
      </c>
      <c r="C83" s="4" t="s">
        <v>754</v>
      </c>
      <c r="D83" s="4" t="s">
        <v>1</v>
      </c>
      <c r="E83" s="4" t="s">
        <v>19</v>
      </c>
      <c r="F83" s="4" t="s">
        <v>821</v>
      </c>
      <c r="G83" s="4" t="s">
        <v>682</v>
      </c>
      <c r="H83" s="3">
        <v>1</v>
      </c>
      <c r="I83" s="82">
        <v>0</v>
      </c>
      <c r="J83" s="82">
        <v>1</v>
      </c>
      <c r="K83" s="82">
        <v>0</v>
      </c>
      <c r="L83" s="3">
        <v>0</v>
      </c>
      <c r="M83" s="82">
        <v>2</v>
      </c>
      <c r="N83" s="82">
        <v>2</v>
      </c>
      <c r="O83" s="3">
        <v>0</v>
      </c>
      <c r="P83" s="93">
        <f t="shared" si="5"/>
        <v>0.33333333333333337</v>
      </c>
      <c r="Q83" s="22">
        <f t="shared" si="6"/>
        <v>1</v>
      </c>
      <c r="R83" s="22">
        <f t="shared" si="7"/>
        <v>0</v>
      </c>
      <c r="S83" s="5" t="str">
        <f t="shared" si="8"/>
        <v/>
      </c>
      <c r="T83" s="22" t="str">
        <f t="shared" si="9"/>
        <v/>
      </c>
    </row>
    <row r="84" spans="1:20" x14ac:dyDescent="0.25">
      <c r="A84" s="82" t="s">
        <v>263</v>
      </c>
      <c r="B84" s="4" t="s">
        <v>65</v>
      </c>
      <c r="C84" s="4" t="s">
        <v>754</v>
      </c>
      <c r="D84" s="4" t="s">
        <v>1</v>
      </c>
      <c r="E84" s="4" t="s">
        <v>19</v>
      </c>
      <c r="F84" s="4" t="s">
        <v>361</v>
      </c>
      <c r="G84" s="4" t="s">
        <v>680</v>
      </c>
      <c r="H84" s="3">
        <v>1</v>
      </c>
      <c r="I84" s="82">
        <v>0</v>
      </c>
      <c r="J84" s="82">
        <v>0</v>
      </c>
      <c r="K84" s="82">
        <v>1</v>
      </c>
      <c r="L84" s="3">
        <v>-1</v>
      </c>
      <c r="M84" s="82">
        <v>1</v>
      </c>
      <c r="N84" s="82">
        <v>3</v>
      </c>
      <c r="O84" s="3">
        <v>-2</v>
      </c>
      <c r="P84" s="93">
        <f t="shared" si="5"/>
        <v>0</v>
      </c>
      <c r="Q84" s="22">
        <f t="shared" si="6"/>
        <v>1</v>
      </c>
      <c r="R84" s="22">
        <f t="shared" si="7"/>
        <v>0</v>
      </c>
      <c r="S84" s="5" t="str">
        <f t="shared" si="8"/>
        <v/>
      </c>
      <c r="T84" s="22" t="str">
        <f t="shared" si="9"/>
        <v/>
      </c>
    </row>
    <row r="85" spans="1:20" x14ac:dyDescent="0.25">
      <c r="A85" s="82" t="s">
        <v>263</v>
      </c>
      <c r="B85" s="4" t="s">
        <v>90</v>
      </c>
      <c r="C85" s="4" t="s">
        <v>752</v>
      </c>
      <c r="D85" s="4" t="s">
        <v>0</v>
      </c>
      <c r="E85" s="4" t="s">
        <v>39</v>
      </c>
      <c r="F85" s="4" t="s">
        <v>361</v>
      </c>
      <c r="G85" s="4" t="s">
        <v>680</v>
      </c>
      <c r="H85" s="3">
        <v>1</v>
      </c>
      <c r="I85" s="82">
        <v>1</v>
      </c>
      <c r="J85" s="82">
        <v>0</v>
      </c>
      <c r="K85" s="82">
        <v>0</v>
      </c>
      <c r="L85" s="3">
        <v>1</v>
      </c>
      <c r="M85" s="82">
        <v>1</v>
      </c>
      <c r="N85" s="82">
        <v>0</v>
      </c>
      <c r="O85" s="3">
        <v>1</v>
      </c>
      <c r="P85" s="93">
        <f t="shared" si="5"/>
        <v>1</v>
      </c>
      <c r="Q85" s="22">
        <f t="shared" si="6"/>
        <v>1</v>
      </c>
      <c r="R85" s="22">
        <f t="shared" si="7"/>
        <v>0</v>
      </c>
      <c r="S85" s="5" t="str">
        <f t="shared" si="8"/>
        <v/>
      </c>
      <c r="T85" s="22" t="str">
        <f t="shared" si="9"/>
        <v/>
      </c>
    </row>
    <row r="86" spans="1:20" x14ac:dyDescent="0.25">
      <c r="A86" s="82" t="s">
        <v>263</v>
      </c>
      <c r="B86" s="4" t="s">
        <v>100</v>
      </c>
      <c r="C86" s="4" t="s">
        <v>768</v>
      </c>
      <c r="D86" s="4" t="s">
        <v>0</v>
      </c>
      <c r="E86" s="4" t="s">
        <v>39</v>
      </c>
      <c r="F86" s="4" t="s">
        <v>361</v>
      </c>
      <c r="G86" s="4" t="s">
        <v>680</v>
      </c>
      <c r="H86" s="3">
        <v>1</v>
      </c>
      <c r="I86" s="82">
        <v>0</v>
      </c>
      <c r="J86" s="82">
        <v>1</v>
      </c>
      <c r="K86" s="82">
        <v>0</v>
      </c>
      <c r="L86" s="3">
        <v>0</v>
      </c>
      <c r="M86" s="82">
        <v>1</v>
      </c>
      <c r="N86" s="82">
        <v>1</v>
      </c>
      <c r="O86" s="3">
        <v>0</v>
      </c>
      <c r="P86" s="93">
        <f t="shared" si="5"/>
        <v>0.33333333333333337</v>
      </c>
      <c r="Q86" s="22">
        <f t="shared" si="6"/>
        <v>1</v>
      </c>
      <c r="R86" s="22">
        <f t="shared" si="7"/>
        <v>0</v>
      </c>
      <c r="S86" s="5" t="str">
        <f t="shared" si="8"/>
        <v/>
      </c>
      <c r="T86" s="22" t="str">
        <f t="shared" si="9"/>
        <v/>
      </c>
    </row>
    <row r="87" spans="1:20" x14ac:dyDescent="0.25">
      <c r="A87" s="82" t="s">
        <v>263</v>
      </c>
      <c r="B87" s="4" t="s">
        <v>102</v>
      </c>
      <c r="C87" s="4" t="s">
        <v>93</v>
      </c>
      <c r="D87" s="4" t="s">
        <v>0</v>
      </c>
      <c r="E87" s="4" t="s">
        <v>39</v>
      </c>
      <c r="F87" s="4" t="s">
        <v>361</v>
      </c>
      <c r="G87" s="4" t="s">
        <v>680</v>
      </c>
      <c r="H87" s="3">
        <v>1</v>
      </c>
      <c r="I87" s="82">
        <v>1</v>
      </c>
      <c r="J87" s="82">
        <v>0</v>
      </c>
      <c r="K87" s="82">
        <v>0</v>
      </c>
      <c r="L87" s="3">
        <v>1</v>
      </c>
      <c r="M87" s="82">
        <v>2</v>
      </c>
      <c r="N87" s="82">
        <v>1</v>
      </c>
      <c r="O87" s="3">
        <v>1</v>
      </c>
      <c r="P87" s="93">
        <f t="shared" si="5"/>
        <v>1</v>
      </c>
      <c r="Q87" s="22">
        <f t="shared" si="6"/>
        <v>1</v>
      </c>
      <c r="R87" s="22">
        <f t="shared" si="7"/>
        <v>0</v>
      </c>
      <c r="S87" s="5" t="str">
        <f t="shared" si="8"/>
        <v/>
      </c>
      <c r="T87" s="22" t="str">
        <f t="shared" si="9"/>
        <v/>
      </c>
    </row>
    <row r="88" spans="1:20" x14ac:dyDescent="0.25">
      <c r="A88" s="82" t="s">
        <v>263</v>
      </c>
      <c r="B88" s="4" t="s">
        <v>66</v>
      </c>
      <c r="C88" s="4" t="s">
        <v>761</v>
      </c>
      <c r="D88" s="4" t="s">
        <v>4</v>
      </c>
      <c r="E88" s="4" t="s">
        <v>27</v>
      </c>
      <c r="F88" s="4" t="s">
        <v>369</v>
      </c>
      <c r="G88" s="4" t="s">
        <v>731</v>
      </c>
      <c r="H88" s="3">
        <v>1</v>
      </c>
      <c r="I88" s="82">
        <v>1</v>
      </c>
      <c r="J88" s="82">
        <v>0</v>
      </c>
      <c r="K88" s="82">
        <v>0</v>
      </c>
      <c r="L88" s="3">
        <v>1</v>
      </c>
      <c r="M88" s="82">
        <v>1</v>
      </c>
      <c r="N88" s="82">
        <v>0</v>
      </c>
      <c r="O88" s="3">
        <v>1</v>
      </c>
      <c r="P88" s="93">
        <f t="shared" si="5"/>
        <v>1</v>
      </c>
      <c r="Q88" s="22">
        <f t="shared" si="6"/>
        <v>1</v>
      </c>
      <c r="R88" s="22">
        <f t="shared" si="7"/>
        <v>0</v>
      </c>
      <c r="S88" s="5" t="str">
        <f t="shared" si="8"/>
        <v/>
      </c>
      <c r="T88" s="22" t="str">
        <f t="shared" si="9"/>
        <v/>
      </c>
    </row>
    <row r="89" spans="1:20" x14ac:dyDescent="0.25">
      <c r="A89" s="82" t="s">
        <v>263</v>
      </c>
      <c r="B89" s="4" t="s">
        <v>50</v>
      </c>
      <c r="C89" s="4" t="s">
        <v>752</v>
      </c>
      <c r="D89" s="4" t="s">
        <v>0</v>
      </c>
      <c r="E89" s="4" t="s">
        <v>39</v>
      </c>
      <c r="F89" s="4" t="s">
        <v>86</v>
      </c>
      <c r="G89" s="4" t="s">
        <v>691</v>
      </c>
      <c r="H89" s="3">
        <v>1</v>
      </c>
      <c r="I89" s="82">
        <v>0</v>
      </c>
      <c r="J89" s="82">
        <v>1</v>
      </c>
      <c r="K89" s="82">
        <v>0</v>
      </c>
      <c r="L89" s="3">
        <v>0</v>
      </c>
      <c r="M89" s="82">
        <v>3</v>
      </c>
      <c r="N89" s="82">
        <v>3</v>
      </c>
      <c r="O89" s="3">
        <v>0</v>
      </c>
      <c r="P89" s="93">
        <f t="shared" si="5"/>
        <v>0.33333333333333337</v>
      </c>
      <c r="Q89" s="22">
        <f t="shared" si="6"/>
        <v>1</v>
      </c>
      <c r="R89" s="22">
        <f t="shared" si="7"/>
        <v>0</v>
      </c>
      <c r="S89" s="5" t="str">
        <f t="shared" si="8"/>
        <v/>
      </c>
      <c r="T89" s="22" t="str">
        <f t="shared" si="9"/>
        <v/>
      </c>
    </row>
    <row r="90" spans="1:20" x14ac:dyDescent="0.25">
      <c r="A90" s="82" t="s">
        <v>263</v>
      </c>
      <c r="B90" s="4" t="s">
        <v>77</v>
      </c>
      <c r="C90" s="4" t="s">
        <v>762</v>
      </c>
      <c r="D90" s="4" t="s">
        <v>5</v>
      </c>
      <c r="E90" s="4" t="s">
        <v>19</v>
      </c>
      <c r="F90" s="4" t="s">
        <v>346</v>
      </c>
      <c r="G90" s="4" t="s">
        <v>696</v>
      </c>
      <c r="H90" s="3">
        <v>1</v>
      </c>
      <c r="I90" s="82">
        <v>1</v>
      </c>
      <c r="J90" s="82">
        <v>0</v>
      </c>
      <c r="K90" s="82">
        <v>0</v>
      </c>
      <c r="L90" s="3">
        <v>1</v>
      </c>
      <c r="M90" s="82">
        <v>2</v>
      </c>
      <c r="N90" s="82">
        <v>1</v>
      </c>
      <c r="O90" s="3">
        <v>1</v>
      </c>
      <c r="P90" s="93">
        <f t="shared" si="5"/>
        <v>1</v>
      </c>
      <c r="Q90" s="22">
        <f t="shared" si="6"/>
        <v>1</v>
      </c>
      <c r="R90" s="22">
        <f t="shared" si="7"/>
        <v>0</v>
      </c>
      <c r="S90" s="5" t="str">
        <f t="shared" si="8"/>
        <v/>
      </c>
      <c r="T90" s="22" t="str">
        <f t="shared" si="9"/>
        <v/>
      </c>
    </row>
    <row r="91" spans="1:20" x14ac:dyDescent="0.25">
      <c r="A91" s="82" t="s">
        <v>263</v>
      </c>
      <c r="B91" s="4" t="s">
        <v>77</v>
      </c>
      <c r="C91" s="4" t="s">
        <v>762</v>
      </c>
      <c r="D91" s="4" t="s">
        <v>5</v>
      </c>
      <c r="E91" s="4" t="s">
        <v>19</v>
      </c>
      <c r="F91" s="4" t="s">
        <v>361</v>
      </c>
      <c r="G91" s="4" t="s">
        <v>680</v>
      </c>
      <c r="H91" s="3">
        <v>1</v>
      </c>
      <c r="I91" s="82">
        <v>1</v>
      </c>
      <c r="J91" s="82">
        <v>0</v>
      </c>
      <c r="K91" s="82">
        <v>0</v>
      </c>
      <c r="L91" s="3">
        <v>1</v>
      </c>
      <c r="M91" s="82">
        <v>5</v>
      </c>
      <c r="N91" s="82">
        <v>1</v>
      </c>
      <c r="O91" s="3">
        <v>4</v>
      </c>
      <c r="P91" s="93">
        <f t="shared" si="5"/>
        <v>1</v>
      </c>
      <c r="Q91" s="22">
        <f t="shared" si="6"/>
        <v>1</v>
      </c>
      <c r="R91" s="22">
        <f t="shared" si="7"/>
        <v>0</v>
      </c>
      <c r="S91" s="5" t="str">
        <f t="shared" si="8"/>
        <v/>
      </c>
      <c r="T91" s="22" t="str">
        <f t="shared" si="9"/>
        <v/>
      </c>
    </row>
    <row r="92" spans="1:20" x14ac:dyDescent="0.25">
      <c r="A92" s="82" t="s">
        <v>263</v>
      </c>
      <c r="B92" s="4" t="s">
        <v>120</v>
      </c>
      <c r="C92" s="4" t="s">
        <v>783</v>
      </c>
      <c r="D92" s="4" t="s">
        <v>25</v>
      </c>
      <c r="E92" s="4" t="s">
        <v>167</v>
      </c>
      <c r="F92" s="4" t="s">
        <v>338</v>
      </c>
      <c r="G92" s="4" t="s">
        <v>725</v>
      </c>
      <c r="H92" s="3">
        <v>1</v>
      </c>
      <c r="I92" s="82">
        <v>0</v>
      </c>
      <c r="J92" s="82">
        <v>1</v>
      </c>
      <c r="K92" s="82">
        <v>0</v>
      </c>
      <c r="L92" s="3">
        <v>0</v>
      </c>
      <c r="M92" s="82">
        <v>0</v>
      </c>
      <c r="N92" s="82">
        <v>0</v>
      </c>
      <c r="O92" s="3">
        <v>0</v>
      </c>
      <c r="P92" s="93">
        <f t="shared" si="5"/>
        <v>0.33333333333333337</v>
      </c>
      <c r="Q92" s="22">
        <f t="shared" si="6"/>
        <v>1</v>
      </c>
      <c r="R92" s="22">
        <f t="shared" si="7"/>
        <v>0</v>
      </c>
      <c r="S92" s="5" t="str">
        <f t="shared" si="8"/>
        <v/>
      </c>
      <c r="T92" s="22" t="str">
        <f t="shared" si="9"/>
        <v/>
      </c>
    </row>
    <row r="93" spans="1:20" x14ac:dyDescent="0.25">
      <c r="A93" s="82" t="s">
        <v>263</v>
      </c>
      <c r="B93" s="4" t="s">
        <v>120</v>
      </c>
      <c r="C93" s="4" t="s">
        <v>783</v>
      </c>
      <c r="D93" s="4" t="s">
        <v>25</v>
      </c>
      <c r="E93" s="4" t="s">
        <v>167</v>
      </c>
      <c r="F93" s="4" t="s">
        <v>361</v>
      </c>
      <c r="G93" s="4" t="s">
        <v>680</v>
      </c>
      <c r="H93" s="3">
        <v>1</v>
      </c>
      <c r="I93" s="82">
        <v>1</v>
      </c>
      <c r="J93" s="82">
        <v>0</v>
      </c>
      <c r="K93" s="82">
        <v>0</v>
      </c>
      <c r="L93" s="3">
        <v>1</v>
      </c>
      <c r="M93" s="82">
        <v>1</v>
      </c>
      <c r="N93" s="82">
        <v>0</v>
      </c>
      <c r="O93" s="3">
        <v>1</v>
      </c>
      <c r="P93" s="93">
        <f t="shared" si="5"/>
        <v>1</v>
      </c>
      <c r="Q93" s="22">
        <f t="shared" si="6"/>
        <v>1</v>
      </c>
      <c r="R93" s="22">
        <f t="shared" si="7"/>
        <v>0</v>
      </c>
      <c r="S93" s="5" t="str">
        <f t="shared" si="8"/>
        <v/>
      </c>
      <c r="T93" s="22" t="str">
        <f t="shared" si="9"/>
        <v/>
      </c>
    </row>
    <row r="94" spans="1:20" x14ac:dyDescent="0.25">
      <c r="A94" s="82" t="s">
        <v>263</v>
      </c>
      <c r="B94" s="4" t="s">
        <v>76</v>
      </c>
      <c r="C94" s="4" t="s">
        <v>760</v>
      </c>
      <c r="D94" s="4" t="s">
        <v>3</v>
      </c>
      <c r="E94" s="4" t="s">
        <v>19</v>
      </c>
      <c r="F94" s="4" t="s">
        <v>361</v>
      </c>
      <c r="G94" s="4" t="s">
        <v>680</v>
      </c>
      <c r="H94" s="3">
        <v>1</v>
      </c>
      <c r="I94" s="82">
        <v>1</v>
      </c>
      <c r="J94" s="82">
        <v>0</v>
      </c>
      <c r="K94" s="82">
        <v>0</v>
      </c>
      <c r="L94" s="3">
        <v>1</v>
      </c>
      <c r="M94" s="82">
        <v>2</v>
      </c>
      <c r="N94" s="82">
        <v>0</v>
      </c>
      <c r="O94" s="3">
        <v>2</v>
      </c>
      <c r="P94" s="93">
        <f t="shared" si="5"/>
        <v>1</v>
      </c>
      <c r="Q94" s="22">
        <f t="shared" si="6"/>
        <v>1</v>
      </c>
      <c r="R94" s="22">
        <f t="shared" si="7"/>
        <v>0</v>
      </c>
      <c r="S94" s="5" t="str">
        <f t="shared" si="8"/>
        <v/>
      </c>
      <c r="T94" s="22" t="str">
        <f t="shared" si="9"/>
        <v/>
      </c>
    </row>
    <row r="95" spans="1:20" x14ac:dyDescent="0.25">
      <c r="A95" s="82" t="s">
        <v>263</v>
      </c>
      <c r="B95" s="4" t="s">
        <v>76</v>
      </c>
      <c r="C95" s="4" t="s">
        <v>760</v>
      </c>
      <c r="D95" s="4" t="s">
        <v>3</v>
      </c>
      <c r="E95" s="4" t="s">
        <v>19</v>
      </c>
      <c r="F95" s="4" t="s">
        <v>363</v>
      </c>
      <c r="G95" s="4" t="s">
        <v>724</v>
      </c>
      <c r="H95" s="3">
        <v>1</v>
      </c>
      <c r="I95" s="82">
        <v>0</v>
      </c>
      <c r="J95" s="82">
        <v>0</v>
      </c>
      <c r="K95" s="82">
        <v>1</v>
      </c>
      <c r="L95" s="3">
        <v>-1</v>
      </c>
      <c r="M95" s="82">
        <v>0</v>
      </c>
      <c r="N95" s="82">
        <v>2</v>
      </c>
      <c r="O95" s="3">
        <v>-2</v>
      </c>
      <c r="P95" s="93">
        <f t="shared" si="5"/>
        <v>0</v>
      </c>
      <c r="Q95" s="22">
        <f t="shared" si="6"/>
        <v>1</v>
      </c>
      <c r="R95" s="22">
        <f t="shared" si="7"/>
        <v>0</v>
      </c>
      <c r="S95" s="5" t="str">
        <f t="shared" si="8"/>
        <v/>
      </c>
      <c r="T95" s="22" t="str">
        <f t="shared" si="9"/>
        <v/>
      </c>
    </row>
    <row r="96" spans="1:20" x14ac:dyDescent="0.25">
      <c r="A96" s="82" t="s">
        <v>263</v>
      </c>
      <c r="B96" s="4" t="s">
        <v>125</v>
      </c>
      <c r="C96" s="4" t="s">
        <v>785</v>
      </c>
      <c r="D96" s="4" t="s">
        <v>11</v>
      </c>
      <c r="E96" s="4" t="s">
        <v>167</v>
      </c>
      <c r="F96" s="4" t="s">
        <v>361</v>
      </c>
      <c r="G96" s="4" t="s">
        <v>680</v>
      </c>
      <c r="H96" s="3">
        <v>1</v>
      </c>
      <c r="I96" s="82">
        <v>1</v>
      </c>
      <c r="J96" s="82">
        <v>0</v>
      </c>
      <c r="K96" s="82">
        <v>0</v>
      </c>
      <c r="L96" s="3">
        <v>1</v>
      </c>
      <c r="M96" s="82">
        <v>6</v>
      </c>
      <c r="N96" s="82">
        <v>0</v>
      </c>
      <c r="O96" s="3">
        <v>6</v>
      </c>
      <c r="P96" s="93">
        <f t="shared" si="5"/>
        <v>1</v>
      </c>
      <c r="Q96" s="22">
        <f t="shared" si="6"/>
        <v>1</v>
      </c>
      <c r="R96" s="22">
        <f t="shared" si="7"/>
        <v>0</v>
      </c>
      <c r="S96" s="5" t="str">
        <f t="shared" si="8"/>
        <v/>
      </c>
      <c r="T96" s="22" t="str">
        <f t="shared" si="9"/>
        <v/>
      </c>
    </row>
    <row r="97" spans="1:20" x14ac:dyDescent="0.25">
      <c r="A97" s="82" t="s">
        <v>263</v>
      </c>
      <c r="B97" s="4" t="s">
        <v>125</v>
      </c>
      <c r="C97" s="4" t="s">
        <v>785</v>
      </c>
      <c r="D97" s="4" t="s">
        <v>11</v>
      </c>
      <c r="E97" s="4" t="s">
        <v>167</v>
      </c>
      <c r="F97" s="4" t="s">
        <v>340</v>
      </c>
      <c r="G97" s="4" t="s">
        <v>727</v>
      </c>
      <c r="H97" s="3">
        <v>1</v>
      </c>
      <c r="I97" s="82">
        <v>0</v>
      </c>
      <c r="J97" s="82">
        <v>1</v>
      </c>
      <c r="K97" s="82">
        <v>0</v>
      </c>
      <c r="L97" s="3">
        <v>0</v>
      </c>
      <c r="M97" s="82">
        <v>1</v>
      </c>
      <c r="N97" s="82">
        <v>1</v>
      </c>
      <c r="O97" s="3">
        <v>0</v>
      </c>
      <c r="P97" s="93">
        <f t="shared" si="5"/>
        <v>0.33333333333333337</v>
      </c>
      <c r="Q97" s="22">
        <f t="shared" si="6"/>
        <v>1</v>
      </c>
      <c r="R97" s="22">
        <f t="shared" si="7"/>
        <v>0</v>
      </c>
      <c r="S97" s="5" t="str">
        <f t="shared" si="8"/>
        <v/>
      </c>
      <c r="T97" s="22" t="str">
        <f t="shared" si="9"/>
        <v/>
      </c>
    </row>
    <row r="98" spans="1:20" x14ac:dyDescent="0.25">
      <c r="A98" s="82" t="s">
        <v>263</v>
      </c>
      <c r="B98" s="4" t="s">
        <v>99</v>
      </c>
      <c r="C98" s="4" t="s">
        <v>777</v>
      </c>
      <c r="D98" s="4" t="s">
        <v>15</v>
      </c>
      <c r="E98" s="4" t="s">
        <v>167</v>
      </c>
      <c r="F98" s="4" t="s">
        <v>341</v>
      </c>
      <c r="G98" s="4" t="s">
        <v>713</v>
      </c>
      <c r="H98" s="3">
        <v>1</v>
      </c>
      <c r="I98" s="82">
        <v>0</v>
      </c>
      <c r="J98" s="82">
        <v>1</v>
      </c>
      <c r="K98" s="82">
        <v>0</v>
      </c>
      <c r="L98" s="3">
        <v>0</v>
      </c>
      <c r="M98" s="82">
        <v>0</v>
      </c>
      <c r="N98" s="82">
        <v>0</v>
      </c>
      <c r="O98" s="3">
        <v>0</v>
      </c>
      <c r="P98" s="93">
        <f t="shared" si="5"/>
        <v>0.33333333333333337</v>
      </c>
      <c r="Q98" s="22">
        <f t="shared" si="6"/>
        <v>1</v>
      </c>
      <c r="R98" s="22">
        <f t="shared" si="7"/>
        <v>0</v>
      </c>
      <c r="S98" s="5" t="str">
        <f t="shared" si="8"/>
        <v/>
      </c>
      <c r="T98" s="22" t="str">
        <f t="shared" si="9"/>
        <v/>
      </c>
    </row>
    <row r="99" spans="1:20" x14ac:dyDescent="0.25">
      <c r="A99" s="82" t="s">
        <v>263</v>
      </c>
      <c r="B99" s="4" t="s">
        <v>99</v>
      </c>
      <c r="C99" s="4" t="s">
        <v>777</v>
      </c>
      <c r="D99" s="4" t="s">
        <v>15</v>
      </c>
      <c r="E99" s="4" t="s">
        <v>167</v>
      </c>
      <c r="F99" s="4" t="s">
        <v>361</v>
      </c>
      <c r="G99" s="4" t="s">
        <v>680</v>
      </c>
      <c r="H99" s="3">
        <v>1</v>
      </c>
      <c r="I99" s="82">
        <v>1</v>
      </c>
      <c r="J99" s="82">
        <v>0</v>
      </c>
      <c r="K99" s="82">
        <v>0</v>
      </c>
      <c r="L99" s="3">
        <v>1</v>
      </c>
      <c r="M99" s="82">
        <v>3</v>
      </c>
      <c r="N99" s="82">
        <v>0</v>
      </c>
      <c r="O99" s="3">
        <v>3</v>
      </c>
      <c r="P99" s="93">
        <f t="shared" si="5"/>
        <v>1</v>
      </c>
      <c r="Q99" s="22">
        <f t="shared" si="6"/>
        <v>1</v>
      </c>
      <c r="R99" s="22">
        <f t="shared" si="7"/>
        <v>0</v>
      </c>
      <c r="S99" s="5" t="str">
        <f t="shared" si="8"/>
        <v/>
      </c>
      <c r="T99" s="22" t="str">
        <f t="shared" si="9"/>
        <v/>
      </c>
    </row>
    <row r="100" spans="1:20" x14ac:dyDescent="0.25">
      <c r="A100" s="82" t="s">
        <v>263</v>
      </c>
      <c r="B100" s="4" t="s">
        <v>79</v>
      </c>
      <c r="C100" s="4" t="s">
        <v>767</v>
      </c>
      <c r="D100" s="4" t="s">
        <v>9</v>
      </c>
      <c r="E100" s="4" t="s">
        <v>19</v>
      </c>
      <c r="F100" s="4" t="s">
        <v>331</v>
      </c>
      <c r="G100" s="4" t="s">
        <v>700</v>
      </c>
      <c r="H100" s="3">
        <v>1</v>
      </c>
      <c r="I100" s="82">
        <v>0</v>
      </c>
      <c r="J100" s="82">
        <v>0</v>
      </c>
      <c r="K100" s="82">
        <v>1</v>
      </c>
      <c r="L100" s="3">
        <v>-1</v>
      </c>
      <c r="M100" s="82">
        <v>0</v>
      </c>
      <c r="N100" s="82">
        <v>1</v>
      </c>
      <c r="O100" s="3">
        <v>-1</v>
      </c>
      <c r="P100" s="93">
        <f t="shared" si="5"/>
        <v>0</v>
      </c>
      <c r="Q100" s="22">
        <f t="shared" si="6"/>
        <v>1</v>
      </c>
      <c r="R100" s="22">
        <f t="shared" si="7"/>
        <v>0</v>
      </c>
      <c r="S100" s="5" t="str">
        <f t="shared" si="8"/>
        <v/>
      </c>
      <c r="T100" s="22" t="str">
        <f t="shared" si="9"/>
        <v/>
      </c>
    </row>
    <row r="101" spans="1:20" x14ac:dyDescent="0.25">
      <c r="A101" s="82" t="s">
        <v>263</v>
      </c>
      <c r="B101" s="4" t="s">
        <v>79</v>
      </c>
      <c r="C101" s="4" t="s">
        <v>767</v>
      </c>
      <c r="D101" s="4" t="s">
        <v>9</v>
      </c>
      <c r="E101" s="4" t="s">
        <v>19</v>
      </c>
      <c r="F101" s="4" t="s">
        <v>361</v>
      </c>
      <c r="G101" s="4" t="s">
        <v>680</v>
      </c>
      <c r="H101" s="3">
        <v>1</v>
      </c>
      <c r="I101" s="82">
        <v>0</v>
      </c>
      <c r="J101" s="82">
        <v>1</v>
      </c>
      <c r="K101" s="82">
        <v>0</v>
      </c>
      <c r="L101" s="3">
        <v>0</v>
      </c>
      <c r="M101" s="82">
        <v>1</v>
      </c>
      <c r="N101" s="82">
        <v>1</v>
      </c>
      <c r="O101" s="3">
        <v>0</v>
      </c>
      <c r="P101" s="93">
        <f t="shared" si="5"/>
        <v>0.33333333333333337</v>
      </c>
      <c r="Q101" s="22">
        <f t="shared" si="6"/>
        <v>1</v>
      </c>
      <c r="R101" s="22">
        <f t="shared" si="7"/>
        <v>0</v>
      </c>
      <c r="S101" s="5" t="str">
        <f t="shared" si="8"/>
        <v/>
      </c>
      <c r="T101" s="22" t="str">
        <f t="shared" si="9"/>
        <v/>
      </c>
    </row>
    <row r="102" spans="1:20" x14ac:dyDescent="0.25">
      <c r="A102" s="82" t="s">
        <v>263</v>
      </c>
      <c r="B102" s="4" t="s">
        <v>51</v>
      </c>
      <c r="C102" s="4" t="s">
        <v>754</v>
      </c>
      <c r="D102" s="4" t="s">
        <v>1</v>
      </c>
      <c r="E102" s="4" t="s">
        <v>30</v>
      </c>
      <c r="F102" s="4" t="s">
        <v>588</v>
      </c>
      <c r="G102" s="4" t="s">
        <v>705</v>
      </c>
      <c r="H102" s="3">
        <v>1</v>
      </c>
      <c r="I102" s="82">
        <v>0</v>
      </c>
      <c r="J102" s="82">
        <v>1</v>
      </c>
      <c r="K102" s="82">
        <v>0</v>
      </c>
      <c r="L102" s="3">
        <v>0</v>
      </c>
      <c r="M102" s="82">
        <v>2</v>
      </c>
      <c r="N102" s="82">
        <v>2</v>
      </c>
      <c r="O102" s="3">
        <v>0</v>
      </c>
      <c r="P102" s="93">
        <f t="shared" si="5"/>
        <v>0.33333333333333337</v>
      </c>
      <c r="Q102" s="22">
        <f t="shared" si="6"/>
        <v>1</v>
      </c>
      <c r="R102" s="22">
        <f t="shared" si="7"/>
        <v>0</v>
      </c>
      <c r="S102" s="5" t="str">
        <f t="shared" si="8"/>
        <v/>
      </c>
      <c r="T102" s="22" t="str">
        <f t="shared" si="9"/>
        <v/>
      </c>
    </row>
    <row r="103" spans="1:20" x14ac:dyDescent="0.25">
      <c r="A103" s="82" t="s">
        <v>263</v>
      </c>
      <c r="B103" s="4" t="s">
        <v>51</v>
      </c>
      <c r="C103" s="4" t="s">
        <v>754</v>
      </c>
      <c r="D103" s="4" t="s">
        <v>1</v>
      </c>
      <c r="E103" s="4" t="s">
        <v>19</v>
      </c>
      <c r="F103" s="4" t="s">
        <v>821</v>
      </c>
      <c r="G103" s="4" t="s">
        <v>682</v>
      </c>
      <c r="H103" s="3">
        <v>1</v>
      </c>
      <c r="I103" s="82">
        <v>1</v>
      </c>
      <c r="J103" s="82">
        <v>0</v>
      </c>
      <c r="K103" s="82">
        <v>0</v>
      </c>
      <c r="L103" s="3">
        <v>1</v>
      </c>
      <c r="M103" s="82">
        <v>3</v>
      </c>
      <c r="N103" s="82">
        <v>0</v>
      </c>
      <c r="O103" s="3">
        <v>3</v>
      </c>
      <c r="P103" s="93">
        <f t="shared" si="5"/>
        <v>1</v>
      </c>
      <c r="Q103" s="22">
        <f t="shared" si="6"/>
        <v>1</v>
      </c>
      <c r="R103" s="22">
        <f t="shared" si="7"/>
        <v>0</v>
      </c>
      <c r="S103" s="5" t="str">
        <f t="shared" si="8"/>
        <v/>
      </c>
      <c r="T103" s="22" t="str">
        <f t="shared" si="9"/>
        <v/>
      </c>
    </row>
    <row r="104" spans="1:20" x14ac:dyDescent="0.25">
      <c r="A104" s="82" t="s">
        <v>263</v>
      </c>
      <c r="B104" s="4" t="s">
        <v>51</v>
      </c>
      <c r="C104" s="4" t="s">
        <v>754</v>
      </c>
      <c r="D104" s="4" t="s">
        <v>1</v>
      </c>
      <c r="E104" s="4" t="s">
        <v>19</v>
      </c>
      <c r="F104" s="4" t="s">
        <v>361</v>
      </c>
      <c r="G104" s="4" t="s">
        <v>680</v>
      </c>
      <c r="H104" s="3">
        <v>1</v>
      </c>
      <c r="I104" s="82">
        <v>1</v>
      </c>
      <c r="J104" s="82">
        <v>0</v>
      </c>
      <c r="K104" s="82">
        <v>0</v>
      </c>
      <c r="L104" s="3">
        <v>1</v>
      </c>
      <c r="M104" s="82">
        <v>3</v>
      </c>
      <c r="N104" s="82">
        <v>2</v>
      </c>
      <c r="O104" s="3">
        <v>1</v>
      </c>
      <c r="P104" s="93">
        <f t="shared" si="5"/>
        <v>1</v>
      </c>
      <c r="Q104" s="22">
        <f t="shared" si="6"/>
        <v>1</v>
      </c>
      <c r="R104" s="22">
        <f t="shared" si="7"/>
        <v>0</v>
      </c>
      <c r="S104" s="5" t="str">
        <f t="shared" si="8"/>
        <v/>
      </c>
      <c r="T104" s="22" t="str">
        <f t="shared" si="9"/>
        <v/>
      </c>
    </row>
    <row r="105" spans="1:20" x14ac:dyDescent="0.25">
      <c r="A105" s="82" t="s">
        <v>263</v>
      </c>
      <c r="B105" s="4" t="s">
        <v>69</v>
      </c>
      <c r="C105" s="4" t="s">
        <v>754</v>
      </c>
      <c r="D105" s="4" t="s">
        <v>1</v>
      </c>
      <c r="E105" s="4" t="s">
        <v>19</v>
      </c>
      <c r="F105" s="4" t="s">
        <v>821</v>
      </c>
      <c r="G105" s="4" t="s">
        <v>682</v>
      </c>
      <c r="H105" s="3">
        <v>1</v>
      </c>
      <c r="I105" s="82">
        <v>0</v>
      </c>
      <c r="J105" s="82">
        <v>1</v>
      </c>
      <c r="K105" s="82">
        <v>0</v>
      </c>
      <c r="L105" s="3">
        <v>0</v>
      </c>
      <c r="M105" s="82">
        <v>1</v>
      </c>
      <c r="N105" s="82">
        <v>1</v>
      </c>
      <c r="O105" s="3">
        <v>0</v>
      </c>
      <c r="P105" s="93">
        <f t="shared" si="5"/>
        <v>0.33333333333333337</v>
      </c>
      <c r="Q105" s="22">
        <f t="shared" si="6"/>
        <v>1</v>
      </c>
      <c r="R105" s="22">
        <f t="shared" si="7"/>
        <v>0</v>
      </c>
      <c r="S105" s="5" t="str">
        <f t="shared" si="8"/>
        <v/>
      </c>
      <c r="T105" s="22" t="str">
        <f t="shared" si="9"/>
        <v/>
      </c>
    </row>
    <row r="106" spans="1:20" x14ac:dyDescent="0.25">
      <c r="A106" s="82" t="s">
        <v>263</v>
      </c>
      <c r="B106" s="4" t="s">
        <v>69</v>
      </c>
      <c r="C106" s="4" t="s">
        <v>754</v>
      </c>
      <c r="D106" s="4" t="s">
        <v>1</v>
      </c>
      <c r="E106" s="4" t="s">
        <v>19</v>
      </c>
      <c r="F106" s="4" t="s">
        <v>361</v>
      </c>
      <c r="G106" s="4" t="s">
        <v>680</v>
      </c>
      <c r="H106" s="3">
        <v>1</v>
      </c>
      <c r="I106" s="82">
        <v>0</v>
      </c>
      <c r="J106" s="82">
        <v>0</v>
      </c>
      <c r="K106" s="82">
        <v>1</v>
      </c>
      <c r="L106" s="3">
        <v>-1</v>
      </c>
      <c r="M106" s="82">
        <v>0</v>
      </c>
      <c r="N106" s="82">
        <v>1</v>
      </c>
      <c r="O106" s="3">
        <v>-1</v>
      </c>
      <c r="P106" s="93">
        <f t="shared" si="5"/>
        <v>0</v>
      </c>
      <c r="Q106" s="22">
        <f t="shared" si="6"/>
        <v>1</v>
      </c>
      <c r="R106" s="22">
        <f t="shared" si="7"/>
        <v>0</v>
      </c>
      <c r="S106" s="5" t="str">
        <f t="shared" si="8"/>
        <v/>
      </c>
      <c r="T106" s="22" t="str">
        <f t="shared" si="9"/>
        <v/>
      </c>
    </row>
    <row r="107" spans="1:20" x14ac:dyDescent="0.25">
      <c r="A107" s="82" t="s">
        <v>263</v>
      </c>
      <c r="B107" s="4" t="s">
        <v>83</v>
      </c>
      <c r="C107" s="4" t="s">
        <v>769</v>
      </c>
      <c r="D107" s="4" t="s">
        <v>10</v>
      </c>
      <c r="E107" s="4" t="s">
        <v>19</v>
      </c>
      <c r="F107" s="4" t="s">
        <v>360</v>
      </c>
      <c r="G107" s="4" t="s">
        <v>702</v>
      </c>
      <c r="H107" s="3">
        <v>1</v>
      </c>
      <c r="I107" s="82">
        <v>0</v>
      </c>
      <c r="J107" s="82">
        <v>0</v>
      </c>
      <c r="K107" s="82">
        <v>1</v>
      </c>
      <c r="L107" s="3">
        <v>-1</v>
      </c>
      <c r="M107" s="82">
        <v>0</v>
      </c>
      <c r="N107" s="82">
        <v>2</v>
      </c>
      <c r="O107" s="3">
        <v>-2</v>
      </c>
      <c r="P107" s="93">
        <f t="shared" si="5"/>
        <v>0</v>
      </c>
      <c r="Q107" s="22">
        <f t="shared" si="6"/>
        <v>1</v>
      </c>
      <c r="R107" s="22">
        <f t="shared" si="7"/>
        <v>0</v>
      </c>
      <c r="S107" s="5" t="str">
        <f t="shared" si="8"/>
        <v/>
      </c>
      <c r="T107" s="22" t="str">
        <f t="shared" si="9"/>
        <v/>
      </c>
    </row>
    <row r="108" spans="1:20" x14ac:dyDescent="0.25">
      <c r="A108" s="82" t="s">
        <v>263</v>
      </c>
      <c r="B108" s="4" t="s">
        <v>83</v>
      </c>
      <c r="C108" s="4" t="s">
        <v>769</v>
      </c>
      <c r="D108" s="4" t="s">
        <v>10</v>
      </c>
      <c r="E108" s="4" t="s">
        <v>19</v>
      </c>
      <c r="F108" s="4" t="s">
        <v>361</v>
      </c>
      <c r="G108" s="4" t="s">
        <v>680</v>
      </c>
      <c r="H108" s="3">
        <v>1</v>
      </c>
      <c r="I108" s="82">
        <v>1</v>
      </c>
      <c r="J108" s="82">
        <v>0</v>
      </c>
      <c r="K108" s="82">
        <v>0</v>
      </c>
      <c r="L108" s="3">
        <v>1</v>
      </c>
      <c r="M108" s="82">
        <v>3</v>
      </c>
      <c r="N108" s="82">
        <v>1</v>
      </c>
      <c r="O108" s="3">
        <v>2</v>
      </c>
      <c r="P108" s="93">
        <f t="shared" si="5"/>
        <v>1</v>
      </c>
      <c r="Q108" s="22">
        <f t="shared" si="6"/>
        <v>1</v>
      </c>
      <c r="R108" s="22">
        <f t="shared" si="7"/>
        <v>0</v>
      </c>
      <c r="S108" s="5" t="str">
        <f t="shared" si="8"/>
        <v/>
      </c>
      <c r="T108" s="22" t="str">
        <f t="shared" si="9"/>
        <v/>
      </c>
    </row>
    <row r="109" spans="1:20" x14ac:dyDescent="0.25">
      <c r="A109" s="82" t="s">
        <v>263</v>
      </c>
      <c r="B109" s="4" t="s">
        <v>44</v>
      </c>
      <c r="C109" s="4" t="s">
        <v>750</v>
      </c>
      <c r="D109" s="4" t="s">
        <v>0</v>
      </c>
      <c r="E109" s="4" t="s">
        <v>39</v>
      </c>
      <c r="F109" s="4" t="s">
        <v>361</v>
      </c>
      <c r="G109" s="4" t="s">
        <v>680</v>
      </c>
      <c r="H109" s="3">
        <v>1</v>
      </c>
      <c r="I109" s="82">
        <v>0</v>
      </c>
      <c r="J109" s="82">
        <v>1</v>
      </c>
      <c r="K109" s="82">
        <v>0</v>
      </c>
      <c r="L109" s="3">
        <v>0</v>
      </c>
      <c r="M109" s="82">
        <v>1</v>
      </c>
      <c r="N109" s="82">
        <v>1</v>
      </c>
      <c r="O109" s="3">
        <v>0</v>
      </c>
      <c r="P109" s="93">
        <f t="shared" si="5"/>
        <v>0.33333333333333337</v>
      </c>
      <c r="Q109" s="22">
        <f t="shared" si="6"/>
        <v>1</v>
      </c>
      <c r="R109" s="22">
        <f t="shared" si="7"/>
        <v>0</v>
      </c>
      <c r="S109" s="5" t="str">
        <f t="shared" si="8"/>
        <v/>
      </c>
      <c r="T109" s="22" t="str">
        <f t="shared" si="9"/>
        <v/>
      </c>
    </row>
    <row r="110" spans="1:20" x14ac:dyDescent="0.25">
      <c r="A110" s="82" t="s">
        <v>263</v>
      </c>
      <c r="B110" s="4" t="s">
        <v>122</v>
      </c>
      <c r="C110" s="4" t="s">
        <v>756</v>
      </c>
      <c r="D110" s="4" t="s">
        <v>0</v>
      </c>
      <c r="E110" s="4" t="s">
        <v>39</v>
      </c>
      <c r="F110" s="4" t="s">
        <v>339</v>
      </c>
      <c r="G110" s="4" t="s">
        <v>708</v>
      </c>
      <c r="H110" s="3">
        <v>1</v>
      </c>
      <c r="I110" s="82">
        <v>1</v>
      </c>
      <c r="J110" s="82">
        <v>0</v>
      </c>
      <c r="K110" s="82">
        <v>0</v>
      </c>
      <c r="L110" s="3">
        <v>1</v>
      </c>
      <c r="M110" s="82">
        <v>2</v>
      </c>
      <c r="N110" s="82">
        <v>0</v>
      </c>
      <c r="O110" s="3">
        <v>2</v>
      </c>
      <c r="P110" s="93">
        <f t="shared" si="5"/>
        <v>1</v>
      </c>
      <c r="Q110" s="22">
        <f t="shared" si="6"/>
        <v>1</v>
      </c>
      <c r="R110" s="22">
        <f t="shared" si="7"/>
        <v>0</v>
      </c>
      <c r="S110" s="5" t="str">
        <f t="shared" si="8"/>
        <v/>
      </c>
      <c r="T110" s="22" t="str">
        <f t="shared" si="9"/>
        <v/>
      </c>
    </row>
    <row r="111" spans="1:20" x14ac:dyDescent="0.25">
      <c r="A111" s="82" t="s">
        <v>263</v>
      </c>
      <c r="B111" s="4" t="s">
        <v>41</v>
      </c>
      <c r="C111" s="4" t="s">
        <v>769</v>
      </c>
      <c r="D111" s="4" t="s">
        <v>10</v>
      </c>
      <c r="E111" s="4" t="s">
        <v>19</v>
      </c>
      <c r="F111" s="4" t="s">
        <v>357</v>
      </c>
      <c r="G111" s="4" t="s">
        <v>702</v>
      </c>
      <c r="H111" s="3">
        <v>1</v>
      </c>
      <c r="I111" s="82">
        <v>1</v>
      </c>
      <c r="J111" s="82">
        <v>0</v>
      </c>
      <c r="K111" s="82">
        <v>0</v>
      </c>
      <c r="L111" s="3">
        <v>1</v>
      </c>
      <c r="M111" s="82">
        <v>2</v>
      </c>
      <c r="N111" s="82">
        <v>0</v>
      </c>
      <c r="O111" s="3">
        <v>2</v>
      </c>
      <c r="P111" s="93">
        <f t="shared" si="5"/>
        <v>1</v>
      </c>
      <c r="Q111" s="22">
        <f t="shared" si="6"/>
        <v>1</v>
      </c>
      <c r="R111" s="22">
        <f t="shared" si="7"/>
        <v>0</v>
      </c>
      <c r="S111" s="5" t="str">
        <f t="shared" si="8"/>
        <v/>
      </c>
      <c r="T111" s="22" t="str">
        <f t="shared" si="9"/>
        <v/>
      </c>
    </row>
    <row r="112" spans="1:20" x14ac:dyDescent="0.25">
      <c r="A112" s="82" t="s">
        <v>263</v>
      </c>
      <c r="B112" s="4" t="s">
        <v>41</v>
      </c>
      <c r="C112" s="4" t="s">
        <v>769</v>
      </c>
      <c r="D112" s="4" t="s">
        <v>10</v>
      </c>
      <c r="E112" s="4" t="s">
        <v>19</v>
      </c>
      <c r="F112" s="4" t="s">
        <v>361</v>
      </c>
      <c r="G112" s="4" t="s">
        <v>680</v>
      </c>
      <c r="H112" s="3">
        <v>1</v>
      </c>
      <c r="I112" s="82">
        <v>1</v>
      </c>
      <c r="J112" s="82">
        <v>0</v>
      </c>
      <c r="K112" s="82">
        <v>0</v>
      </c>
      <c r="L112" s="3">
        <v>1</v>
      </c>
      <c r="M112" s="82">
        <v>1</v>
      </c>
      <c r="N112" s="82">
        <v>0</v>
      </c>
      <c r="O112" s="3">
        <v>1</v>
      </c>
      <c r="P112" s="93">
        <f t="shared" si="5"/>
        <v>1</v>
      </c>
      <c r="Q112" s="22">
        <f t="shared" si="6"/>
        <v>1</v>
      </c>
      <c r="R112" s="22">
        <f t="shared" si="7"/>
        <v>0</v>
      </c>
      <c r="S112" s="5" t="str">
        <f t="shared" si="8"/>
        <v/>
      </c>
      <c r="T112" s="22" t="str">
        <f t="shared" si="9"/>
        <v/>
      </c>
    </row>
    <row r="113" spans="1:20" x14ac:dyDescent="0.25">
      <c r="A113" s="82" t="s">
        <v>263</v>
      </c>
      <c r="B113" s="4" t="s">
        <v>372</v>
      </c>
      <c r="C113" s="4" t="s">
        <v>773</v>
      </c>
      <c r="D113" s="4" t="s">
        <v>0</v>
      </c>
      <c r="E113" s="4" t="s">
        <v>39</v>
      </c>
      <c r="F113" s="4" t="s">
        <v>325</v>
      </c>
      <c r="G113" s="4" t="s">
        <v>709</v>
      </c>
      <c r="H113" s="3">
        <v>1</v>
      </c>
      <c r="I113" s="82">
        <v>1</v>
      </c>
      <c r="J113" s="82">
        <v>0</v>
      </c>
      <c r="K113" s="82">
        <v>0</v>
      </c>
      <c r="L113" s="3">
        <v>1</v>
      </c>
      <c r="M113" s="82">
        <v>1</v>
      </c>
      <c r="N113" s="82">
        <v>0</v>
      </c>
      <c r="O113" s="3">
        <v>1</v>
      </c>
      <c r="P113" s="93">
        <f t="shared" si="5"/>
        <v>1</v>
      </c>
      <c r="Q113" s="22">
        <f t="shared" si="6"/>
        <v>1</v>
      </c>
      <c r="R113" s="22">
        <f t="shared" si="7"/>
        <v>0</v>
      </c>
      <c r="S113" s="5" t="str">
        <f t="shared" si="8"/>
        <v/>
      </c>
      <c r="T113" s="22" t="str">
        <f t="shared" si="9"/>
        <v/>
      </c>
    </row>
    <row r="114" spans="1:20" x14ac:dyDescent="0.25">
      <c r="A114" s="82" t="s">
        <v>263</v>
      </c>
      <c r="B114" s="4" t="s">
        <v>85</v>
      </c>
      <c r="C114" s="4" t="s">
        <v>771</v>
      </c>
      <c r="D114" s="4" t="s">
        <v>0</v>
      </c>
      <c r="E114" s="4" t="s">
        <v>39</v>
      </c>
      <c r="F114" s="4" t="s">
        <v>361</v>
      </c>
      <c r="G114" s="4" t="s">
        <v>680</v>
      </c>
      <c r="H114" s="3">
        <v>1</v>
      </c>
      <c r="I114" s="82">
        <v>1</v>
      </c>
      <c r="J114" s="82">
        <v>0</v>
      </c>
      <c r="K114" s="82">
        <v>0</v>
      </c>
      <c r="L114" s="3">
        <v>1</v>
      </c>
      <c r="M114" s="82">
        <v>1</v>
      </c>
      <c r="N114" s="82">
        <v>0</v>
      </c>
      <c r="O114" s="3">
        <v>1</v>
      </c>
      <c r="P114" s="93">
        <f t="shared" si="5"/>
        <v>1</v>
      </c>
      <c r="Q114" s="22">
        <f t="shared" si="6"/>
        <v>1</v>
      </c>
      <c r="R114" s="22">
        <f t="shared" si="7"/>
        <v>0</v>
      </c>
      <c r="S114" s="5" t="str">
        <f t="shared" si="8"/>
        <v/>
      </c>
      <c r="T114" s="22" t="str">
        <f t="shared" si="9"/>
        <v/>
      </c>
    </row>
    <row r="115" spans="1:20" x14ac:dyDescent="0.25">
      <c r="A115" s="82" t="s">
        <v>263</v>
      </c>
      <c r="B115" s="4" t="s">
        <v>123</v>
      </c>
      <c r="C115" s="4" t="s">
        <v>123</v>
      </c>
      <c r="D115" s="4" t="s">
        <v>0</v>
      </c>
      <c r="E115" s="4" t="s">
        <v>39</v>
      </c>
      <c r="F115" s="4" t="s">
        <v>361</v>
      </c>
      <c r="G115" s="4" t="s">
        <v>680</v>
      </c>
      <c r="H115" s="3">
        <v>1</v>
      </c>
      <c r="I115" s="82">
        <v>1</v>
      </c>
      <c r="J115" s="82">
        <v>0</v>
      </c>
      <c r="K115" s="82">
        <v>0</v>
      </c>
      <c r="L115" s="3">
        <v>1</v>
      </c>
      <c r="M115" s="82">
        <v>2</v>
      </c>
      <c r="N115" s="82">
        <v>1</v>
      </c>
      <c r="O115" s="3">
        <v>1</v>
      </c>
      <c r="P115" s="93">
        <f t="shared" si="5"/>
        <v>1</v>
      </c>
      <c r="Q115" s="22">
        <f t="shared" si="6"/>
        <v>1</v>
      </c>
      <c r="R115" s="22">
        <f t="shared" si="7"/>
        <v>0</v>
      </c>
      <c r="S115" s="5" t="str">
        <f t="shared" si="8"/>
        <v/>
      </c>
      <c r="T115" s="22" t="str">
        <f t="shared" si="9"/>
        <v/>
      </c>
    </row>
    <row r="116" spans="1:20" x14ac:dyDescent="0.25">
      <c r="A116" s="82" t="s">
        <v>263</v>
      </c>
      <c r="B116" s="4" t="s">
        <v>115</v>
      </c>
      <c r="C116" s="4" t="s">
        <v>115</v>
      </c>
      <c r="D116" s="4" t="s">
        <v>0</v>
      </c>
      <c r="E116" s="4" t="s">
        <v>39</v>
      </c>
      <c r="F116" s="4" t="s">
        <v>604</v>
      </c>
      <c r="G116" s="4" t="s">
        <v>723</v>
      </c>
      <c r="H116" s="3">
        <v>1</v>
      </c>
      <c r="I116" s="82">
        <v>0</v>
      </c>
      <c r="J116" s="82">
        <v>1</v>
      </c>
      <c r="K116" s="82">
        <v>0</v>
      </c>
      <c r="L116" s="3">
        <v>0</v>
      </c>
      <c r="M116" s="82">
        <v>1</v>
      </c>
      <c r="N116" s="82">
        <v>1</v>
      </c>
      <c r="O116" s="3">
        <v>0</v>
      </c>
      <c r="P116" s="93">
        <f t="shared" si="5"/>
        <v>0.33333333333333337</v>
      </c>
      <c r="Q116" s="22">
        <f t="shared" si="6"/>
        <v>1</v>
      </c>
      <c r="R116" s="22">
        <f t="shared" si="7"/>
        <v>0</v>
      </c>
      <c r="S116" s="5" t="str">
        <f t="shared" si="8"/>
        <v/>
      </c>
      <c r="T116" s="22" t="str">
        <f t="shared" si="9"/>
        <v/>
      </c>
    </row>
    <row r="117" spans="1:20" x14ac:dyDescent="0.25">
      <c r="A117" s="82" t="s">
        <v>263</v>
      </c>
      <c r="B117" s="4" t="s">
        <v>82</v>
      </c>
      <c r="C117" s="4" t="s">
        <v>766</v>
      </c>
      <c r="D117" s="4" t="s">
        <v>8</v>
      </c>
      <c r="E117" s="4" t="s">
        <v>167</v>
      </c>
      <c r="F117" s="4" t="s">
        <v>660</v>
      </c>
      <c r="G117" s="4" t="s">
        <v>728</v>
      </c>
      <c r="H117" s="3">
        <v>1</v>
      </c>
      <c r="I117" s="82">
        <v>1</v>
      </c>
      <c r="J117" s="82">
        <v>0</v>
      </c>
      <c r="K117" s="82">
        <v>0</v>
      </c>
      <c r="L117" s="3">
        <v>1</v>
      </c>
      <c r="M117" s="82">
        <v>3</v>
      </c>
      <c r="N117" s="82">
        <v>1</v>
      </c>
      <c r="O117" s="3">
        <v>2</v>
      </c>
      <c r="P117" s="93">
        <f t="shared" si="5"/>
        <v>1</v>
      </c>
      <c r="Q117" s="22">
        <f t="shared" si="6"/>
        <v>1</v>
      </c>
      <c r="R117" s="22">
        <f t="shared" si="7"/>
        <v>0</v>
      </c>
      <c r="S117" s="5" t="str">
        <f t="shared" si="8"/>
        <v/>
      </c>
      <c r="T117" s="22" t="str">
        <f t="shared" si="9"/>
        <v/>
      </c>
    </row>
    <row r="118" spans="1:20" x14ac:dyDescent="0.25">
      <c r="A118" s="82" t="s">
        <v>263</v>
      </c>
      <c r="B118" s="4" t="s">
        <v>82</v>
      </c>
      <c r="C118" s="4" t="s">
        <v>766</v>
      </c>
      <c r="D118" s="4" t="s">
        <v>8</v>
      </c>
      <c r="E118" s="4" t="s">
        <v>167</v>
      </c>
      <c r="F118" s="4" t="s">
        <v>361</v>
      </c>
      <c r="G118" s="4" t="s">
        <v>680</v>
      </c>
      <c r="H118" s="3">
        <v>1</v>
      </c>
      <c r="I118" s="82">
        <v>1</v>
      </c>
      <c r="J118" s="82">
        <v>0</v>
      </c>
      <c r="K118" s="82">
        <v>0</v>
      </c>
      <c r="L118" s="3">
        <v>1</v>
      </c>
      <c r="M118" s="82">
        <v>2</v>
      </c>
      <c r="N118" s="82">
        <v>0</v>
      </c>
      <c r="O118" s="3">
        <v>2</v>
      </c>
      <c r="P118" s="93">
        <f t="shared" si="5"/>
        <v>1</v>
      </c>
      <c r="Q118" s="22">
        <f t="shared" si="6"/>
        <v>1</v>
      </c>
      <c r="R118" s="22">
        <f t="shared" si="7"/>
        <v>0</v>
      </c>
      <c r="S118" s="5" t="str">
        <f t="shared" si="8"/>
        <v/>
      </c>
      <c r="T118" s="22" t="str">
        <f t="shared" si="9"/>
        <v/>
      </c>
    </row>
    <row r="119" spans="1:20" x14ac:dyDescent="0.25">
      <c r="A119" s="82" t="s">
        <v>263</v>
      </c>
      <c r="B119" s="4" t="s">
        <v>91</v>
      </c>
      <c r="C119" s="4" t="s">
        <v>772</v>
      </c>
      <c r="D119" s="4" t="s">
        <v>13</v>
      </c>
      <c r="E119" s="4" t="s">
        <v>19</v>
      </c>
      <c r="F119" s="4" t="s">
        <v>352</v>
      </c>
      <c r="G119" s="4" t="s">
        <v>706</v>
      </c>
      <c r="H119" s="3">
        <v>1</v>
      </c>
      <c r="I119" s="82">
        <v>0</v>
      </c>
      <c r="J119" s="82">
        <v>0</v>
      </c>
      <c r="K119" s="82">
        <v>1</v>
      </c>
      <c r="L119" s="3">
        <v>-1</v>
      </c>
      <c r="M119" s="82">
        <v>1</v>
      </c>
      <c r="N119" s="82">
        <v>2</v>
      </c>
      <c r="O119" s="3">
        <v>-1</v>
      </c>
      <c r="P119" s="93">
        <f t="shared" si="5"/>
        <v>0</v>
      </c>
      <c r="Q119" s="22">
        <f t="shared" si="6"/>
        <v>1</v>
      </c>
      <c r="R119" s="22">
        <f t="shared" si="7"/>
        <v>0</v>
      </c>
      <c r="S119" s="5" t="str">
        <f t="shared" si="8"/>
        <v/>
      </c>
      <c r="T119" s="22" t="str">
        <f t="shared" si="9"/>
        <v/>
      </c>
    </row>
    <row r="120" spans="1:20" x14ac:dyDescent="0.25">
      <c r="A120" s="82" t="s">
        <v>263</v>
      </c>
      <c r="B120" s="4" t="s">
        <v>91</v>
      </c>
      <c r="C120" s="4" t="s">
        <v>772</v>
      </c>
      <c r="D120" s="4" t="s">
        <v>13</v>
      </c>
      <c r="E120" s="4" t="s">
        <v>19</v>
      </c>
      <c r="F120" s="4" t="s">
        <v>361</v>
      </c>
      <c r="G120" s="4" t="s">
        <v>680</v>
      </c>
      <c r="H120" s="3">
        <v>1</v>
      </c>
      <c r="I120" s="82">
        <v>1</v>
      </c>
      <c r="J120" s="82">
        <v>0</v>
      </c>
      <c r="K120" s="82">
        <v>0</v>
      </c>
      <c r="L120" s="3">
        <v>1</v>
      </c>
      <c r="M120" s="82">
        <v>2</v>
      </c>
      <c r="N120" s="82">
        <v>1</v>
      </c>
      <c r="O120" s="3">
        <v>1</v>
      </c>
      <c r="P120" s="93">
        <f t="shared" si="5"/>
        <v>1</v>
      </c>
      <c r="Q120" s="22">
        <f t="shared" si="6"/>
        <v>1</v>
      </c>
      <c r="R120" s="22">
        <f t="shared" si="7"/>
        <v>0</v>
      </c>
      <c r="S120" s="5" t="str">
        <f t="shared" si="8"/>
        <v/>
      </c>
      <c r="T120" s="22" t="str">
        <f t="shared" si="9"/>
        <v/>
      </c>
    </row>
    <row r="121" spans="1:20" x14ac:dyDescent="0.25">
      <c r="A121" s="82" t="s">
        <v>263</v>
      </c>
      <c r="B121" s="4" t="s">
        <v>124</v>
      </c>
      <c r="C121" s="4" t="s">
        <v>784</v>
      </c>
      <c r="D121" s="4" t="s">
        <v>0</v>
      </c>
      <c r="E121" s="4" t="s">
        <v>39</v>
      </c>
      <c r="F121" s="4" t="s">
        <v>743</v>
      </c>
      <c r="G121" s="4" t="s">
        <v>704</v>
      </c>
      <c r="H121" s="3">
        <v>1</v>
      </c>
      <c r="I121" s="82">
        <v>1</v>
      </c>
      <c r="J121" s="82">
        <v>0</v>
      </c>
      <c r="K121" s="82">
        <v>0</v>
      </c>
      <c r="L121" s="3">
        <v>1</v>
      </c>
      <c r="M121" s="82">
        <v>3</v>
      </c>
      <c r="N121" s="82">
        <v>0</v>
      </c>
      <c r="O121" s="3">
        <v>3</v>
      </c>
      <c r="P121" s="93">
        <f t="shared" si="5"/>
        <v>1</v>
      </c>
      <c r="Q121" s="22">
        <f t="shared" si="6"/>
        <v>1</v>
      </c>
      <c r="R121" s="22">
        <f t="shared" si="7"/>
        <v>0</v>
      </c>
      <c r="S121" s="5" t="str">
        <f t="shared" si="8"/>
        <v/>
      </c>
      <c r="T121" s="22" t="str">
        <f t="shared" si="9"/>
        <v/>
      </c>
    </row>
    <row r="122" spans="1:20" x14ac:dyDescent="0.25">
      <c r="A122" s="82" t="s">
        <v>263</v>
      </c>
      <c r="B122" s="4" t="s">
        <v>78</v>
      </c>
      <c r="C122" s="4" t="s">
        <v>72</v>
      </c>
      <c r="D122" s="4" t="s">
        <v>0</v>
      </c>
      <c r="E122" s="4" t="s">
        <v>19</v>
      </c>
      <c r="F122" s="4" t="s">
        <v>361</v>
      </c>
      <c r="G122" s="4" t="s">
        <v>680</v>
      </c>
      <c r="H122" s="3">
        <v>2</v>
      </c>
      <c r="I122" s="82">
        <v>2</v>
      </c>
      <c r="J122" s="82">
        <v>0</v>
      </c>
      <c r="K122" s="82">
        <v>0</v>
      </c>
      <c r="L122" s="3">
        <v>2</v>
      </c>
      <c r="M122" s="82">
        <v>4</v>
      </c>
      <c r="N122" s="82">
        <v>1</v>
      </c>
      <c r="O122" s="3">
        <v>3</v>
      </c>
      <c r="P122" s="93">
        <f t="shared" si="5"/>
        <v>1</v>
      </c>
      <c r="Q122" s="22">
        <f t="shared" si="6"/>
        <v>2</v>
      </c>
      <c r="R122" s="22">
        <f t="shared" si="7"/>
        <v>0</v>
      </c>
      <c r="S122" s="5" t="str">
        <f t="shared" si="8"/>
        <v/>
      </c>
      <c r="T122" s="22" t="str">
        <f t="shared" si="9"/>
        <v/>
      </c>
    </row>
    <row r="123" spans="1:20" x14ac:dyDescent="0.25">
      <c r="A123" s="82" t="s">
        <v>263</v>
      </c>
      <c r="B123" s="4" t="s">
        <v>78</v>
      </c>
      <c r="C123" s="4" t="s">
        <v>72</v>
      </c>
      <c r="D123" s="4" t="s">
        <v>0</v>
      </c>
      <c r="E123" s="4" t="s">
        <v>39</v>
      </c>
      <c r="F123" s="4" t="s">
        <v>361</v>
      </c>
      <c r="G123" s="4" t="s">
        <v>680</v>
      </c>
      <c r="H123" s="3">
        <v>1</v>
      </c>
      <c r="I123" s="82">
        <v>1</v>
      </c>
      <c r="J123" s="82">
        <v>0</v>
      </c>
      <c r="K123" s="82">
        <v>0</v>
      </c>
      <c r="L123" s="3">
        <v>1</v>
      </c>
      <c r="M123" s="82">
        <v>2</v>
      </c>
      <c r="N123" s="82">
        <v>1</v>
      </c>
      <c r="O123" s="3">
        <v>1</v>
      </c>
      <c r="P123" s="93">
        <f t="shared" si="5"/>
        <v>1</v>
      </c>
      <c r="Q123" s="22">
        <f t="shared" si="6"/>
        <v>1</v>
      </c>
      <c r="R123" s="22">
        <f t="shared" si="7"/>
        <v>0</v>
      </c>
      <c r="S123" s="5" t="str">
        <f t="shared" si="8"/>
        <v/>
      </c>
      <c r="T123" s="22" t="str">
        <f t="shared" si="9"/>
        <v/>
      </c>
    </row>
    <row r="124" spans="1:20" x14ac:dyDescent="0.25">
      <c r="A124" s="82" t="s">
        <v>263</v>
      </c>
      <c r="B124" s="4" t="s">
        <v>37</v>
      </c>
      <c r="C124" s="4" t="s">
        <v>751</v>
      </c>
      <c r="D124" s="4" t="s">
        <v>0</v>
      </c>
      <c r="E124" s="4" t="s">
        <v>39</v>
      </c>
      <c r="F124" s="4" t="s">
        <v>361</v>
      </c>
      <c r="G124" s="4" t="s">
        <v>680</v>
      </c>
      <c r="H124" s="3">
        <v>1</v>
      </c>
      <c r="I124" s="82">
        <v>1</v>
      </c>
      <c r="J124" s="82">
        <v>0</v>
      </c>
      <c r="K124" s="82">
        <v>0</v>
      </c>
      <c r="L124" s="3">
        <v>1</v>
      </c>
      <c r="M124" s="82">
        <v>1</v>
      </c>
      <c r="N124" s="82">
        <v>0</v>
      </c>
      <c r="O124" s="3">
        <v>1</v>
      </c>
      <c r="P124" s="93">
        <f t="shared" si="5"/>
        <v>1</v>
      </c>
      <c r="Q124" s="22">
        <f t="shared" si="6"/>
        <v>1</v>
      </c>
      <c r="R124" s="22">
        <f t="shared" si="7"/>
        <v>0</v>
      </c>
      <c r="S124" s="5" t="str">
        <f t="shared" si="8"/>
        <v/>
      </c>
      <c r="T124" s="22" t="str">
        <f t="shared" si="9"/>
        <v/>
      </c>
    </row>
    <row r="125" spans="1:20" x14ac:dyDescent="0.25">
      <c r="A125" s="82" t="s">
        <v>263</v>
      </c>
      <c r="B125" s="4" t="s">
        <v>36</v>
      </c>
      <c r="C125" s="4" t="s">
        <v>750</v>
      </c>
      <c r="D125" s="4" t="s">
        <v>0</v>
      </c>
      <c r="E125" s="4" t="s">
        <v>19</v>
      </c>
      <c r="F125" s="4" t="s">
        <v>318</v>
      </c>
      <c r="G125" s="4" t="s">
        <v>687</v>
      </c>
      <c r="H125" s="3">
        <v>1</v>
      </c>
      <c r="I125" s="82">
        <v>0</v>
      </c>
      <c r="J125" s="82">
        <v>0</v>
      </c>
      <c r="K125" s="82">
        <v>1</v>
      </c>
      <c r="L125" s="3">
        <v>-1</v>
      </c>
      <c r="M125" s="82">
        <v>0</v>
      </c>
      <c r="N125" s="82">
        <v>1</v>
      </c>
      <c r="O125" s="3">
        <v>-1</v>
      </c>
      <c r="P125" s="93">
        <f t="shared" si="5"/>
        <v>0</v>
      </c>
      <c r="Q125" s="22">
        <f t="shared" si="6"/>
        <v>1</v>
      </c>
      <c r="R125" s="22">
        <f t="shared" si="7"/>
        <v>0</v>
      </c>
      <c r="S125" s="5" t="str">
        <f t="shared" si="8"/>
        <v/>
      </c>
      <c r="T125" s="22" t="str">
        <f t="shared" si="9"/>
        <v/>
      </c>
    </row>
    <row r="126" spans="1:20" x14ac:dyDescent="0.25">
      <c r="A126" s="82" t="s">
        <v>263</v>
      </c>
      <c r="B126" s="4" t="s">
        <v>36</v>
      </c>
      <c r="C126" s="4" t="s">
        <v>750</v>
      </c>
      <c r="D126" s="4" t="s">
        <v>0</v>
      </c>
      <c r="E126" s="4" t="s">
        <v>19</v>
      </c>
      <c r="F126" s="4" t="s">
        <v>361</v>
      </c>
      <c r="G126" s="4" t="s">
        <v>680</v>
      </c>
      <c r="H126" s="3">
        <v>1</v>
      </c>
      <c r="I126" s="82">
        <v>0</v>
      </c>
      <c r="J126" s="82">
        <v>1</v>
      </c>
      <c r="K126" s="82">
        <v>0</v>
      </c>
      <c r="L126" s="3">
        <v>0</v>
      </c>
      <c r="M126" s="82">
        <v>1</v>
      </c>
      <c r="N126" s="82">
        <v>1</v>
      </c>
      <c r="O126" s="3">
        <v>0</v>
      </c>
      <c r="P126" s="93">
        <f t="shared" si="5"/>
        <v>0.33333333333333337</v>
      </c>
      <c r="Q126" s="22">
        <f t="shared" si="6"/>
        <v>1</v>
      </c>
      <c r="R126" s="22">
        <f t="shared" si="7"/>
        <v>0</v>
      </c>
      <c r="S126" s="5" t="str">
        <f t="shared" si="8"/>
        <v/>
      </c>
      <c r="T126" s="22" t="str">
        <f t="shared" si="9"/>
        <v/>
      </c>
    </row>
    <row r="127" spans="1:20" x14ac:dyDescent="0.25">
      <c r="A127" s="82" t="s">
        <v>263</v>
      </c>
      <c r="B127" s="4" t="s">
        <v>36</v>
      </c>
      <c r="C127" s="4" t="s">
        <v>750</v>
      </c>
      <c r="D127" s="4" t="s">
        <v>0</v>
      </c>
      <c r="E127" s="4" t="s">
        <v>39</v>
      </c>
      <c r="F127" s="4" t="s">
        <v>318</v>
      </c>
      <c r="G127" s="4" t="s">
        <v>687</v>
      </c>
      <c r="H127" s="3">
        <v>1</v>
      </c>
      <c r="I127" s="82">
        <v>1</v>
      </c>
      <c r="J127" s="82">
        <v>0</v>
      </c>
      <c r="K127" s="82">
        <v>0</v>
      </c>
      <c r="L127" s="3">
        <v>1</v>
      </c>
      <c r="M127" s="82">
        <v>2</v>
      </c>
      <c r="N127" s="82">
        <v>1</v>
      </c>
      <c r="O127" s="3">
        <v>1</v>
      </c>
      <c r="P127" s="93">
        <f t="shared" si="5"/>
        <v>1</v>
      </c>
      <c r="Q127" s="22">
        <f t="shared" si="6"/>
        <v>1</v>
      </c>
      <c r="R127" s="22">
        <f t="shared" si="7"/>
        <v>0</v>
      </c>
      <c r="S127" s="5" t="str">
        <f t="shared" si="8"/>
        <v/>
      </c>
      <c r="T127" s="22" t="str">
        <f t="shared" si="9"/>
        <v/>
      </c>
    </row>
    <row r="128" spans="1:20" x14ac:dyDescent="0.25">
      <c r="A128" s="82" t="s">
        <v>263</v>
      </c>
      <c r="B128" s="4" t="s">
        <v>36</v>
      </c>
      <c r="C128" s="4" t="s">
        <v>750</v>
      </c>
      <c r="D128" s="4" t="s">
        <v>0</v>
      </c>
      <c r="E128" s="4" t="s">
        <v>39</v>
      </c>
      <c r="F128" s="4" t="s">
        <v>361</v>
      </c>
      <c r="G128" s="4" t="s">
        <v>680</v>
      </c>
      <c r="H128" s="3">
        <v>1</v>
      </c>
      <c r="I128" s="82">
        <v>0</v>
      </c>
      <c r="J128" s="82">
        <v>0</v>
      </c>
      <c r="K128" s="82">
        <v>1</v>
      </c>
      <c r="L128" s="3">
        <v>-1</v>
      </c>
      <c r="M128" s="82">
        <v>2</v>
      </c>
      <c r="N128" s="82">
        <v>3</v>
      </c>
      <c r="O128" s="3">
        <v>-1</v>
      </c>
      <c r="P128" s="93">
        <f t="shared" si="5"/>
        <v>0</v>
      </c>
      <c r="Q128" s="22">
        <f t="shared" si="6"/>
        <v>1</v>
      </c>
      <c r="R128" s="22">
        <f t="shared" si="7"/>
        <v>0</v>
      </c>
      <c r="S128" s="5" t="str">
        <f t="shared" si="8"/>
        <v/>
      </c>
      <c r="T128" s="22" t="str">
        <f t="shared" si="9"/>
        <v/>
      </c>
    </row>
    <row r="129" spans="1:20" x14ac:dyDescent="0.25">
      <c r="A129" s="82" t="s">
        <v>263</v>
      </c>
      <c r="B129" s="4" t="s">
        <v>54</v>
      </c>
      <c r="C129" s="4" t="s">
        <v>72</v>
      </c>
      <c r="D129" s="4" t="s">
        <v>0</v>
      </c>
      <c r="E129" s="4" t="s">
        <v>30</v>
      </c>
      <c r="F129" s="4" t="s">
        <v>361</v>
      </c>
      <c r="G129" s="4" t="s">
        <v>680</v>
      </c>
      <c r="H129" s="3">
        <v>1</v>
      </c>
      <c r="I129" s="82">
        <v>0</v>
      </c>
      <c r="J129" s="82">
        <v>0</v>
      </c>
      <c r="K129" s="82">
        <v>1</v>
      </c>
      <c r="L129" s="3">
        <v>-1</v>
      </c>
      <c r="M129" s="82">
        <v>0</v>
      </c>
      <c r="N129" s="82">
        <v>1</v>
      </c>
      <c r="O129" s="3">
        <v>-1</v>
      </c>
      <c r="P129" s="93">
        <f t="shared" si="5"/>
        <v>0</v>
      </c>
      <c r="Q129" s="22">
        <f t="shared" si="6"/>
        <v>1</v>
      </c>
      <c r="R129" s="22">
        <f t="shared" si="7"/>
        <v>0</v>
      </c>
      <c r="S129" s="5" t="str">
        <f t="shared" si="8"/>
        <v/>
      </c>
      <c r="T129" s="22" t="str">
        <f t="shared" si="9"/>
        <v/>
      </c>
    </row>
    <row r="130" spans="1:20" x14ac:dyDescent="0.25">
      <c r="A130" s="82" t="s">
        <v>263</v>
      </c>
      <c r="B130" s="4" t="s">
        <v>54</v>
      </c>
      <c r="C130" s="4" t="s">
        <v>72</v>
      </c>
      <c r="D130" s="4" t="s">
        <v>0</v>
      </c>
      <c r="E130" s="4" t="s">
        <v>19</v>
      </c>
      <c r="F130" s="4" t="s">
        <v>354</v>
      </c>
      <c r="G130" s="4" t="s">
        <v>680</v>
      </c>
      <c r="H130" s="3">
        <v>1</v>
      </c>
      <c r="I130" s="82">
        <v>0</v>
      </c>
      <c r="J130" s="82">
        <v>1</v>
      </c>
      <c r="K130" s="82">
        <v>0</v>
      </c>
      <c r="L130" s="3">
        <v>0</v>
      </c>
      <c r="M130" s="82">
        <v>1</v>
      </c>
      <c r="N130" s="82">
        <v>1</v>
      </c>
      <c r="O130" s="3">
        <v>0</v>
      </c>
      <c r="P130" s="93">
        <f t="shared" si="5"/>
        <v>0.33333333333333337</v>
      </c>
      <c r="Q130" s="22">
        <f t="shared" si="6"/>
        <v>1</v>
      </c>
      <c r="R130" s="22">
        <f t="shared" si="7"/>
        <v>0</v>
      </c>
      <c r="S130" s="5" t="str">
        <f t="shared" si="8"/>
        <v/>
      </c>
      <c r="T130" s="22" t="str">
        <f t="shared" si="9"/>
        <v/>
      </c>
    </row>
    <row r="131" spans="1:20" x14ac:dyDescent="0.25">
      <c r="A131" s="82" t="s">
        <v>263</v>
      </c>
      <c r="B131" s="4" t="s">
        <v>54</v>
      </c>
      <c r="C131" s="4" t="s">
        <v>72</v>
      </c>
      <c r="D131" s="4" t="s">
        <v>0</v>
      </c>
      <c r="E131" s="4" t="s">
        <v>19</v>
      </c>
      <c r="F131" s="4" t="s">
        <v>361</v>
      </c>
      <c r="G131" s="4" t="s">
        <v>680</v>
      </c>
      <c r="H131" s="3">
        <v>1</v>
      </c>
      <c r="I131" s="82">
        <v>0</v>
      </c>
      <c r="J131" s="82">
        <v>1</v>
      </c>
      <c r="K131" s="82">
        <v>0</v>
      </c>
      <c r="L131" s="3">
        <v>0</v>
      </c>
      <c r="M131" s="82">
        <v>1</v>
      </c>
      <c r="N131" s="82">
        <v>1</v>
      </c>
      <c r="O131" s="3">
        <v>0</v>
      </c>
      <c r="P131" s="93">
        <f t="shared" si="5"/>
        <v>0.33333333333333337</v>
      </c>
      <c r="Q131" s="22">
        <f t="shared" si="6"/>
        <v>1</v>
      </c>
      <c r="R131" s="22">
        <f t="shared" si="7"/>
        <v>0</v>
      </c>
      <c r="S131" s="5" t="str">
        <f t="shared" si="8"/>
        <v/>
      </c>
      <c r="T131" s="22" t="str">
        <f t="shared" si="9"/>
        <v/>
      </c>
    </row>
    <row r="132" spans="1:20" x14ac:dyDescent="0.25">
      <c r="A132" s="82" t="s">
        <v>263</v>
      </c>
      <c r="B132" s="4" t="s">
        <v>54</v>
      </c>
      <c r="C132" s="4" t="s">
        <v>72</v>
      </c>
      <c r="D132" s="4" t="s">
        <v>0</v>
      </c>
      <c r="E132" s="4" t="s">
        <v>39</v>
      </c>
      <c r="F132" s="4" t="s">
        <v>361</v>
      </c>
      <c r="G132" s="4" t="s">
        <v>680</v>
      </c>
      <c r="H132" s="3">
        <v>1</v>
      </c>
      <c r="I132" s="82">
        <v>1</v>
      </c>
      <c r="J132" s="82">
        <v>0</v>
      </c>
      <c r="K132" s="82">
        <v>0</v>
      </c>
      <c r="L132" s="3">
        <v>1</v>
      </c>
      <c r="M132" s="82">
        <v>2</v>
      </c>
      <c r="N132" s="82">
        <v>0</v>
      </c>
      <c r="O132" s="3">
        <v>2</v>
      </c>
      <c r="P132" s="93">
        <f t="shared" si="5"/>
        <v>1</v>
      </c>
      <c r="Q132" s="22">
        <f t="shared" si="6"/>
        <v>1</v>
      </c>
      <c r="R132" s="22">
        <f t="shared" si="7"/>
        <v>0</v>
      </c>
      <c r="S132" s="5" t="str">
        <f t="shared" si="8"/>
        <v/>
      </c>
      <c r="T132" s="22" t="str">
        <f t="shared" si="9"/>
        <v/>
      </c>
    </row>
    <row r="133" spans="1:20" x14ac:dyDescent="0.25">
      <c r="A133" s="82" t="s">
        <v>263</v>
      </c>
      <c r="B133" s="4" t="s">
        <v>43</v>
      </c>
      <c r="C133" s="4" t="s">
        <v>43</v>
      </c>
      <c r="D133" s="4" t="s">
        <v>0</v>
      </c>
      <c r="E133" s="4" t="s">
        <v>19</v>
      </c>
      <c r="F133" s="4" t="s">
        <v>361</v>
      </c>
      <c r="G133" s="4" t="s">
        <v>680</v>
      </c>
      <c r="H133" s="3">
        <v>1</v>
      </c>
      <c r="I133" s="82">
        <v>0</v>
      </c>
      <c r="J133" s="82">
        <v>1</v>
      </c>
      <c r="K133" s="82">
        <v>0</v>
      </c>
      <c r="L133" s="3">
        <v>0</v>
      </c>
      <c r="M133" s="82">
        <v>1</v>
      </c>
      <c r="N133" s="82">
        <v>1</v>
      </c>
      <c r="O133" s="3">
        <v>0</v>
      </c>
      <c r="P133" s="93">
        <f t="shared" si="5"/>
        <v>0.33333333333333337</v>
      </c>
      <c r="Q133" s="22">
        <f t="shared" si="6"/>
        <v>1</v>
      </c>
      <c r="R133" s="22">
        <f t="shared" si="7"/>
        <v>0</v>
      </c>
      <c r="S133" s="5" t="str">
        <f t="shared" si="8"/>
        <v/>
      </c>
      <c r="T133" s="22" t="str">
        <f t="shared" si="9"/>
        <v/>
      </c>
    </row>
    <row r="134" spans="1:20" x14ac:dyDescent="0.25">
      <c r="A134" s="82" t="s">
        <v>263</v>
      </c>
      <c r="B134" s="4" t="s">
        <v>43</v>
      </c>
      <c r="C134" s="4" t="s">
        <v>43</v>
      </c>
      <c r="D134" s="4" t="s">
        <v>0</v>
      </c>
      <c r="E134" s="4" t="s">
        <v>19</v>
      </c>
      <c r="F134" s="4" t="s">
        <v>310</v>
      </c>
      <c r="G134" s="4" t="s">
        <v>689</v>
      </c>
      <c r="H134" s="3">
        <v>1</v>
      </c>
      <c r="I134" s="82">
        <v>0</v>
      </c>
      <c r="J134" s="82">
        <v>0</v>
      </c>
      <c r="K134" s="82">
        <v>1</v>
      </c>
      <c r="L134" s="3">
        <v>-1</v>
      </c>
      <c r="M134" s="82">
        <v>2</v>
      </c>
      <c r="N134" s="82">
        <v>3</v>
      </c>
      <c r="O134" s="3">
        <v>-1</v>
      </c>
      <c r="P134" s="93">
        <f t="shared" si="5"/>
        <v>0</v>
      </c>
      <c r="Q134" s="22">
        <f t="shared" si="6"/>
        <v>1</v>
      </c>
      <c r="R134" s="22">
        <f t="shared" si="7"/>
        <v>0</v>
      </c>
      <c r="S134" s="5" t="str">
        <f t="shared" si="8"/>
        <v/>
      </c>
      <c r="T134" s="22" t="str">
        <f t="shared" si="9"/>
        <v/>
      </c>
    </row>
    <row r="135" spans="1:20" x14ac:dyDescent="0.25">
      <c r="A135" s="82" t="s">
        <v>263</v>
      </c>
      <c r="B135" s="4" t="s">
        <v>43</v>
      </c>
      <c r="C135" s="4" t="s">
        <v>43</v>
      </c>
      <c r="D135" s="4" t="s">
        <v>0</v>
      </c>
      <c r="E135" s="4" t="s">
        <v>39</v>
      </c>
      <c r="F135" s="4" t="s">
        <v>310</v>
      </c>
      <c r="G135" s="4" t="s">
        <v>689</v>
      </c>
      <c r="H135" s="3">
        <v>1</v>
      </c>
      <c r="I135" s="82">
        <v>0</v>
      </c>
      <c r="J135" s="82">
        <v>0</v>
      </c>
      <c r="K135" s="82">
        <v>1</v>
      </c>
      <c r="L135" s="3">
        <v>-1</v>
      </c>
      <c r="M135" s="82">
        <v>0</v>
      </c>
      <c r="N135" s="82">
        <v>1</v>
      </c>
      <c r="O135" s="3">
        <v>-1</v>
      </c>
      <c r="P135" s="93">
        <f t="shared" ref="P135:P147" si="10">IF(H135="","",((((I135*3)+(J135*1))*100)/(H135*3))/100)</f>
        <v>0</v>
      </c>
      <c r="Q135" s="22">
        <f t="shared" ref="Q135:Q147" si="11">SUM(I135:K135)</f>
        <v>1</v>
      </c>
      <c r="R135" s="22">
        <f t="shared" ref="R135:R147" si="12">H135-Q135</f>
        <v>0</v>
      </c>
      <c r="S135" s="5" t="str">
        <f t="shared" ref="S135:S147" si="13">IF(R135=0,"",R135)</f>
        <v/>
      </c>
      <c r="T135" s="22" t="str">
        <f t="shared" ref="T135:T147" si="14">IF(S135="","","resultado(s) não encontrado(s)")</f>
        <v/>
      </c>
    </row>
    <row r="136" spans="1:20" x14ac:dyDescent="0.25">
      <c r="A136" s="82" t="s">
        <v>263</v>
      </c>
      <c r="B136" s="4" t="s">
        <v>43</v>
      </c>
      <c r="C136" s="4" t="s">
        <v>43</v>
      </c>
      <c r="D136" s="4" t="s">
        <v>0</v>
      </c>
      <c r="E136" s="4" t="s">
        <v>167</v>
      </c>
      <c r="F136" s="4" t="s">
        <v>361</v>
      </c>
      <c r="G136" s="4" t="s">
        <v>680</v>
      </c>
      <c r="H136" s="3">
        <v>1</v>
      </c>
      <c r="I136" s="82">
        <v>0</v>
      </c>
      <c r="J136" s="82">
        <v>1</v>
      </c>
      <c r="K136" s="82">
        <v>0</v>
      </c>
      <c r="L136" s="3">
        <v>0</v>
      </c>
      <c r="M136" s="82">
        <v>1</v>
      </c>
      <c r="N136" s="82">
        <v>1</v>
      </c>
      <c r="O136" s="3">
        <v>0</v>
      </c>
      <c r="P136" s="93">
        <f t="shared" si="10"/>
        <v>0.33333333333333337</v>
      </c>
      <c r="Q136" s="22">
        <f t="shared" si="11"/>
        <v>1</v>
      </c>
      <c r="R136" s="22">
        <f t="shared" si="12"/>
        <v>0</v>
      </c>
      <c r="S136" s="5" t="str">
        <f t="shared" si="13"/>
        <v/>
      </c>
      <c r="T136" s="22" t="str">
        <f t="shared" si="14"/>
        <v/>
      </c>
    </row>
    <row r="137" spans="1:20" x14ac:dyDescent="0.25">
      <c r="A137" s="82" t="s">
        <v>263</v>
      </c>
      <c r="B137" s="4" t="s">
        <v>43</v>
      </c>
      <c r="C137" s="4" t="s">
        <v>43</v>
      </c>
      <c r="D137" s="4" t="s">
        <v>0</v>
      </c>
      <c r="E137" s="4" t="s">
        <v>167</v>
      </c>
      <c r="F137" s="4" t="s">
        <v>310</v>
      </c>
      <c r="G137" s="4" t="s">
        <v>689</v>
      </c>
      <c r="H137" s="3">
        <v>1</v>
      </c>
      <c r="I137" s="82">
        <v>1</v>
      </c>
      <c r="J137" s="82">
        <v>0</v>
      </c>
      <c r="K137" s="82">
        <v>0</v>
      </c>
      <c r="L137" s="3">
        <v>1</v>
      </c>
      <c r="M137" s="82">
        <v>1</v>
      </c>
      <c r="N137" s="82">
        <v>0</v>
      </c>
      <c r="O137" s="3">
        <v>1</v>
      </c>
      <c r="P137" s="93">
        <f t="shared" si="10"/>
        <v>1</v>
      </c>
      <c r="Q137" s="22">
        <f t="shared" si="11"/>
        <v>1</v>
      </c>
      <c r="R137" s="22">
        <f t="shared" si="12"/>
        <v>0</v>
      </c>
      <c r="S137" s="5" t="str">
        <f t="shared" si="13"/>
        <v/>
      </c>
      <c r="T137" s="22" t="str">
        <f t="shared" si="14"/>
        <v/>
      </c>
    </row>
    <row r="138" spans="1:20" x14ac:dyDescent="0.25">
      <c r="A138" s="82" t="s">
        <v>263</v>
      </c>
      <c r="B138" s="4" t="s">
        <v>118</v>
      </c>
      <c r="C138" s="4" t="s">
        <v>118</v>
      </c>
      <c r="D138" s="4" t="s">
        <v>0</v>
      </c>
      <c r="E138" s="4" t="s">
        <v>39</v>
      </c>
      <c r="F138" s="4" t="s">
        <v>323</v>
      </c>
      <c r="G138" s="4" t="s">
        <v>707</v>
      </c>
      <c r="H138" s="3">
        <v>1</v>
      </c>
      <c r="I138" s="82">
        <v>1</v>
      </c>
      <c r="J138" s="82">
        <v>0</v>
      </c>
      <c r="K138" s="82">
        <v>0</v>
      </c>
      <c r="L138" s="3">
        <v>1</v>
      </c>
      <c r="M138" s="82">
        <v>1</v>
      </c>
      <c r="N138" s="82">
        <v>0</v>
      </c>
      <c r="O138" s="3">
        <v>1</v>
      </c>
      <c r="P138" s="93">
        <f t="shared" si="10"/>
        <v>1</v>
      </c>
      <c r="Q138" s="22">
        <f t="shared" si="11"/>
        <v>1</v>
      </c>
      <c r="R138" s="22">
        <f t="shared" si="12"/>
        <v>0</v>
      </c>
      <c r="S138" s="5" t="str">
        <f t="shared" si="13"/>
        <v/>
      </c>
      <c r="T138" s="22" t="str">
        <f t="shared" si="14"/>
        <v/>
      </c>
    </row>
    <row r="139" spans="1:20" x14ac:dyDescent="0.25">
      <c r="A139" s="82" t="s">
        <v>263</v>
      </c>
      <c r="B139" s="4" t="s">
        <v>72</v>
      </c>
      <c r="C139" s="4" t="s">
        <v>72</v>
      </c>
      <c r="D139" s="4" t="s">
        <v>0</v>
      </c>
      <c r="E139" s="4" t="s">
        <v>19</v>
      </c>
      <c r="F139" s="4" t="s">
        <v>361</v>
      </c>
      <c r="G139" s="4" t="s">
        <v>680</v>
      </c>
      <c r="H139" s="3">
        <v>2</v>
      </c>
      <c r="I139" s="82">
        <v>0</v>
      </c>
      <c r="J139" s="82">
        <v>0</v>
      </c>
      <c r="K139" s="82">
        <v>2</v>
      </c>
      <c r="L139" s="3">
        <v>-2</v>
      </c>
      <c r="M139" s="82">
        <v>2</v>
      </c>
      <c r="N139" s="82">
        <v>5</v>
      </c>
      <c r="O139" s="3">
        <v>-3</v>
      </c>
      <c r="P139" s="93">
        <f t="shared" si="10"/>
        <v>0</v>
      </c>
      <c r="Q139" s="22">
        <f t="shared" si="11"/>
        <v>2</v>
      </c>
      <c r="R139" s="22">
        <f t="shared" si="12"/>
        <v>0</v>
      </c>
      <c r="S139" s="5" t="str">
        <f t="shared" si="13"/>
        <v/>
      </c>
      <c r="T139" s="22" t="str">
        <f t="shared" si="14"/>
        <v/>
      </c>
    </row>
    <row r="140" spans="1:20" x14ac:dyDescent="0.25">
      <c r="A140" s="82" t="s">
        <v>263</v>
      </c>
      <c r="B140" s="4" t="s">
        <v>72</v>
      </c>
      <c r="C140" s="4" t="s">
        <v>72</v>
      </c>
      <c r="D140" s="4" t="s">
        <v>0</v>
      </c>
      <c r="E140" s="4" t="s">
        <v>39</v>
      </c>
      <c r="F140" s="4" t="s">
        <v>361</v>
      </c>
      <c r="G140" s="4" t="s">
        <v>680</v>
      </c>
      <c r="H140" s="3">
        <v>1</v>
      </c>
      <c r="I140" s="82">
        <v>1</v>
      </c>
      <c r="J140" s="82">
        <v>0</v>
      </c>
      <c r="K140" s="82">
        <v>0</v>
      </c>
      <c r="L140" s="3">
        <v>1</v>
      </c>
      <c r="M140" s="82">
        <v>1</v>
      </c>
      <c r="N140" s="82">
        <v>0</v>
      </c>
      <c r="O140" s="3">
        <v>1</v>
      </c>
      <c r="P140" s="93">
        <f t="shared" si="10"/>
        <v>1</v>
      </c>
      <c r="Q140" s="22">
        <f t="shared" si="11"/>
        <v>1</v>
      </c>
      <c r="R140" s="22">
        <f t="shared" si="12"/>
        <v>0</v>
      </c>
      <c r="S140" s="5" t="str">
        <f t="shared" si="13"/>
        <v/>
      </c>
      <c r="T140" s="22" t="str">
        <f t="shared" si="14"/>
        <v/>
      </c>
    </row>
    <row r="141" spans="1:20" x14ac:dyDescent="0.25">
      <c r="A141" s="82" t="s">
        <v>263</v>
      </c>
      <c r="B141" s="4" t="s">
        <v>92</v>
      </c>
      <c r="C141" s="4" t="s">
        <v>772</v>
      </c>
      <c r="D141" s="4" t="s">
        <v>13</v>
      </c>
      <c r="E141" s="4" t="s">
        <v>19</v>
      </c>
      <c r="F141" s="4" t="s">
        <v>344</v>
      </c>
      <c r="G141" s="4" t="s">
        <v>706</v>
      </c>
      <c r="H141" s="3">
        <v>1</v>
      </c>
      <c r="I141" s="82">
        <v>0</v>
      </c>
      <c r="J141" s="82">
        <v>1</v>
      </c>
      <c r="K141" s="82">
        <v>0</v>
      </c>
      <c r="L141" s="3">
        <v>0</v>
      </c>
      <c r="M141" s="82">
        <v>1</v>
      </c>
      <c r="N141" s="82">
        <v>1</v>
      </c>
      <c r="O141" s="3">
        <v>0</v>
      </c>
      <c r="P141" s="93">
        <f t="shared" si="10"/>
        <v>0.33333333333333337</v>
      </c>
      <c r="Q141" s="22">
        <f t="shared" si="11"/>
        <v>1</v>
      </c>
      <c r="R141" s="22">
        <f t="shared" si="12"/>
        <v>0</v>
      </c>
      <c r="S141" s="5" t="str">
        <f t="shared" si="13"/>
        <v/>
      </c>
      <c r="T141" s="22" t="str">
        <f t="shared" si="14"/>
        <v/>
      </c>
    </row>
    <row r="142" spans="1:20" x14ac:dyDescent="0.25">
      <c r="A142" s="82" t="s">
        <v>263</v>
      </c>
      <c r="B142" s="4" t="s">
        <v>92</v>
      </c>
      <c r="C142" s="4" t="s">
        <v>772</v>
      </c>
      <c r="D142" s="4" t="s">
        <v>13</v>
      </c>
      <c r="E142" s="4" t="s">
        <v>19</v>
      </c>
      <c r="F142" s="4" t="s">
        <v>361</v>
      </c>
      <c r="G142" s="4" t="s">
        <v>680</v>
      </c>
      <c r="H142" s="3">
        <v>1</v>
      </c>
      <c r="I142" s="82">
        <v>1</v>
      </c>
      <c r="J142" s="82">
        <v>0</v>
      </c>
      <c r="K142" s="82">
        <v>0</v>
      </c>
      <c r="L142" s="3">
        <v>1</v>
      </c>
      <c r="M142" s="82">
        <v>3</v>
      </c>
      <c r="N142" s="82">
        <v>0</v>
      </c>
      <c r="O142" s="3">
        <v>3</v>
      </c>
      <c r="P142" s="93">
        <f t="shared" si="10"/>
        <v>1</v>
      </c>
      <c r="Q142" s="22">
        <f t="shared" si="11"/>
        <v>1</v>
      </c>
      <c r="R142" s="22">
        <f t="shared" si="12"/>
        <v>0</v>
      </c>
      <c r="S142" s="5" t="str">
        <f t="shared" si="13"/>
        <v/>
      </c>
      <c r="T142" s="22" t="str">
        <f t="shared" si="14"/>
        <v/>
      </c>
    </row>
    <row r="143" spans="1:20" x14ac:dyDescent="0.25">
      <c r="A143" s="82" t="s">
        <v>263</v>
      </c>
      <c r="B143" s="4" t="s">
        <v>59</v>
      </c>
      <c r="C143" s="4" t="s">
        <v>754</v>
      </c>
      <c r="D143" s="4" t="s">
        <v>1</v>
      </c>
      <c r="E143" s="4" t="s">
        <v>19</v>
      </c>
      <c r="F143" s="4" t="s">
        <v>361</v>
      </c>
      <c r="G143" s="4" t="s">
        <v>680</v>
      </c>
      <c r="H143" s="3">
        <v>1</v>
      </c>
      <c r="I143" s="82">
        <v>1</v>
      </c>
      <c r="J143" s="82">
        <v>0</v>
      </c>
      <c r="K143" s="82">
        <v>0</v>
      </c>
      <c r="L143" s="3">
        <v>1</v>
      </c>
      <c r="M143" s="82">
        <v>1</v>
      </c>
      <c r="N143" s="82">
        <v>0</v>
      </c>
      <c r="O143" s="3">
        <v>1</v>
      </c>
      <c r="P143" s="93">
        <f t="shared" si="10"/>
        <v>1</v>
      </c>
      <c r="Q143" s="22">
        <f t="shared" si="11"/>
        <v>1</v>
      </c>
      <c r="R143" s="22">
        <f t="shared" si="12"/>
        <v>0</v>
      </c>
      <c r="S143" s="5" t="str">
        <f t="shared" si="13"/>
        <v/>
      </c>
      <c r="T143" s="22" t="str">
        <f t="shared" si="14"/>
        <v/>
      </c>
    </row>
    <row r="144" spans="1:20" x14ac:dyDescent="0.25">
      <c r="A144" s="82" t="s">
        <v>263</v>
      </c>
      <c r="B144" s="4" t="s">
        <v>59</v>
      </c>
      <c r="C144" s="4" t="s">
        <v>754</v>
      </c>
      <c r="D144" s="4" t="s">
        <v>1</v>
      </c>
      <c r="E144" s="4" t="s">
        <v>19</v>
      </c>
      <c r="F144" s="4" t="s">
        <v>315</v>
      </c>
      <c r="G144" s="4" t="s">
        <v>682</v>
      </c>
      <c r="H144" s="3">
        <v>1</v>
      </c>
      <c r="I144" s="82">
        <v>0</v>
      </c>
      <c r="J144" s="82">
        <v>1</v>
      </c>
      <c r="K144" s="82">
        <v>0</v>
      </c>
      <c r="L144" s="3">
        <v>0</v>
      </c>
      <c r="M144" s="82">
        <v>0</v>
      </c>
      <c r="N144" s="82">
        <v>0</v>
      </c>
      <c r="O144" s="3">
        <v>0</v>
      </c>
      <c r="P144" s="93">
        <f t="shared" si="10"/>
        <v>0.33333333333333337</v>
      </c>
      <c r="Q144" s="22">
        <f t="shared" si="11"/>
        <v>1</v>
      </c>
      <c r="R144" s="22">
        <f t="shared" si="12"/>
        <v>0</v>
      </c>
      <c r="S144" s="5" t="str">
        <f t="shared" si="13"/>
        <v/>
      </c>
      <c r="T144" s="22" t="str">
        <f t="shared" si="14"/>
        <v/>
      </c>
    </row>
    <row r="145" spans="1:20" x14ac:dyDescent="0.25">
      <c r="A145" s="82" t="s">
        <v>263</v>
      </c>
      <c r="B145" s="4" t="s">
        <v>59</v>
      </c>
      <c r="C145" s="4" t="s">
        <v>754</v>
      </c>
      <c r="D145" s="4" t="s">
        <v>1</v>
      </c>
      <c r="E145" s="4" t="s">
        <v>167</v>
      </c>
      <c r="F145" s="4" t="s">
        <v>361</v>
      </c>
      <c r="G145" s="4" t="s">
        <v>680</v>
      </c>
      <c r="H145" s="3">
        <v>1</v>
      </c>
      <c r="I145" s="82">
        <v>1</v>
      </c>
      <c r="J145" s="82">
        <v>0</v>
      </c>
      <c r="K145" s="82">
        <v>0</v>
      </c>
      <c r="L145" s="3">
        <v>1</v>
      </c>
      <c r="M145" s="82">
        <v>1</v>
      </c>
      <c r="N145" s="82">
        <v>0</v>
      </c>
      <c r="O145" s="3">
        <v>1</v>
      </c>
      <c r="P145" s="93">
        <f t="shared" si="10"/>
        <v>1</v>
      </c>
      <c r="Q145" s="22">
        <f t="shared" si="11"/>
        <v>1</v>
      </c>
      <c r="R145" s="22">
        <f t="shared" si="12"/>
        <v>0</v>
      </c>
      <c r="S145" s="5" t="str">
        <f t="shared" si="13"/>
        <v/>
      </c>
      <c r="T145" s="22" t="str">
        <f t="shared" si="14"/>
        <v/>
      </c>
    </row>
    <row r="146" spans="1:20" x14ac:dyDescent="0.25">
      <c r="A146" s="82" t="s">
        <v>263</v>
      </c>
      <c r="B146" s="4" t="s">
        <v>59</v>
      </c>
      <c r="C146" s="4" t="s">
        <v>754</v>
      </c>
      <c r="D146" s="4" t="s">
        <v>1</v>
      </c>
      <c r="E146" s="4" t="s">
        <v>167</v>
      </c>
      <c r="F146" s="4" t="s">
        <v>315</v>
      </c>
      <c r="G146" s="4" t="s">
        <v>682</v>
      </c>
      <c r="H146" s="3">
        <v>1</v>
      </c>
      <c r="I146" s="82">
        <v>0</v>
      </c>
      <c r="J146" s="82">
        <v>1</v>
      </c>
      <c r="K146" s="82">
        <v>0</v>
      </c>
      <c r="L146" s="3">
        <v>0</v>
      </c>
      <c r="M146" s="82">
        <v>0</v>
      </c>
      <c r="N146" s="82">
        <v>0</v>
      </c>
      <c r="O146" s="3">
        <v>0</v>
      </c>
      <c r="P146" s="93">
        <f t="shared" si="10"/>
        <v>0.33333333333333337</v>
      </c>
      <c r="Q146" s="22">
        <f t="shared" si="11"/>
        <v>1</v>
      </c>
      <c r="R146" s="22">
        <f t="shared" si="12"/>
        <v>0</v>
      </c>
      <c r="S146" s="5" t="str">
        <f t="shared" si="13"/>
        <v/>
      </c>
      <c r="T146" s="22" t="str">
        <f t="shared" si="14"/>
        <v/>
      </c>
    </row>
    <row r="147" spans="1:20" x14ac:dyDescent="0.25">
      <c r="A147" s="82" t="s">
        <v>263</v>
      </c>
      <c r="B147" s="4" t="s">
        <v>53</v>
      </c>
      <c r="C147" s="4" t="s">
        <v>755</v>
      </c>
      <c r="D147" s="4" t="s">
        <v>0</v>
      </c>
      <c r="E147" s="4" t="s">
        <v>39</v>
      </c>
      <c r="F147" s="4" t="s">
        <v>361</v>
      </c>
      <c r="G147" s="4" t="s">
        <v>680</v>
      </c>
      <c r="H147" s="3">
        <v>1</v>
      </c>
      <c r="I147" s="82">
        <v>1</v>
      </c>
      <c r="J147" s="82">
        <v>0</v>
      </c>
      <c r="K147" s="82">
        <v>0</v>
      </c>
      <c r="L147" s="3">
        <v>1</v>
      </c>
      <c r="M147" s="82">
        <v>1</v>
      </c>
      <c r="N147" s="82">
        <v>0</v>
      </c>
      <c r="O147" s="3">
        <v>1</v>
      </c>
      <c r="P147" s="93">
        <f t="shared" si="10"/>
        <v>1</v>
      </c>
      <c r="Q147" s="22">
        <f t="shared" si="11"/>
        <v>1</v>
      </c>
      <c r="R147" s="22">
        <f t="shared" si="12"/>
        <v>0</v>
      </c>
      <c r="S147" s="5" t="str">
        <f t="shared" si="13"/>
        <v/>
      </c>
      <c r="T147" s="22" t="str">
        <f t="shared" si="14"/>
        <v/>
      </c>
    </row>
  </sheetData>
  <autoFilter ref="A5:P147" xr:uid="{00000000-0009-0000-0000-000018000000}"/>
  <mergeCells count="5">
    <mergeCell ref="A2:P2"/>
    <mergeCell ref="A3:P3"/>
    <mergeCell ref="U3:AC3"/>
    <mergeCell ref="A4:O4"/>
    <mergeCell ref="A1:P1"/>
  </mergeCells>
  <conditionalFormatting sqref="U2:AC2">
    <cfRule type="containsText" dxfId="1" priority="1" operator="containsText" text="ERRO">
      <formula>NOT(ISERROR(SEARCH("ERRO",U2)))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C147"/>
  <sheetViews>
    <sheetView workbookViewId="0">
      <pane ySplit="5" topLeftCell="A6" activePane="bottomLeft" state="frozen"/>
      <selection pane="bottomLeft" activeCell="A6" sqref="A6"/>
    </sheetView>
  </sheetViews>
  <sheetFormatPr defaultColWidth="9.140625" defaultRowHeight="15" x14ac:dyDescent="0.25"/>
  <cols>
    <col min="1" max="1" width="7.85546875" style="22" customWidth="1"/>
    <col min="2" max="2" width="21.28515625" style="22" customWidth="1"/>
    <col min="3" max="3" width="18" style="22" customWidth="1"/>
    <col min="4" max="4" width="13" style="22" customWidth="1"/>
    <col min="5" max="5" width="21.140625" style="22" customWidth="1"/>
    <col min="6" max="6" width="28.7109375" style="22" customWidth="1"/>
    <col min="7" max="7" width="16.28515625" style="22" customWidth="1"/>
    <col min="8" max="11" width="5.5703125" style="22" customWidth="1"/>
    <col min="12" max="12" width="7.5703125" style="22" customWidth="1"/>
    <col min="13" max="14" width="6.7109375" style="22" customWidth="1"/>
    <col min="15" max="15" width="7.5703125" style="22" customWidth="1"/>
    <col min="16" max="16" width="8.42578125" style="22" customWidth="1"/>
    <col min="17" max="17" width="3" style="22" hidden="1" customWidth="1"/>
    <col min="18" max="18" width="2" style="22" hidden="1" customWidth="1"/>
    <col min="19" max="19" width="3.140625" style="5" hidden="1" customWidth="1"/>
    <col min="20" max="20" width="28.85546875" style="22" bestFit="1" customWidth="1"/>
    <col min="21" max="28" width="7.28515625" style="22" customWidth="1"/>
    <col min="29" max="16384" width="9.140625" style="22"/>
  </cols>
  <sheetData>
    <row r="1" spans="1:29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</row>
    <row r="2" spans="1:29" ht="19.5" thickBot="1" x14ac:dyDescent="0.35">
      <c r="A2" s="193" t="s">
        <v>852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5"/>
      <c r="U2" s="9" t="str">
        <f>IF(U5&lt;&gt;'Jogos 2'!AB5,"ERRO","")</f>
        <v/>
      </c>
      <c r="V2" s="9" t="str">
        <f>IF(V5&lt;&gt;'Jogos 2'!AC5,"ERRO","")</f>
        <v/>
      </c>
      <c r="W2" s="9" t="str">
        <f>IF(W5&lt;&gt;'Jogos 2'!AD5,"ERRO","")</f>
        <v/>
      </c>
      <c r="X2" s="9" t="str">
        <f>IF(X5&lt;&gt;'Jogos 2'!AE5,"ERRO","")</f>
        <v/>
      </c>
      <c r="Y2" s="9" t="str">
        <f>IF(Y5&lt;&gt;'Jogos 2'!AF5,"ERRO","")</f>
        <v/>
      </c>
      <c r="Z2" s="9" t="str">
        <f>IF(Z5&lt;&gt;'Jogos 2'!AG5,"ERRO","")</f>
        <v/>
      </c>
      <c r="AA2" s="9" t="str">
        <f>IF(AA5&lt;&gt;'Jogos 2'!AH5,"ERRO","")</f>
        <v/>
      </c>
      <c r="AB2" s="9" t="str">
        <f>IF(AB5&lt;&gt;'Jogos 2'!AI5,"ERRO","")</f>
        <v/>
      </c>
      <c r="AC2" s="9" t="str">
        <f>IF(AC5&lt;&gt;'Jogos 2'!AJ5,"ERRO","")</f>
        <v/>
      </c>
    </row>
    <row r="3" spans="1:29" ht="19.5" thickBot="1" x14ac:dyDescent="0.35">
      <c r="A3" s="196" t="str">
        <f>ÍNDICE!A13</f>
        <v>Esta planilha é apena uma AMOSTRA, contendo os jogos de 1910, 1977 e 2012.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8"/>
      <c r="U3" s="177" t="s">
        <v>143</v>
      </c>
      <c r="V3" s="178"/>
      <c r="W3" s="178"/>
      <c r="X3" s="178"/>
      <c r="Y3" s="178"/>
      <c r="Z3" s="178"/>
      <c r="AA3" s="178"/>
      <c r="AB3" s="178"/>
      <c r="AC3" s="179"/>
    </row>
    <row r="4" spans="1:29" ht="15.75" x14ac:dyDescent="0.25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125"/>
      <c r="U4" s="87" t="s">
        <v>136</v>
      </c>
      <c r="V4" s="107" t="s">
        <v>137</v>
      </c>
      <c r="W4" s="107" t="s">
        <v>138</v>
      </c>
      <c r="X4" s="107" t="s">
        <v>139</v>
      </c>
      <c r="Y4" s="89" t="s">
        <v>140</v>
      </c>
      <c r="Z4" s="107" t="s">
        <v>141</v>
      </c>
      <c r="AA4" s="107" t="s">
        <v>142</v>
      </c>
      <c r="AB4" s="89" t="s">
        <v>140</v>
      </c>
      <c r="AC4" s="91" t="s">
        <v>373</v>
      </c>
    </row>
    <row r="5" spans="1:29" ht="16.5" thickBot="1" x14ac:dyDescent="0.3">
      <c r="A5" s="89" t="s">
        <v>135</v>
      </c>
      <c r="B5" s="89" t="s">
        <v>133</v>
      </c>
      <c r="C5" s="89" t="s">
        <v>790</v>
      </c>
      <c r="D5" s="89" t="s">
        <v>788</v>
      </c>
      <c r="E5" s="89" t="s">
        <v>282</v>
      </c>
      <c r="F5" s="89" t="s">
        <v>305</v>
      </c>
      <c r="G5" s="89" t="s">
        <v>683</v>
      </c>
      <c r="H5" s="107" t="s">
        <v>136</v>
      </c>
      <c r="I5" s="89" t="s">
        <v>137</v>
      </c>
      <c r="J5" s="89" t="s">
        <v>138</v>
      </c>
      <c r="K5" s="89" t="s">
        <v>139</v>
      </c>
      <c r="L5" s="107" t="s">
        <v>140</v>
      </c>
      <c r="M5" s="89" t="s">
        <v>141</v>
      </c>
      <c r="N5" s="89" t="s">
        <v>142</v>
      </c>
      <c r="O5" s="107" t="s">
        <v>140</v>
      </c>
      <c r="P5" s="89" t="s">
        <v>373</v>
      </c>
      <c r="U5" s="88">
        <f>SUM(H6:H147)</f>
        <v>157</v>
      </c>
      <c r="V5" s="108">
        <f>SUM(I6:I147)</f>
        <v>85</v>
      </c>
      <c r="W5" s="108">
        <f>SUM(J6:J147)</f>
        <v>37</v>
      </c>
      <c r="X5" s="108">
        <f>SUM(K6:K147)</f>
        <v>34</v>
      </c>
      <c r="Y5" s="90">
        <f>SUM(L6:L147)</f>
        <v>51</v>
      </c>
      <c r="Z5" s="108">
        <f>SUM(M6:M147)</f>
        <v>236</v>
      </c>
      <c r="AA5" s="108">
        <f>SUM(N6:N147)</f>
        <v>124</v>
      </c>
      <c r="AB5" s="90">
        <f>SUM(O6:O147)</f>
        <v>112</v>
      </c>
      <c r="AC5" s="92">
        <f>((((V5*3)+(W5*1))*100)/(U5*3))/100</f>
        <v>0.61995753715498936</v>
      </c>
    </row>
    <row r="6" spans="1:29" x14ac:dyDescent="0.25">
      <c r="A6" s="82" t="s">
        <v>261</v>
      </c>
      <c r="B6" s="4" t="s">
        <v>32</v>
      </c>
      <c r="C6" s="4" t="s">
        <v>72</v>
      </c>
      <c r="D6" s="4" t="s">
        <v>0</v>
      </c>
      <c r="E6" s="4" t="s">
        <v>370</v>
      </c>
      <c r="F6" s="4" t="s">
        <v>585</v>
      </c>
      <c r="G6" s="4" t="s">
        <v>680</v>
      </c>
      <c r="H6" s="3">
        <v>1</v>
      </c>
      <c r="I6" s="82">
        <v>1</v>
      </c>
      <c r="J6" s="82">
        <v>0</v>
      </c>
      <c r="K6" s="82">
        <v>0</v>
      </c>
      <c r="L6" s="3">
        <v>1</v>
      </c>
      <c r="M6" s="82">
        <v>2</v>
      </c>
      <c r="N6" s="82">
        <v>0</v>
      </c>
      <c r="O6" s="3">
        <v>2</v>
      </c>
      <c r="P6" s="93">
        <f>IF(H6="","",((((I6*3)+(J6*1))*100)/(H6*3))/100)</f>
        <v>1</v>
      </c>
      <c r="Q6" s="22">
        <f>SUM(I6:K6)</f>
        <v>1</v>
      </c>
      <c r="R6" s="22">
        <f>H6-Q6</f>
        <v>0</v>
      </c>
      <c r="S6" s="5" t="str">
        <f>IF(R6=0,"",R6)</f>
        <v/>
      </c>
      <c r="T6" s="22" t="str">
        <f>IF(S6="","","resultado(s) não encontrado(s)")</f>
        <v/>
      </c>
    </row>
    <row r="7" spans="1:29" x14ac:dyDescent="0.25">
      <c r="A7" s="82" t="s">
        <v>261</v>
      </c>
      <c r="B7" s="4" t="s">
        <v>34</v>
      </c>
      <c r="C7" s="4" t="s">
        <v>72</v>
      </c>
      <c r="D7" s="4" t="s">
        <v>0</v>
      </c>
      <c r="E7" s="4" t="s">
        <v>370</v>
      </c>
      <c r="F7" s="4" t="s">
        <v>585</v>
      </c>
      <c r="G7" s="4" t="s">
        <v>680</v>
      </c>
      <c r="H7" s="3">
        <v>1</v>
      </c>
      <c r="I7" s="82">
        <v>1</v>
      </c>
      <c r="J7" s="82">
        <v>0</v>
      </c>
      <c r="K7" s="82">
        <v>0</v>
      </c>
      <c r="L7" s="3">
        <v>1</v>
      </c>
      <c r="M7" s="82">
        <v>5</v>
      </c>
      <c r="N7" s="82">
        <v>0</v>
      </c>
      <c r="O7" s="3">
        <v>5</v>
      </c>
      <c r="P7" s="93">
        <f t="shared" ref="P7:P70" si="0">IF(H7="","",((((I7*3)+(J7*1))*100)/(H7*3))/100)</f>
        <v>1</v>
      </c>
      <c r="Q7" s="22">
        <f t="shared" ref="Q7:Q70" si="1">SUM(I7:K7)</f>
        <v>1</v>
      </c>
      <c r="R7" s="22">
        <f t="shared" ref="R7:R70" si="2">H7-Q7</f>
        <v>0</v>
      </c>
      <c r="S7" s="5" t="str">
        <f t="shared" ref="S7:S70" si="3">IF(R7=0,"",R7)</f>
        <v/>
      </c>
      <c r="T7" s="22" t="str">
        <f t="shared" ref="T7:T70" si="4">IF(S7="","","resultado(s) não encontrado(s)")</f>
        <v/>
      </c>
    </row>
    <row r="8" spans="1:29" x14ac:dyDescent="0.25">
      <c r="A8" s="82" t="s">
        <v>261</v>
      </c>
      <c r="B8" s="4" t="s">
        <v>639</v>
      </c>
      <c r="C8" s="4" t="s">
        <v>72</v>
      </c>
      <c r="D8" s="4" t="s">
        <v>0</v>
      </c>
      <c r="E8" s="4" t="s">
        <v>370</v>
      </c>
      <c r="F8" s="4" t="s">
        <v>309</v>
      </c>
      <c r="G8" s="4" t="s">
        <v>680</v>
      </c>
      <c r="H8" s="3">
        <v>1</v>
      </c>
      <c r="I8" s="82">
        <v>0</v>
      </c>
      <c r="J8" s="82">
        <v>0</v>
      </c>
      <c r="K8" s="82">
        <v>0</v>
      </c>
      <c r="L8" s="3">
        <v>0</v>
      </c>
      <c r="M8" s="82">
        <v>0</v>
      </c>
      <c r="N8" s="82">
        <v>0</v>
      </c>
      <c r="O8" s="3">
        <v>0</v>
      </c>
      <c r="P8" s="93">
        <f t="shared" si="0"/>
        <v>0</v>
      </c>
      <c r="Q8" s="22">
        <f t="shared" si="1"/>
        <v>0</v>
      </c>
      <c r="R8" s="22">
        <f t="shared" si="2"/>
        <v>1</v>
      </c>
      <c r="S8" s="5">
        <f t="shared" si="3"/>
        <v>1</v>
      </c>
      <c r="T8" s="22" t="str">
        <f t="shared" si="4"/>
        <v>resultado(s) não encontrado(s)</v>
      </c>
    </row>
    <row r="9" spans="1:29" x14ac:dyDescent="0.25">
      <c r="A9" s="82" t="s">
        <v>261</v>
      </c>
      <c r="B9" s="4" t="s">
        <v>29</v>
      </c>
      <c r="C9" s="4" t="s">
        <v>72</v>
      </c>
      <c r="D9" s="4" t="s">
        <v>0</v>
      </c>
      <c r="E9" s="4" t="s">
        <v>370</v>
      </c>
      <c r="F9" s="4" t="s">
        <v>306</v>
      </c>
      <c r="G9" s="4" t="s">
        <v>680</v>
      </c>
      <c r="H9" s="3">
        <v>1</v>
      </c>
      <c r="I9" s="82">
        <v>0</v>
      </c>
      <c r="J9" s="82">
        <v>0</v>
      </c>
      <c r="K9" s="82">
        <v>1</v>
      </c>
      <c r="L9" s="3">
        <v>-1</v>
      </c>
      <c r="M9" s="82">
        <v>0</v>
      </c>
      <c r="N9" s="82">
        <v>1</v>
      </c>
      <c r="O9" s="3">
        <v>-1</v>
      </c>
      <c r="P9" s="93">
        <f t="shared" si="0"/>
        <v>0</v>
      </c>
      <c r="Q9" s="22">
        <f t="shared" si="1"/>
        <v>1</v>
      </c>
      <c r="R9" s="22">
        <f t="shared" si="2"/>
        <v>0</v>
      </c>
      <c r="S9" s="5" t="str">
        <f t="shared" si="3"/>
        <v/>
      </c>
      <c r="T9" s="22" t="str">
        <f t="shared" si="4"/>
        <v/>
      </c>
    </row>
    <row r="10" spans="1:29" x14ac:dyDescent="0.25">
      <c r="A10" s="82" t="s">
        <v>262</v>
      </c>
      <c r="B10" s="4" t="s">
        <v>20</v>
      </c>
      <c r="C10" s="4" t="s">
        <v>778</v>
      </c>
      <c r="D10" s="4" t="s">
        <v>21</v>
      </c>
      <c r="E10" s="4" t="s">
        <v>19</v>
      </c>
      <c r="F10" s="4" t="s">
        <v>361</v>
      </c>
      <c r="G10" s="4" t="s">
        <v>680</v>
      </c>
      <c r="H10" s="3">
        <v>1</v>
      </c>
      <c r="I10" s="82">
        <v>1</v>
      </c>
      <c r="J10" s="82">
        <v>0</v>
      </c>
      <c r="K10" s="82">
        <v>0</v>
      </c>
      <c r="L10" s="3">
        <v>1</v>
      </c>
      <c r="M10" s="82">
        <v>1</v>
      </c>
      <c r="N10" s="82">
        <v>0</v>
      </c>
      <c r="O10" s="3">
        <v>1</v>
      </c>
      <c r="P10" s="93">
        <f t="shared" si="0"/>
        <v>1</v>
      </c>
      <c r="Q10" s="22">
        <f t="shared" si="1"/>
        <v>1</v>
      </c>
      <c r="R10" s="22">
        <f t="shared" si="2"/>
        <v>0</v>
      </c>
      <c r="S10" s="5" t="str">
        <f t="shared" si="3"/>
        <v/>
      </c>
      <c r="T10" s="22" t="str">
        <f t="shared" si="4"/>
        <v/>
      </c>
    </row>
    <row r="11" spans="1:29" x14ac:dyDescent="0.25">
      <c r="A11" s="82" t="s">
        <v>262</v>
      </c>
      <c r="B11" s="4" t="s">
        <v>110</v>
      </c>
      <c r="C11" s="4" t="s">
        <v>757</v>
      </c>
      <c r="D11" s="4" t="s">
        <v>0</v>
      </c>
      <c r="E11" s="4" t="s">
        <v>30</v>
      </c>
      <c r="F11" s="4" t="s">
        <v>313</v>
      </c>
      <c r="G11" s="4" t="s">
        <v>680</v>
      </c>
      <c r="H11" s="3">
        <v>1</v>
      </c>
      <c r="I11" s="82">
        <v>0</v>
      </c>
      <c r="J11" s="82">
        <v>1</v>
      </c>
      <c r="K11" s="82">
        <v>0</v>
      </c>
      <c r="L11" s="3">
        <v>0</v>
      </c>
      <c r="M11" s="82">
        <v>1</v>
      </c>
      <c r="N11" s="82">
        <v>1</v>
      </c>
      <c r="O11" s="3">
        <v>0</v>
      </c>
      <c r="P11" s="93">
        <f t="shared" si="0"/>
        <v>0.33333333333333337</v>
      </c>
      <c r="Q11" s="22">
        <f t="shared" si="1"/>
        <v>1</v>
      </c>
      <c r="R11" s="22">
        <f t="shared" si="2"/>
        <v>0</v>
      </c>
      <c r="S11" s="5" t="str">
        <f t="shared" si="3"/>
        <v/>
      </c>
      <c r="T11" s="22" t="str">
        <f t="shared" si="4"/>
        <v/>
      </c>
    </row>
    <row r="12" spans="1:29" x14ac:dyDescent="0.25">
      <c r="A12" s="82" t="s">
        <v>262</v>
      </c>
      <c r="B12" s="4" t="s">
        <v>56</v>
      </c>
      <c r="C12" s="4" t="s">
        <v>754</v>
      </c>
      <c r="D12" s="4" t="s">
        <v>1</v>
      </c>
      <c r="E12" s="4" t="s">
        <v>19</v>
      </c>
      <c r="F12" s="4" t="s">
        <v>361</v>
      </c>
      <c r="G12" s="4" t="s">
        <v>680</v>
      </c>
      <c r="H12" s="3">
        <v>1</v>
      </c>
      <c r="I12" s="82">
        <v>0</v>
      </c>
      <c r="J12" s="82">
        <v>1</v>
      </c>
      <c r="K12" s="82">
        <v>0</v>
      </c>
      <c r="L12" s="3">
        <v>0</v>
      </c>
      <c r="M12" s="82">
        <v>0</v>
      </c>
      <c r="N12" s="82">
        <v>0</v>
      </c>
      <c r="O12" s="3">
        <v>0</v>
      </c>
      <c r="P12" s="93">
        <f t="shared" si="0"/>
        <v>0.33333333333333337</v>
      </c>
      <c r="Q12" s="22">
        <f t="shared" si="1"/>
        <v>1</v>
      </c>
      <c r="R12" s="22">
        <f t="shared" si="2"/>
        <v>0</v>
      </c>
      <c r="S12" s="5" t="str">
        <f t="shared" si="3"/>
        <v/>
      </c>
      <c r="T12" s="22" t="str">
        <f t="shared" si="4"/>
        <v/>
      </c>
    </row>
    <row r="13" spans="1:29" x14ac:dyDescent="0.25">
      <c r="A13" s="82" t="s">
        <v>262</v>
      </c>
      <c r="B13" s="4" t="s">
        <v>56</v>
      </c>
      <c r="C13" s="4" t="s">
        <v>778</v>
      </c>
      <c r="D13" s="4" t="s">
        <v>21</v>
      </c>
      <c r="E13" s="4" t="s">
        <v>19</v>
      </c>
      <c r="F13" s="4" t="s">
        <v>362</v>
      </c>
      <c r="G13" s="4" t="s">
        <v>718</v>
      </c>
      <c r="H13" s="3">
        <v>1</v>
      </c>
      <c r="I13" s="82">
        <v>0</v>
      </c>
      <c r="J13" s="82">
        <v>1</v>
      </c>
      <c r="K13" s="82">
        <v>0</v>
      </c>
      <c r="L13" s="3">
        <v>0</v>
      </c>
      <c r="M13" s="82">
        <v>0</v>
      </c>
      <c r="N13" s="82">
        <v>0</v>
      </c>
      <c r="O13" s="3">
        <v>0</v>
      </c>
      <c r="P13" s="93">
        <f t="shared" si="0"/>
        <v>0.33333333333333337</v>
      </c>
      <c r="Q13" s="22">
        <f t="shared" si="1"/>
        <v>1</v>
      </c>
      <c r="R13" s="22">
        <f t="shared" si="2"/>
        <v>0</v>
      </c>
      <c r="S13" s="5" t="str">
        <f t="shared" si="3"/>
        <v/>
      </c>
      <c r="T13" s="22" t="str">
        <f t="shared" si="4"/>
        <v/>
      </c>
    </row>
    <row r="14" spans="1:29" x14ac:dyDescent="0.25">
      <c r="A14" s="82" t="s">
        <v>262</v>
      </c>
      <c r="B14" s="4" t="s">
        <v>659</v>
      </c>
      <c r="C14" s="4" t="s">
        <v>763</v>
      </c>
      <c r="D14" s="4" t="s">
        <v>0</v>
      </c>
      <c r="E14" s="4" t="s">
        <v>39</v>
      </c>
      <c r="F14" s="4" t="s">
        <v>320</v>
      </c>
      <c r="G14" s="4" t="s">
        <v>697</v>
      </c>
      <c r="H14" s="3">
        <v>1</v>
      </c>
      <c r="I14" s="82">
        <v>1</v>
      </c>
      <c r="J14" s="82">
        <v>0</v>
      </c>
      <c r="K14" s="82">
        <v>0</v>
      </c>
      <c r="L14" s="3">
        <v>1</v>
      </c>
      <c r="M14" s="82">
        <v>2</v>
      </c>
      <c r="N14" s="82">
        <v>1</v>
      </c>
      <c r="O14" s="3">
        <v>1</v>
      </c>
      <c r="P14" s="93">
        <f t="shared" si="0"/>
        <v>1</v>
      </c>
      <c r="Q14" s="22">
        <f t="shared" si="1"/>
        <v>1</v>
      </c>
      <c r="R14" s="22">
        <f t="shared" si="2"/>
        <v>0</v>
      </c>
      <c r="S14" s="5" t="str">
        <f t="shared" si="3"/>
        <v/>
      </c>
      <c r="T14" s="22" t="str">
        <f t="shared" si="4"/>
        <v/>
      </c>
    </row>
    <row r="15" spans="1:29" x14ac:dyDescent="0.25">
      <c r="A15" s="82" t="s">
        <v>262</v>
      </c>
      <c r="B15" s="4" t="s">
        <v>659</v>
      </c>
      <c r="C15" s="4" t="s">
        <v>763</v>
      </c>
      <c r="D15" s="4" t="s">
        <v>0</v>
      </c>
      <c r="E15" s="4" t="s">
        <v>39</v>
      </c>
      <c r="F15" s="4" t="s">
        <v>361</v>
      </c>
      <c r="G15" s="4" t="s">
        <v>680</v>
      </c>
      <c r="H15" s="3">
        <v>1</v>
      </c>
      <c r="I15" s="82">
        <v>1</v>
      </c>
      <c r="J15" s="82">
        <v>0</v>
      </c>
      <c r="K15" s="82">
        <v>0</v>
      </c>
      <c r="L15" s="3">
        <v>1</v>
      </c>
      <c r="M15" s="82">
        <v>3</v>
      </c>
      <c r="N15" s="82">
        <v>0</v>
      </c>
      <c r="O15" s="3">
        <v>3</v>
      </c>
      <c r="P15" s="93">
        <f t="shared" si="0"/>
        <v>1</v>
      </c>
      <c r="Q15" s="22">
        <f t="shared" si="1"/>
        <v>1</v>
      </c>
      <c r="R15" s="22">
        <f t="shared" si="2"/>
        <v>0</v>
      </c>
      <c r="S15" s="5" t="str">
        <f t="shared" si="3"/>
        <v/>
      </c>
      <c r="T15" s="22" t="str">
        <f t="shared" si="4"/>
        <v/>
      </c>
    </row>
    <row r="16" spans="1:29" x14ac:dyDescent="0.25">
      <c r="A16" s="82" t="s">
        <v>262</v>
      </c>
      <c r="B16" s="4" t="s">
        <v>90</v>
      </c>
      <c r="C16" s="4" t="s">
        <v>752</v>
      </c>
      <c r="D16" s="4" t="s">
        <v>0</v>
      </c>
      <c r="E16" s="4" t="s">
        <v>39</v>
      </c>
      <c r="F16" s="4" t="s">
        <v>361</v>
      </c>
      <c r="G16" s="4" t="s">
        <v>680</v>
      </c>
      <c r="H16" s="3">
        <v>1</v>
      </c>
      <c r="I16" s="82">
        <v>1</v>
      </c>
      <c r="J16" s="82">
        <v>0</v>
      </c>
      <c r="K16" s="82">
        <v>0</v>
      </c>
      <c r="L16" s="3">
        <v>1</v>
      </c>
      <c r="M16" s="82">
        <v>2</v>
      </c>
      <c r="N16" s="82">
        <v>0</v>
      </c>
      <c r="O16" s="3">
        <v>2</v>
      </c>
      <c r="P16" s="93">
        <f t="shared" si="0"/>
        <v>1</v>
      </c>
      <c r="Q16" s="22">
        <f t="shared" si="1"/>
        <v>1</v>
      </c>
      <c r="R16" s="22">
        <f t="shared" si="2"/>
        <v>0</v>
      </c>
      <c r="S16" s="5" t="str">
        <f t="shared" si="3"/>
        <v/>
      </c>
      <c r="T16" s="22" t="str">
        <f t="shared" si="4"/>
        <v/>
      </c>
    </row>
    <row r="17" spans="1:20" x14ac:dyDescent="0.25">
      <c r="A17" s="82" t="s">
        <v>262</v>
      </c>
      <c r="B17" s="4" t="s">
        <v>90</v>
      </c>
      <c r="C17" s="4" t="s">
        <v>752</v>
      </c>
      <c r="D17" s="4" t="s">
        <v>0</v>
      </c>
      <c r="E17" s="4" t="s">
        <v>39</v>
      </c>
      <c r="F17" s="4" t="s">
        <v>86</v>
      </c>
      <c r="G17" s="4" t="s">
        <v>691</v>
      </c>
      <c r="H17" s="3">
        <v>2</v>
      </c>
      <c r="I17" s="82">
        <v>1</v>
      </c>
      <c r="J17" s="82">
        <v>1</v>
      </c>
      <c r="K17" s="82">
        <v>0</v>
      </c>
      <c r="L17" s="3">
        <v>1</v>
      </c>
      <c r="M17" s="82">
        <v>3</v>
      </c>
      <c r="N17" s="82">
        <v>2</v>
      </c>
      <c r="O17" s="3">
        <v>1</v>
      </c>
      <c r="P17" s="93">
        <f t="shared" si="0"/>
        <v>0.66666666666666674</v>
      </c>
      <c r="Q17" s="22">
        <f t="shared" si="1"/>
        <v>2</v>
      </c>
      <c r="R17" s="22">
        <f t="shared" si="2"/>
        <v>0</v>
      </c>
      <c r="S17" s="5" t="str">
        <f t="shared" si="3"/>
        <v/>
      </c>
      <c r="T17" s="22" t="str">
        <f t="shared" si="4"/>
        <v/>
      </c>
    </row>
    <row r="18" spans="1:20" x14ac:dyDescent="0.25">
      <c r="A18" s="82" t="s">
        <v>262</v>
      </c>
      <c r="B18" s="4" t="s">
        <v>113</v>
      </c>
      <c r="C18" s="4" t="s">
        <v>113</v>
      </c>
      <c r="D18" s="4" t="s">
        <v>23</v>
      </c>
      <c r="E18" s="4" t="s">
        <v>19</v>
      </c>
      <c r="F18" s="4" t="s">
        <v>351</v>
      </c>
      <c r="G18" s="4" t="s">
        <v>714</v>
      </c>
      <c r="H18" s="3">
        <v>1</v>
      </c>
      <c r="I18" s="82">
        <v>1</v>
      </c>
      <c r="J18" s="82">
        <v>0</v>
      </c>
      <c r="K18" s="82">
        <v>0</v>
      </c>
      <c r="L18" s="3">
        <v>1</v>
      </c>
      <c r="M18" s="82">
        <v>5</v>
      </c>
      <c r="N18" s="82">
        <v>0</v>
      </c>
      <c r="O18" s="3">
        <v>5</v>
      </c>
      <c r="P18" s="93">
        <f t="shared" si="0"/>
        <v>1</v>
      </c>
      <c r="Q18" s="22">
        <f t="shared" si="1"/>
        <v>1</v>
      </c>
      <c r="R18" s="22">
        <f t="shared" si="2"/>
        <v>0</v>
      </c>
      <c r="S18" s="5" t="str">
        <f t="shared" si="3"/>
        <v/>
      </c>
      <c r="T18" s="22" t="str">
        <f t="shared" si="4"/>
        <v/>
      </c>
    </row>
    <row r="19" spans="1:20" x14ac:dyDescent="0.25">
      <c r="A19" s="82" t="s">
        <v>262</v>
      </c>
      <c r="B19" s="4" t="s">
        <v>104</v>
      </c>
      <c r="C19" s="4" t="s">
        <v>101</v>
      </c>
      <c r="D19" s="4" t="s">
        <v>18</v>
      </c>
      <c r="E19" s="4" t="s">
        <v>19</v>
      </c>
      <c r="F19" s="4" t="s">
        <v>362</v>
      </c>
      <c r="G19" s="4" t="s">
        <v>717</v>
      </c>
      <c r="H19" s="3">
        <v>1</v>
      </c>
      <c r="I19" s="82">
        <v>0</v>
      </c>
      <c r="J19" s="82">
        <v>0</v>
      </c>
      <c r="K19" s="82">
        <v>1</v>
      </c>
      <c r="L19" s="3">
        <v>-1</v>
      </c>
      <c r="M19" s="82">
        <v>0</v>
      </c>
      <c r="N19" s="82">
        <v>1</v>
      </c>
      <c r="O19" s="3">
        <v>-1</v>
      </c>
      <c r="P19" s="93">
        <f t="shared" si="0"/>
        <v>0</v>
      </c>
      <c r="Q19" s="22">
        <f t="shared" si="1"/>
        <v>1</v>
      </c>
      <c r="R19" s="22">
        <f t="shared" si="2"/>
        <v>0</v>
      </c>
      <c r="S19" s="5" t="str">
        <f t="shared" si="3"/>
        <v/>
      </c>
      <c r="T19" s="22" t="str">
        <f t="shared" si="4"/>
        <v/>
      </c>
    </row>
    <row r="20" spans="1:20" x14ac:dyDescent="0.25">
      <c r="A20" s="82" t="s">
        <v>262</v>
      </c>
      <c r="B20" s="4" t="s">
        <v>50</v>
      </c>
      <c r="C20" s="4" t="s">
        <v>752</v>
      </c>
      <c r="D20" s="4" t="s">
        <v>0</v>
      </c>
      <c r="E20" s="4" t="s">
        <v>39</v>
      </c>
      <c r="F20" s="4" t="s">
        <v>361</v>
      </c>
      <c r="G20" s="4" t="s">
        <v>680</v>
      </c>
      <c r="H20" s="3">
        <v>1</v>
      </c>
      <c r="I20" s="82">
        <v>1</v>
      </c>
      <c r="J20" s="82">
        <v>0</v>
      </c>
      <c r="K20" s="82">
        <v>0</v>
      </c>
      <c r="L20" s="3">
        <v>1</v>
      </c>
      <c r="M20" s="82">
        <v>3</v>
      </c>
      <c r="N20" s="82">
        <v>0</v>
      </c>
      <c r="O20" s="3">
        <v>3</v>
      </c>
      <c r="P20" s="93">
        <f t="shared" si="0"/>
        <v>1</v>
      </c>
      <c r="Q20" s="22">
        <f t="shared" si="1"/>
        <v>1</v>
      </c>
      <c r="R20" s="22">
        <f t="shared" si="2"/>
        <v>0</v>
      </c>
      <c r="S20" s="5" t="str">
        <f t="shared" si="3"/>
        <v/>
      </c>
      <c r="T20" s="22" t="str">
        <f t="shared" si="4"/>
        <v/>
      </c>
    </row>
    <row r="21" spans="1:20" x14ac:dyDescent="0.25">
      <c r="A21" s="82" t="s">
        <v>262</v>
      </c>
      <c r="B21" s="4" t="s">
        <v>50</v>
      </c>
      <c r="C21" s="4" t="s">
        <v>752</v>
      </c>
      <c r="D21" s="4" t="s">
        <v>0</v>
      </c>
      <c r="E21" s="4" t="s">
        <v>39</v>
      </c>
      <c r="F21" s="4" t="s">
        <v>326</v>
      </c>
      <c r="G21" s="4" t="s">
        <v>691</v>
      </c>
      <c r="H21" s="3">
        <v>1</v>
      </c>
      <c r="I21" s="82">
        <v>1</v>
      </c>
      <c r="J21" s="82">
        <v>0</v>
      </c>
      <c r="K21" s="82">
        <v>0</v>
      </c>
      <c r="L21" s="3">
        <v>1</v>
      </c>
      <c r="M21" s="82">
        <v>1</v>
      </c>
      <c r="N21" s="82">
        <v>0</v>
      </c>
      <c r="O21" s="3">
        <v>1</v>
      </c>
      <c r="P21" s="93">
        <f t="shared" si="0"/>
        <v>1</v>
      </c>
      <c r="Q21" s="22">
        <f t="shared" si="1"/>
        <v>1</v>
      </c>
      <c r="R21" s="22">
        <f t="shared" si="2"/>
        <v>0</v>
      </c>
      <c r="S21" s="5" t="str">
        <f t="shared" si="3"/>
        <v/>
      </c>
      <c r="T21" s="22" t="str">
        <f t="shared" si="4"/>
        <v/>
      </c>
    </row>
    <row r="22" spans="1:20" x14ac:dyDescent="0.25">
      <c r="A22" s="82" t="s">
        <v>262</v>
      </c>
      <c r="B22" s="4" t="s">
        <v>109</v>
      </c>
      <c r="C22" s="4" t="s">
        <v>782</v>
      </c>
      <c r="D22" s="4" t="s">
        <v>15</v>
      </c>
      <c r="E22" s="4" t="s">
        <v>167</v>
      </c>
      <c r="F22" s="4" t="s">
        <v>333</v>
      </c>
      <c r="G22" s="4" t="s">
        <v>720</v>
      </c>
      <c r="H22" s="3">
        <v>1</v>
      </c>
      <c r="I22" s="82">
        <v>0</v>
      </c>
      <c r="J22" s="82">
        <v>0</v>
      </c>
      <c r="K22" s="82">
        <v>1</v>
      </c>
      <c r="L22" s="3">
        <v>-1</v>
      </c>
      <c r="M22" s="82">
        <v>1</v>
      </c>
      <c r="N22" s="82">
        <v>2</v>
      </c>
      <c r="O22" s="3">
        <v>-1</v>
      </c>
      <c r="P22" s="93">
        <f t="shared" si="0"/>
        <v>0</v>
      </c>
      <c r="Q22" s="22">
        <f t="shared" si="1"/>
        <v>1</v>
      </c>
      <c r="R22" s="22">
        <f t="shared" si="2"/>
        <v>0</v>
      </c>
      <c r="S22" s="5" t="str">
        <f t="shared" si="3"/>
        <v/>
      </c>
      <c r="T22" s="22" t="str">
        <f t="shared" si="4"/>
        <v/>
      </c>
    </row>
    <row r="23" spans="1:20" x14ac:dyDescent="0.25">
      <c r="A23" s="82" t="s">
        <v>262</v>
      </c>
      <c r="B23" s="4" t="s">
        <v>109</v>
      </c>
      <c r="C23" s="4" t="s">
        <v>782</v>
      </c>
      <c r="D23" s="4" t="s">
        <v>15</v>
      </c>
      <c r="E23" s="4" t="s">
        <v>167</v>
      </c>
      <c r="F23" s="4" t="s">
        <v>361</v>
      </c>
      <c r="G23" s="4" t="s">
        <v>680</v>
      </c>
      <c r="H23" s="3">
        <v>1</v>
      </c>
      <c r="I23" s="82">
        <v>1</v>
      </c>
      <c r="J23" s="82">
        <v>0</v>
      </c>
      <c r="K23" s="82">
        <v>0</v>
      </c>
      <c r="L23" s="3">
        <v>1</v>
      </c>
      <c r="M23" s="82">
        <v>4</v>
      </c>
      <c r="N23" s="82">
        <v>0</v>
      </c>
      <c r="O23" s="3">
        <v>4</v>
      </c>
      <c r="P23" s="93">
        <f t="shared" si="0"/>
        <v>1</v>
      </c>
      <c r="Q23" s="22">
        <f t="shared" si="1"/>
        <v>1</v>
      </c>
      <c r="R23" s="22">
        <f t="shared" si="2"/>
        <v>0</v>
      </c>
      <c r="S23" s="5" t="str">
        <f t="shared" si="3"/>
        <v/>
      </c>
      <c r="T23" s="22" t="str">
        <f t="shared" si="4"/>
        <v/>
      </c>
    </row>
    <row r="24" spans="1:20" x14ac:dyDescent="0.25">
      <c r="A24" s="82" t="s">
        <v>262</v>
      </c>
      <c r="B24" s="4" t="s">
        <v>108</v>
      </c>
      <c r="C24" s="4" t="s">
        <v>781</v>
      </c>
      <c r="D24" s="4" t="s">
        <v>15</v>
      </c>
      <c r="E24" s="4" t="s">
        <v>167</v>
      </c>
      <c r="F24" s="4" t="s">
        <v>349</v>
      </c>
      <c r="G24" s="4" t="s">
        <v>680</v>
      </c>
      <c r="H24" s="3">
        <v>1</v>
      </c>
      <c r="I24" s="82">
        <v>1</v>
      </c>
      <c r="J24" s="82">
        <v>0</v>
      </c>
      <c r="K24" s="82">
        <v>0</v>
      </c>
      <c r="L24" s="3">
        <v>1</v>
      </c>
      <c r="M24" s="82">
        <v>3</v>
      </c>
      <c r="N24" s="82">
        <v>0</v>
      </c>
      <c r="O24" s="3">
        <v>3</v>
      </c>
      <c r="P24" s="93">
        <f t="shared" si="0"/>
        <v>1</v>
      </c>
      <c r="Q24" s="22">
        <f t="shared" si="1"/>
        <v>1</v>
      </c>
      <c r="R24" s="22">
        <f t="shared" si="2"/>
        <v>0</v>
      </c>
      <c r="S24" s="5" t="str">
        <f t="shared" si="3"/>
        <v/>
      </c>
      <c r="T24" s="22" t="str">
        <f t="shared" si="4"/>
        <v/>
      </c>
    </row>
    <row r="25" spans="1:20" x14ac:dyDescent="0.25">
      <c r="A25" s="82" t="s">
        <v>262</v>
      </c>
      <c r="B25" s="4" t="s">
        <v>108</v>
      </c>
      <c r="C25" s="4" t="s">
        <v>781</v>
      </c>
      <c r="D25" s="4" t="s">
        <v>15</v>
      </c>
      <c r="E25" s="4" t="s">
        <v>167</v>
      </c>
      <c r="F25" s="4" t="s">
        <v>332</v>
      </c>
      <c r="G25" s="4" t="s">
        <v>719</v>
      </c>
      <c r="H25" s="3">
        <v>1</v>
      </c>
      <c r="I25" s="82">
        <v>0</v>
      </c>
      <c r="J25" s="82">
        <v>0</v>
      </c>
      <c r="K25" s="82">
        <v>1</v>
      </c>
      <c r="L25" s="3">
        <v>-1</v>
      </c>
      <c r="M25" s="82">
        <v>1</v>
      </c>
      <c r="N25" s="82">
        <v>2</v>
      </c>
      <c r="O25" s="3">
        <v>-1</v>
      </c>
      <c r="P25" s="93">
        <f t="shared" si="0"/>
        <v>0</v>
      </c>
      <c r="Q25" s="22">
        <f t="shared" si="1"/>
        <v>1</v>
      </c>
      <c r="R25" s="22">
        <f t="shared" si="2"/>
        <v>0</v>
      </c>
      <c r="S25" s="5" t="str">
        <f t="shared" si="3"/>
        <v/>
      </c>
      <c r="T25" s="22" t="str">
        <f t="shared" si="4"/>
        <v/>
      </c>
    </row>
    <row r="26" spans="1:20" x14ac:dyDescent="0.25">
      <c r="A26" s="82" t="s">
        <v>262</v>
      </c>
      <c r="B26" s="4" t="s">
        <v>94</v>
      </c>
      <c r="C26" s="4" t="s">
        <v>765</v>
      </c>
      <c r="D26" s="4" t="s">
        <v>0</v>
      </c>
      <c r="E26" s="4" t="s">
        <v>39</v>
      </c>
      <c r="F26" s="4" t="s">
        <v>342</v>
      </c>
      <c r="G26" s="4" t="s">
        <v>681</v>
      </c>
      <c r="H26" s="3">
        <v>1</v>
      </c>
      <c r="I26" s="82">
        <v>0</v>
      </c>
      <c r="J26" s="82">
        <v>1</v>
      </c>
      <c r="K26" s="82">
        <v>0</v>
      </c>
      <c r="L26" s="3">
        <v>0</v>
      </c>
      <c r="M26" s="82">
        <v>0</v>
      </c>
      <c r="N26" s="82">
        <v>0</v>
      </c>
      <c r="O26" s="3">
        <v>0</v>
      </c>
      <c r="P26" s="93">
        <f t="shared" si="0"/>
        <v>0.33333333333333337</v>
      </c>
      <c r="Q26" s="22">
        <f t="shared" si="1"/>
        <v>1</v>
      </c>
      <c r="R26" s="22">
        <f t="shared" si="2"/>
        <v>0</v>
      </c>
      <c r="S26" s="5" t="str">
        <f t="shared" si="3"/>
        <v/>
      </c>
      <c r="T26" s="22" t="str">
        <f t="shared" si="4"/>
        <v/>
      </c>
    </row>
    <row r="27" spans="1:20" x14ac:dyDescent="0.25">
      <c r="A27" s="82" t="s">
        <v>262</v>
      </c>
      <c r="B27" s="4" t="s">
        <v>94</v>
      </c>
      <c r="C27" s="4" t="s">
        <v>765</v>
      </c>
      <c r="D27" s="4" t="s">
        <v>0</v>
      </c>
      <c r="E27" s="4" t="s">
        <v>39</v>
      </c>
      <c r="F27" s="4" t="s">
        <v>361</v>
      </c>
      <c r="G27" s="4" t="s">
        <v>680</v>
      </c>
      <c r="H27" s="3">
        <v>1</v>
      </c>
      <c r="I27" s="82">
        <v>1</v>
      </c>
      <c r="J27" s="82">
        <v>0</v>
      </c>
      <c r="K27" s="82">
        <v>0</v>
      </c>
      <c r="L27" s="3">
        <v>1</v>
      </c>
      <c r="M27" s="82">
        <v>3</v>
      </c>
      <c r="N27" s="82">
        <v>1</v>
      </c>
      <c r="O27" s="3">
        <v>2</v>
      </c>
      <c r="P27" s="93">
        <f t="shared" si="0"/>
        <v>1</v>
      </c>
      <c r="Q27" s="22">
        <f t="shared" si="1"/>
        <v>1</v>
      </c>
      <c r="R27" s="22">
        <f t="shared" si="2"/>
        <v>0</v>
      </c>
      <c r="S27" s="5" t="str">
        <f t="shared" si="3"/>
        <v/>
      </c>
      <c r="T27" s="22" t="str">
        <f t="shared" si="4"/>
        <v/>
      </c>
    </row>
    <row r="28" spans="1:20" x14ac:dyDescent="0.25">
      <c r="A28" s="82" t="s">
        <v>262</v>
      </c>
      <c r="B28" s="4" t="s">
        <v>51</v>
      </c>
      <c r="C28" s="4" t="s">
        <v>780</v>
      </c>
      <c r="D28" s="4" t="s">
        <v>17</v>
      </c>
      <c r="E28" s="4" t="s">
        <v>19</v>
      </c>
      <c r="F28" s="4" t="s">
        <v>361</v>
      </c>
      <c r="G28" s="4" t="s">
        <v>680</v>
      </c>
      <c r="H28" s="3">
        <v>1</v>
      </c>
      <c r="I28" s="82">
        <v>1</v>
      </c>
      <c r="J28" s="82">
        <v>0</v>
      </c>
      <c r="K28" s="82">
        <v>0</v>
      </c>
      <c r="L28" s="3">
        <v>1</v>
      </c>
      <c r="M28" s="82">
        <v>3</v>
      </c>
      <c r="N28" s="82">
        <v>0</v>
      </c>
      <c r="O28" s="3">
        <v>3</v>
      </c>
      <c r="P28" s="93">
        <f t="shared" si="0"/>
        <v>1</v>
      </c>
      <c r="Q28" s="22">
        <f t="shared" si="1"/>
        <v>1</v>
      </c>
      <c r="R28" s="22">
        <f t="shared" si="2"/>
        <v>0</v>
      </c>
      <c r="S28" s="5" t="str">
        <f t="shared" si="3"/>
        <v/>
      </c>
      <c r="T28" s="22" t="str">
        <f t="shared" si="4"/>
        <v/>
      </c>
    </row>
    <row r="29" spans="1:20" x14ac:dyDescent="0.25">
      <c r="A29" s="82" t="s">
        <v>262</v>
      </c>
      <c r="B29" s="4" t="s">
        <v>101</v>
      </c>
      <c r="C29" s="4" t="s">
        <v>101</v>
      </c>
      <c r="D29" s="4" t="s">
        <v>18</v>
      </c>
      <c r="E29" s="4" t="s">
        <v>19</v>
      </c>
      <c r="F29" s="4" t="s">
        <v>361</v>
      </c>
      <c r="G29" s="4" t="s">
        <v>680</v>
      </c>
      <c r="H29" s="3">
        <v>1</v>
      </c>
      <c r="I29" s="82">
        <v>1</v>
      </c>
      <c r="J29" s="82">
        <v>0</v>
      </c>
      <c r="K29" s="82">
        <v>0</v>
      </c>
      <c r="L29" s="3">
        <v>1</v>
      </c>
      <c r="M29" s="82">
        <v>3</v>
      </c>
      <c r="N29" s="82">
        <v>0</v>
      </c>
      <c r="O29" s="3">
        <v>3</v>
      </c>
      <c r="P29" s="93">
        <f t="shared" si="0"/>
        <v>1</v>
      </c>
      <c r="Q29" s="22">
        <f t="shared" si="1"/>
        <v>1</v>
      </c>
      <c r="R29" s="22">
        <f t="shared" si="2"/>
        <v>0</v>
      </c>
      <c r="S29" s="5" t="str">
        <f t="shared" si="3"/>
        <v/>
      </c>
      <c r="T29" s="22" t="str">
        <f t="shared" si="4"/>
        <v/>
      </c>
    </row>
    <row r="30" spans="1:20" x14ac:dyDescent="0.25">
      <c r="A30" s="82" t="s">
        <v>262</v>
      </c>
      <c r="B30" s="4" t="s">
        <v>84</v>
      </c>
      <c r="C30" s="4" t="s">
        <v>770</v>
      </c>
      <c r="D30" s="4" t="s">
        <v>0</v>
      </c>
      <c r="E30" s="4" t="s">
        <v>30</v>
      </c>
      <c r="F30" s="4" t="s">
        <v>356</v>
      </c>
      <c r="G30" s="4" t="s">
        <v>703</v>
      </c>
      <c r="H30" s="3">
        <v>1</v>
      </c>
      <c r="I30" s="82">
        <v>0</v>
      </c>
      <c r="J30" s="82">
        <v>0</v>
      </c>
      <c r="K30" s="82">
        <v>1</v>
      </c>
      <c r="L30" s="3">
        <v>-1</v>
      </c>
      <c r="M30" s="82">
        <v>1</v>
      </c>
      <c r="N30" s="82">
        <v>3</v>
      </c>
      <c r="O30" s="3">
        <v>-2</v>
      </c>
      <c r="P30" s="93">
        <f t="shared" si="0"/>
        <v>0</v>
      </c>
      <c r="Q30" s="22">
        <f t="shared" si="1"/>
        <v>1</v>
      </c>
      <c r="R30" s="22">
        <f t="shared" si="2"/>
        <v>0</v>
      </c>
      <c r="S30" s="5" t="str">
        <f t="shared" si="3"/>
        <v/>
      </c>
      <c r="T30" s="22" t="str">
        <f t="shared" si="4"/>
        <v/>
      </c>
    </row>
    <row r="31" spans="1:20" x14ac:dyDescent="0.25">
      <c r="A31" s="82" t="s">
        <v>262</v>
      </c>
      <c r="B31" s="4" t="s">
        <v>97</v>
      </c>
      <c r="C31" s="4" t="s">
        <v>776</v>
      </c>
      <c r="D31" s="4" t="s">
        <v>5</v>
      </c>
      <c r="E31" s="4" t="s">
        <v>30</v>
      </c>
      <c r="F31" s="4" t="s">
        <v>327</v>
      </c>
      <c r="G31" s="4" t="s">
        <v>712</v>
      </c>
      <c r="H31" s="3">
        <v>1</v>
      </c>
      <c r="I31" s="82">
        <v>0</v>
      </c>
      <c r="J31" s="82">
        <v>0</v>
      </c>
      <c r="K31" s="82">
        <v>1</v>
      </c>
      <c r="L31" s="3">
        <v>-1</v>
      </c>
      <c r="M31" s="82">
        <v>2</v>
      </c>
      <c r="N31" s="82">
        <v>3</v>
      </c>
      <c r="O31" s="3">
        <v>-1</v>
      </c>
      <c r="P31" s="93">
        <f t="shared" si="0"/>
        <v>0</v>
      </c>
      <c r="Q31" s="22">
        <f t="shared" si="1"/>
        <v>1</v>
      </c>
      <c r="R31" s="22">
        <f t="shared" si="2"/>
        <v>0</v>
      </c>
      <c r="S31" s="5" t="str">
        <f t="shared" si="3"/>
        <v/>
      </c>
      <c r="T31" s="22" t="str">
        <f t="shared" si="4"/>
        <v/>
      </c>
    </row>
    <row r="32" spans="1:20" x14ac:dyDescent="0.25">
      <c r="A32" s="82" t="s">
        <v>262</v>
      </c>
      <c r="B32" s="4" t="s">
        <v>44</v>
      </c>
      <c r="C32" s="4" t="s">
        <v>750</v>
      </c>
      <c r="D32" s="4" t="s">
        <v>0</v>
      </c>
      <c r="E32" s="4" t="s">
        <v>19</v>
      </c>
      <c r="F32" s="4" t="s">
        <v>361</v>
      </c>
      <c r="G32" s="4" t="s">
        <v>680</v>
      </c>
      <c r="H32" s="3">
        <v>1</v>
      </c>
      <c r="I32" s="82">
        <v>1</v>
      </c>
      <c r="J32" s="82">
        <v>0</v>
      </c>
      <c r="K32" s="82">
        <v>0</v>
      </c>
      <c r="L32" s="3">
        <v>1</v>
      </c>
      <c r="M32" s="82">
        <v>1</v>
      </c>
      <c r="N32" s="82">
        <v>0</v>
      </c>
      <c r="O32" s="3">
        <v>1</v>
      </c>
      <c r="P32" s="93">
        <f t="shared" si="0"/>
        <v>1</v>
      </c>
      <c r="Q32" s="22">
        <f t="shared" si="1"/>
        <v>1</v>
      </c>
      <c r="R32" s="22">
        <f t="shared" si="2"/>
        <v>0</v>
      </c>
      <c r="S32" s="5" t="str">
        <f t="shared" si="3"/>
        <v/>
      </c>
      <c r="T32" s="22" t="str">
        <f t="shared" si="4"/>
        <v/>
      </c>
    </row>
    <row r="33" spans="1:20" x14ac:dyDescent="0.25">
      <c r="A33" s="82" t="s">
        <v>262</v>
      </c>
      <c r="B33" s="4" t="s">
        <v>44</v>
      </c>
      <c r="C33" s="4" t="s">
        <v>750</v>
      </c>
      <c r="D33" s="4" t="s">
        <v>0</v>
      </c>
      <c r="E33" s="4" t="s">
        <v>39</v>
      </c>
      <c r="F33" s="4" t="s">
        <v>322</v>
      </c>
      <c r="G33" s="4" t="s">
        <v>687</v>
      </c>
      <c r="H33" s="3">
        <v>1</v>
      </c>
      <c r="I33" s="82">
        <v>0</v>
      </c>
      <c r="J33" s="82">
        <v>0</v>
      </c>
      <c r="K33" s="82">
        <v>1</v>
      </c>
      <c r="L33" s="3">
        <v>-1</v>
      </c>
      <c r="M33" s="82">
        <v>1</v>
      </c>
      <c r="N33" s="82">
        <v>2</v>
      </c>
      <c r="O33" s="3">
        <v>-1</v>
      </c>
      <c r="P33" s="93">
        <f t="shared" si="0"/>
        <v>0</v>
      </c>
      <c r="Q33" s="22">
        <f t="shared" si="1"/>
        <v>1</v>
      </c>
      <c r="R33" s="22">
        <f t="shared" si="2"/>
        <v>0</v>
      </c>
      <c r="S33" s="5" t="str">
        <f t="shared" si="3"/>
        <v/>
      </c>
      <c r="T33" s="22" t="str">
        <f t="shared" si="4"/>
        <v/>
      </c>
    </row>
    <row r="34" spans="1:20" x14ac:dyDescent="0.25">
      <c r="A34" s="82" t="s">
        <v>262</v>
      </c>
      <c r="B34" s="4" t="s">
        <v>44</v>
      </c>
      <c r="C34" s="4" t="s">
        <v>750</v>
      </c>
      <c r="D34" s="4" t="s">
        <v>0</v>
      </c>
      <c r="E34" s="4" t="s">
        <v>39</v>
      </c>
      <c r="F34" s="4" t="s">
        <v>349</v>
      </c>
      <c r="G34" s="4" t="s">
        <v>680</v>
      </c>
      <c r="H34" s="3">
        <v>1</v>
      </c>
      <c r="I34" s="82">
        <v>0</v>
      </c>
      <c r="J34" s="82">
        <v>0</v>
      </c>
      <c r="K34" s="82">
        <v>1</v>
      </c>
      <c r="L34" s="3">
        <v>-1</v>
      </c>
      <c r="M34" s="82">
        <v>0</v>
      </c>
      <c r="N34" s="82">
        <v>3</v>
      </c>
      <c r="O34" s="3">
        <v>-3</v>
      </c>
      <c r="P34" s="93">
        <f t="shared" si="0"/>
        <v>0</v>
      </c>
      <c r="Q34" s="22">
        <f t="shared" si="1"/>
        <v>1</v>
      </c>
      <c r="R34" s="22">
        <f t="shared" si="2"/>
        <v>0</v>
      </c>
      <c r="S34" s="5" t="str">
        <f t="shared" si="3"/>
        <v/>
      </c>
      <c r="T34" s="22" t="str">
        <f t="shared" si="4"/>
        <v/>
      </c>
    </row>
    <row r="35" spans="1:20" x14ac:dyDescent="0.25">
      <c r="A35" s="82" t="s">
        <v>262</v>
      </c>
      <c r="B35" s="4" t="s">
        <v>44</v>
      </c>
      <c r="C35" s="4" t="s">
        <v>750</v>
      </c>
      <c r="D35" s="4" t="s">
        <v>0</v>
      </c>
      <c r="E35" s="4" t="s">
        <v>39</v>
      </c>
      <c r="F35" s="4" t="s">
        <v>361</v>
      </c>
      <c r="G35" s="4" t="s">
        <v>680</v>
      </c>
      <c r="H35" s="3">
        <v>1</v>
      </c>
      <c r="I35" s="82">
        <v>0</v>
      </c>
      <c r="J35" s="82">
        <v>0</v>
      </c>
      <c r="K35" s="82">
        <v>1</v>
      </c>
      <c r="L35" s="3">
        <v>-1</v>
      </c>
      <c r="M35" s="82">
        <v>0</v>
      </c>
      <c r="N35" s="82">
        <v>1</v>
      </c>
      <c r="O35" s="3">
        <v>-1</v>
      </c>
      <c r="P35" s="93">
        <f t="shared" si="0"/>
        <v>0</v>
      </c>
      <c r="Q35" s="22">
        <f t="shared" si="1"/>
        <v>1</v>
      </c>
      <c r="R35" s="22">
        <f t="shared" si="2"/>
        <v>0</v>
      </c>
      <c r="S35" s="5" t="str">
        <f t="shared" si="3"/>
        <v/>
      </c>
      <c r="T35" s="22" t="str">
        <f t="shared" si="4"/>
        <v/>
      </c>
    </row>
    <row r="36" spans="1:20" x14ac:dyDescent="0.25">
      <c r="A36" s="82" t="s">
        <v>262</v>
      </c>
      <c r="B36" s="4" t="s">
        <v>41</v>
      </c>
      <c r="C36" s="4" t="s">
        <v>769</v>
      </c>
      <c r="D36" s="4" t="s">
        <v>10</v>
      </c>
      <c r="E36" s="4" t="s">
        <v>19</v>
      </c>
      <c r="F36" s="4" t="s">
        <v>361</v>
      </c>
      <c r="G36" s="4" t="s">
        <v>680</v>
      </c>
      <c r="H36" s="3">
        <v>1</v>
      </c>
      <c r="I36" s="82">
        <v>1</v>
      </c>
      <c r="J36" s="82">
        <v>0</v>
      </c>
      <c r="K36" s="82">
        <v>0</v>
      </c>
      <c r="L36" s="3">
        <v>1</v>
      </c>
      <c r="M36" s="82">
        <v>1</v>
      </c>
      <c r="N36" s="82">
        <v>0</v>
      </c>
      <c r="O36" s="3">
        <v>1</v>
      </c>
      <c r="P36" s="93">
        <f t="shared" si="0"/>
        <v>1</v>
      </c>
      <c r="Q36" s="22">
        <f t="shared" si="1"/>
        <v>1</v>
      </c>
      <c r="R36" s="22">
        <f t="shared" si="2"/>
        <v>0</v>
      </c>
      <c r="S36" s="5" t="str">
        <f t="shared" si="3"/>
        <v/>
      </c>
      <c r="T36" s="22" t="str">
        <f t="shared" si="4"/>
        <v/>
      </c>
    </row>
    <row r="37" spans="1:20" x14ac:dyDescent="0.25">
      <c r="A37" s="82" t="s">
        <v>262</v>
      </c>
      <c r="B37" s="4" t="s">
        <v>41</v>
      </c>
      <c r="C37" s="4" t="s">
        <v>769</v>
      </c>
      <c r="D37" s="4" t="s">
        <v>10</v>
      </c>
      <c r="E37" s="4" t="s">
        <v>167</v>
      </c>
      <c r="F37" s="4" t="s">
        <v>357</v>
      </c>
      <c r="G37" s="4" t="s">
        <v>702</v>
      </c>
      <c r="H37" s="3">
        <v>1</v>
      </c>
      <c r="I37" s="82">
        <v>0</v>
      </c>
      <c r="J37" s="82">
        <v>0</v>
      </c>
      <c r="K37" s="82">
        <v>1</v>
      </c>
      <c r="L37" s="3">
        <v>-1</v>
      </c>
      <c r="M37" s="82">
        <v>0</v>
      </c>
      <c r="N37" s="82">
        <v>1</v>
      </c>
      <c r="O37" s="3">
        <v>-1</v>
      </c>
      <c r="P37" s="93">
        <f t="shared" si="0"/>
        <v>0</v>
      </c>
      <c r="Q37" s="22">
        <f t="shared" si="1"/>
        <v>1</v>
      </c>
      <c r="R37" s="22">
        <f t="shared" si="2"/>
        <v>0</v>
      </c>
      <c r="S37" s="5" t="str">
        <f t="shared" si="3"/>
        <v/>
      </c>
      <c r="T37" s="22" t="str">
        <f t="shared" si="4"/>
        <v/>
      </c>
    </row>
    <row r="38" spans="1:20" x14ac:dyDescent="0.25">
      <c r="A38" s="82" t="s">
        <v>262</v>
      </c>
      <c r="B38" s="4" t="s">
        <v>41</v>
      </c>
      <c r="C38" s="4" t="s">
        <v>769</v>
      </c>
      <c r="D38" s="4" t="s">
        <v>10</v>
      </c>
      <c r="E38" s="4" t="s">
        <v>167</v>
      </c>
      <c r="F38" s="4" t="s">
        <v>349</v>
      </c>
      <c r="G38" s="4" t="s">
        <v>680</v>
      </c>
      <c r="H38" s="3">
        <v>1</v>
      </c>
      <c r="I38" s="82">
        <v>0</v>
      </c>
      <c r="J38" s="82">
        <v>1</v>
      </c>
      <c r="K38" s="82">
        <v>0</v>
      </c>
      <c r="L38" s="3">
        <v>0</v>
      </c>
      <c r="M38" s="82">
        <v>1</v>
      </c>
      <c r="N38" s="82">
        <v>1</v>
      </c>
      <c r="O38" s="3">
        <v>0</v>
      </c>
      <c r="P38" s="93">
        <f t="shared" si="0"/>
        <v>0.33333333333333337</v>
      </c>
      <c r="Q38" s="22">
        <f t="shared" si="1"/>
        <v>1</v>
      </c>
      <c r="R38" s="22">
        <f t="shared" si="2"/>
        <v>0</v>
      </c>
      <c r="S38" s="5" t="str">
        <f t="shared" si="3"/>
        <v/>
      </c>
      <c r="T38" s="22" t="str">
        <f t="shared" si="4"/>
        <v/>
      </c>
    </row>
    <row r="39" spans="1:20" x14ac:dyDescent="0.25">
      <c r="A39" s="82" t="s">
        <v>262</v>
      </c>
      <c r="B39" s="4" t="s">
        <v>96</v>
      </c>
      <c r="C39" s="4" t="s">
        <v>774</v>
      </c>
      <c r="D39" s="4" t="s">
        <v>0</v>
      </c>
      <c r="E39" s="4" t="s">
        <v>30</v>
      </c>
      <c r="F39" s="4" t="s">
        <v>358</v>
      </c>
      <c r="G39" s="4" t="s">
        <v>711</v>
      </c>
      <c r="H39" s="3">
        <v>1</v>
      </c>
      <c r="I39" s="82">
        <v>1</v>
      </c>
      <c r="J39" s="82">
        <v>0</v>
      </c>
      <c r="K39" s="82">
        <v>0</v>
      </c>
      <c r="L39" s="3">
        <v>1</v>
      </c>
      <c r="M39" s="82">
        <v>3</v>
      </c>
      <c r="N39" s="82">
        <v>2</v>
      </c>
      <c r="O39" s="3">
        <v>1</v>
      </c>
      <c r="P39" s="93">
        <f t="shared" si="0"/>
        <v>1</v>
      </c>
      <c r="Q39" s="22">
        <f t="shared" si="1"/>
        <v>1</v>
      </c>
      <c r="R39" s="22">
        <f t="shared" si="2"/>
        <v>0</v>
      </c>
      <c r="S39" s="5" t="str">
        <f t="shared" si="3"/>
        <v/>
      </c>
      <c r="T39" s="22" t="str">
        <f t="shared" si="4"/>
        <v/>
      </c>
    </row>
    <row r="40" spans="1:20" x14ac:dyDescent="0.25">
      <c r="A40" s="82" t="s">
        <v>262</v>
      </c>
      <c r="B40" s="4" t="s">
        <v>67</v>
      </c>
      <c r="C40" s="4" t="s">
        <v>72</v>
      </c>
      <c r="D40" s="4" t="s">
        <v>0</v>
      </c>
      <c r="E40" s="4" t="s">
        <v>39</v>
      </c>
      <c r="F40" s="4" t="s">
        <v>349</v>
      </c>
      <c r="G40" s="4" t="s">
        <v>680</v>
      </c>
      <c r="H40" s="3">
        <v>1</v>
      </c>
      <c r="I40" s="82">
        <v>1</v>
      </c>
      <c r="J40" s="82">
        <v>0</v>
      </c>
      <c r="K40" s="82">
        <v>0</v>
      </c>
      <c r="L40" s="3">
        <v>1</v>
      </c>
      <c r="M40" s="82">
        <v>1</v>
      </c>
      <c r="N40" s="82">
        <v>0</v>
      </c>
      <c r="O40" s="3">
        <v>1</v>
      </c>
      <c r="P40" s="93">
        <f t="shared" si="0"/>
        <v>1</v>
      </c>
      <c r="Q40" s="22">
        <f t="shared" si="1"/>
        <v>1</v>
      </c>
      <c r="R40" s="22">
        <f t="shared" si="2"/>
        <v>0</v>
      </c>
      <c r="S40" s="5" t="str">
        <f t="shared" si="3"/>
        <v/>
      </c>
      <c r="T40" s="22" t="str">
        <f t="shared" si="4"/>
        <v/>
      </c>
    </row>
    <row r="41" spans="1:20" x14ac:dyDescent="0.25">
      <c r="A41" s="82" t="s">
        <v>262</v>
      </c>
      <c r="B41" s="4" t="s">
        <v>67</v>
      </c>
      <c r="C41" s="4" t="s">
        <v>72</v>
      </c>
      <c r="D41" s="4" t="s">
        <v>0</v>
      </c>
      <c r="E41" s="4" t="s">
        <v>39</v>
      </c>
      <c r="F41" s="4" t="s">
        <v>361</v>
      </c>
      <c r="G41" s="4" t="s">
        <v>680</v>
      </c>
      <c r="H41" s="3">
        <v>1</v>
      </c>
      <c r="I41" s="82">
        <v>0</v>
      </c>
      <c r="J41" s="82">
        <v>0</v>
      </c>
      <c r="K41" s="82">
        <v>1</v>
      </c>
      <c r="L41" s="3">
        <v>-1</v>
      </c>
      <c r="M41" s="82">
        <v>0</v>
      </c>
      <c r="N41" s="82">
        <v>1</v>
      </c>
      <c r="O41" s="3">
        <v>-1</v>
      </c>
      <c r="P41" s="93">
        <f t="shared" si="0"/>
        <v>0</v>
      </c>
      <c r="Q41" s="22">
        <f t="shared" si="1"/>
        <v>1</v>
      </c>
      <c r="R41" s="22">
        <f t="shared" si="2"/>
        <v>0</v>
      </c>
      <c r="S41" s="5" t="str">
        <f t="shared" si="3"/>
        <v/>
      </c>
      <c r="T41" s="22" t="str">
        <f t="shared" si="4"/>
        <v/>
      </c>
    </row>
    <row r="42" spans="1:20" x14ac:dyDescent="0.25">
      <c r="A42" s="82" t="s">
        <v>262</v>
      </c>
      <c r="B42" s="4" t="s">
        <v>103</v>
      </c>
      <c r="C42" s="4" t="s">
        <v>103</v>
      </c>
      <c r="D42" s="4" t="s">
        <v>0</v>
      </c>
      <c r="E42" s="4" t="s">
        <v>39</v>
      </c>
      <c r="F42" s="4" t="s">
        <v>316</v>
      </c>
      <c r="G42" s="4" t="s">
        <v>699</v>
      </c>
      <c r="H42" s="3">
        <v>1</v>
      </c>
      <c r="I42" s="82">
        <v>1</v>
      </c>
      <c r="J42" s="82">
        <v>0</v>
      </c>
      <c r="K42" s="82">
        <v>0</v>
      </c>
      <c r="L42" s="3">
        <v>1</v>
      </c>
      <c r="M42" s="82">
        <v>2</v>
      </c>
      <c r="N42" s="82">
        <v>0</v>
      </c>
      <c r="O42" s="3">
        <v>2</v>
      </c>
      <c r="P42" s="93">
        <f t="shared" si="0"/>
        <v>1</v>
      </c>
      <c r="Q42" s="22">
        <f t="shared" si="1"/>
        <v>1</v>
      </c>
      <c r="R42" s="22">
        <f t="shared" si="2"/>
        <v>0</v>
      </c>
      <c r="S42" s="5" t="str">
        <f t="shared" si="3"/>
        <v/>
      </c>
      <c r="T42" s="22" t="str">
        <f t="shared" si="4"/>
        <v/>
      </c>
    </row>
    <row r="43" spans="1:20" x14ac:dyDescent="0.25">
      <c r="A43" s="82" t="s">
        <v>262</v>
      </c>
      <c r="B43" s="4" t="s">
        <v>103</v>
      </c>
      <c r="C43" s="4" t="s">
        <v>103</v>
      </c>
      <c r="D43" s="4" t="s">
        <v>0</v>
      </c>
      <c r="E43" s="4" t="s">
        <v>39</v>
      </c>
      <c r="F43" s="4" t="s">
        <v>361</v>
      </c>
      <c r="G43" s="4" t="s">
        <v>680</v>
      </c>
      <c r="H43" s="3">
        <v>1</v>
      </c>
      <c r="I43" s="82">
        <v>1</v>
      </c>
      <c r="J43" s="82">
        <v>0</v>
      </c>
      <c r="K43" s="82">
        <v>0</v>
      </c>
      <c r="L43" s="3">
        <v>1</v>
      </c>
      <c r="M43" s="82">
        <v>1</v>
      </c>
      <c r="N43" s="82">
        <v>0</v>
      </c>
      <c r="O43" s="3">
        <v>1</v>
      </c>
      <c r="P43" s="93">
        <f t="shared" si="0"/>
        <v>1</v>
      </c>
      <c r="Q43" s="22">
        <f t="shared" si="1"/>
        <v>1</v>
      </c>
      <c r="R43" s="22">
        <f t="shared" si="2"/>
        <v>0</v>
      </c>
      <c r="S43" s="5" t="str">
        <f t="shared" si="3"/>
        <v/>
      </c>
      <c r="T43" s="22" t="str">
        <f t="shared" si="4"/>
        <v/>
      </c>
    </row>
    <row r="44" spans="1:20" x14ac:dyDescent="0.25">
      <c r="A44" s="82" t="s">
        <v>262</v>
      </c>
      <c r="B44" s="4" t="s">
        <v>87</v>
      </c>
      <c r="C44" s="4" t="s">
        <v>88</v>
      </c>
      <c r="D44" s="4" t="s">
        <v>0</v>
      </c>
      <c r="E44" s="4" t="s">
        <v>39</v>
      </c>
      <c r="F44" s="4" t="s">
        <v>317</v>
      </c>
      <c r="G44" s="4" t="s">
        <v>701</v>
      </c>
      <c r="H44" s="3">
        <v>1</v>
      </c>
      <c r="I44" s="82">
        <v>0</v>
      </c>
      <c r="J44" s="82">
        <v>0</v>
      </c>
      <c r="K44" s="82">
        <v>1</v>
      </c>
      <c r="L44" s="3">
        <v>-1</v>
      </c>
      <c r="M44" s="82">
        <v>0</v>
      </c>
      <c r="N44" s="82">
        <v>1</v>
      </c>
      <c r="O44" s="3">
        <v>-1</v>
      </c>
      <c r="P44" s="93">
        <f t="shared" si="0"/>
        <v>0</v>
      </c>
      <c r="Q44" s="22">
        <f t="shared" si="1"/>
        <v>1</v>
      </c>
      <c r="R44" s="22">
        <f t="shared" si="2"/>
        <v>0</v>
      </c>
      <c r="S44" s="5" t="str">
        <f t="shared" si="3"/>
        <v/>
      </c>
      <c r="T44" s="22" t="str">
        <f t="shared" si="4"/>
        <v/>
      </c>
    </row>
    <row r="45" spans="1:20" x14ac:dyDescent="0.25">
      <c r="A45" s="82" t="s">
        <v>262</v>
      </c>
      <c r="B45" s="4" t="s">
        <v>87</v>
      </c>
      <c r="C45" s="4" t="s">
        <v>88</v>
      </c>
      <c r="D45" s="4" t="s">
        <v>0</v>
      </c>
      <c r="E45" s="4" t="s">
        <v>39</v>
      </c>
      <c r="F45" s="4" t="s">
        <v>361</v>
      </c>
      <c r="G45" s="4" t="s">
        <v>680</v>
      </c>
      <c r="H45" s="3">
        <v>1</v>
      </c>
      <c r="I45" s="82">
        <v>1</v>
      </c>
      <c r="J45" s="82">
        <v>0</v>
      </c>
      <c r="K45" s="82">
        <v>0</v>
      </c>
      <c r="L45" s="3">
        <v>1</v>
      </c>
      <c r="M45" s="82">
        <v>5</v>
      </c>
      <c r="N45" s="82">
        <v>1</v>
      </c>
      <c r="O45" s="3">
        <v>4</v>
      </c>
      <c r="P45" s="93">
        <f t="shared" si="0"/>
        <v>1</v>
      </c>
      <c r="Q45" s="22">
        <f t="shared" si="1"/>
        <v>1</v>
      </c>
      <c r="R45" s="22">
        <f t="shared" si="2"/>
        <v>0</v>
      </c>
      <c r="S45" s="5" t="str">
        <f t="shared" si="3"/>
        <v/>
      </c>
      <c r="T45" s="22" t="str">
        <f t="shared" si="4"/>
        <v/>
      </c>
    </row>
    <row r="46" spans="1:20" x14ac:dyDescent="0.25">
      <c r="A46" s="82" t="s">
        <v>262</v>
      </c>
      <c r="B46" s="4" t="s">
        <v>78</v>
      </c>
      <c r="C46" s="4" t="s">
        <v>72</v>
      </c>
      <c r="D46" s="4" t="s">
        <v>0</v>
      </c>
      <c r="E46" s="4" t="s">
        <v>39</v>
      </c>
      <c r="F46" s="4" t="s">
        <v>349</v>
      </c>
      <c r="G46" s="4" t="s">
        <v>680</v>
      </c>
      <c r="H46" s="3">
        <v>4</v>
      </c>
      <c r="I46" s="82">
        <v>2</v>
      </c>
      <c r="J46" s="82">
        <v>1</v>
      </c>
      <c r="K46" s="82">
        <v>1</v>
      </c>
      <c r="L46" s="3">
        <v>1</v>
      </c>
      <c r="M46" s="82">
        <v>5</v>
      </c>
      <c r="N46" s="82">
        <v>4</v>
      </c>
      <c r="O46" s="3">
        <v>1</v>
      </c>
      <c r="P46" s="93">
        <f t="shared" si="0"/>
        <v>0.58333333333333337</v>
      </c>
      <c r="Q46" s="22">
        <f t="shared" si="1"/>
        <v>4</v>
      </c>
      <c r="R46" s="22">
        <f t="shared" si="2"/>
        <v>0</v>
      </c>
      <c r="S46" s="5" t="str">
        <f t="shared" si="3"/>
        <v/>
      </c>
      <c r="T46" s="22" t="str">
        <f t="shared" si="4"/>
        <v/>
      </c>
    </row>
    <row r="47" spans="1:20" x14ac:dyDescent="0.25">
      <c r="A47" s="82" t="s">
        <v>262</v>
      </c>
      <c r="B47" s="4" t="s">
        <v>78</v>
      </c>
      <c r="C47" s="4" t="s">
        <v>72</v>
      </c>
      <c r="D47" s="4" t="s">
        <v>0</v>
      </c>
      <c r="E47" s="4" t="s">
        <v>24</v>
      </c>
      <c r="F47" s="4" t="s">
        <v>349</v>
      </c>
      <c r="G47" s="4" t="s">
        <v>680</v>
      </c>
      <c r="H47" s="3">
        <v>1</v>
      </c>
      <c r="I47" s="82">
        <v>1</v>
      </c>
      <c r="J47" s="82">
        <v>0</v>
      </c>
      <c r="K47" s="82">
        <v>0</v>
      </c>
      <c r="L47" s="3">
        <v>1</v>
      </c>
      <c r="M47" s="82">
        <v>2</v>
      </c>
      <c r="N47" s="82">
        <v>0</v>
      </c>
      <c r="O47" s="3">
        <v>2</v>
      </c>
      <c r="P47" s="93">
        <f t="shared" si="0"/>
        <v>1</v>
      </c>
      <c r="Q47" s="22">
        <f t="shared" si="1"/>
        <v>1</v>
      </c>
      <c r="R47" s="22">
        <f t="shared" si="2"/>
        <v>0</v>
      </c>
      <c r="S47" s="5" t="str">
        <f t="shared" si="3"/>
        <v/>
      </c>
      <c r="T47" s="22" t="str">
        <f t="shared" si="4"/>
        <v/>
      </c>
    </row>
    <row r="48" spans="1:20" x14ac:dyDescent="0.25">
      <c r="A48" s="82" t="s">
        <v>262</v>
      </c>
      <c r="B48" s="4" t="s">
        <v>37</v>
      </c>
      <c r="C48" s="4" t="s">
        <v>751</v>
      </c>
      <c r="D48" s="4" t="s">
        <v>0</v>
      </c>
      <c r="E48" s="4" t="s">
        <v>39</v>
      </c>
      <c r="F48" s="4" t="s">
        <v>324</v>
      </c>
      <c r="G48" s="4" t="s">
        <v>688</v>
      </c>
      <c r="H48" s="3">
        <v>1</v>
      </c>
      <c r="I48" s="82">
        <v>1</v>
      </c>
      <c r="J48" s="82">
        <v>0</v>
      </c>
      <c r="K48" s="82">
        <v>0</v>
      </c>
      <c r="L48" s="3">
        <v>1</v>
      </c>
      <c r="M48" s="82">
        <v>2</v>
      </c>
      <c r="N48" s="82">
        <v>0</v>
      </c>
      <c r="O48" s="3">
        <v>2</v>
      </c>
      <c r="P48" s="93">
        <f t="shared" si="0"/>
        <v>1</v>
      </c>
      <c r="Q48" s="22">
        <f t="shared" si="1"/>
        <v>1</v>
      </c>
      <c r="R48" s="22">
        <f t="shared" si="2"/>
        <v>0</v>
      </c>
      <c r="S48" s="5" t="str">
        <f t="shared" si="3"/>
        <v/>
      </c>
      <c r="T48" s="22" t="str">
        <f t="shared" si="4"/>
        <v/>
      </c>
    </row>
    <row r="49" spans="1:20" x14ac:dyDescent="0.25">
      <c r="A49" s="82" t="s">
        <v>262</v>
      </c>
      <c r="B49" s="4" t="s">
        <v>37</v>
      </c>
      <c r="C49" s="4" t="s">
        <v>751</v>
      </c>
      <c r="D49" s="4" t="s">
        <v>0</v>
      </c>
      <c r="E49" s="4" t="s">
        <v>39</v>
      </c>
      <c r="F49" s="4" t="s">
        <v>361</v>
      </c>
      <c r="G49" s="4" t="s">
        <v>680</v>
      </c>
      <c r="H49" s="3">
        <v>1</v>
      </c>
      <c r="I49" s="82">
        <v>1</v>
      </c>
      <c r="J49" s="82">
        <v>0</v>
      </c>
      <c r="K49" s="82">
        <v>0</v>
      </c>
      <c r="L49" s="3">
        <v>1</v>
      </c>
      <c r="M49" s="82">
        <v>4</v>
      </c>
      <c r="N49" s="82">
        <v>0</v>
      </c>
      <c r="O49" s="3">
        <v>4</v>
      </c>
      <c r="P49" s="93">
        <f t="shared" si="0"/>
        <v>1</v>
      </c>
      <c r="Q49" s="22">
        <f t="shared" si="1"/>
        <v>1</v>
      </c>
      <c r="R49" s="22">
        <f t="shared" si="2"/>
        <v>0</v>
      </c>
      <c r="S49" s="5" t="str">
        <f t="shared" si="3"/>
        <v/>
      </c>
      <c r="T49" s="22" t="str">
        <f t="shared" si="4"/>
        <v/>
      </c>
    </row>
    <row r="50" spans="1:20" x14ac:dyDescent="0.25">
      <c r="A50" s="82" t="s">
        <v>262</v>
      </c>
      <c r="B50" s="4" t="s">
        <v>36</v>
      </c>
      <c r="C50" s="4" t="s">
        <v>750</v>
      </c>
      <c r="D50" s="4" t="s">
        <v>0</v>
      </c>
      <c r="E50" s="4" t="s">
        <v>19</v>
      </c>
      <c r="F50" s="4" t="s">
        <v>318</v>
      </c>
      <c r="G50" s="4" t="s">
        <v>687</v>
      </c>
      <c r="H50" s="3">
        <v>1</v>
      </c>
      <c r="I50" s="82">
        <v>0</v>
      </c>
      <c r="J50" s="82">
        <v>0</v>
      </c>
      <c r="K50" s="82">
        <v>1</v>
      </c>
      <c r="L50" s="3">
        <v>-1</v>
      </c>
      <c r="M50" s="82">
        <v>1</v>
      </c>
      <c r="N50" s="82">
        <v>2</v>
      </c>
      <c r="O50" s="3">
        <v>-1</v>
      </c>
      <c r="P50" s="93">
        <f t="shared" si="0"/>
        <v>0</v>
      </c>
      <c r="Q50" s="22">
        <f t="shared" si="1"/>
        <v>1</v>
      </c>
      <c r="R50" s="22">
        <f t="shared" si="2"/>
        <v>0</v>
      </c>
      <c r="S50" s="5" t="str">
        <f t="shared" si="3"/>
        <v/>
      </c>
      <c r="T50" s="22" t="str">
        <f t="shared" si="4"/>
        <v/>
      </c>
    </row>
    <row r="51" spans="1:20" x14ac:dyDescent="0.25">
      <c r="A51" s="82" t="s">
        <v>262</v>
      </c>
      <c r="B51" s="4" t="s">
        <v>36</v>
      </c>
      <c r="C51" s="4" t="s">
        <v>750</v>
      </c>
      <c r="D51" s="4" t="s">
        <v>0</v>
      </c>
      <c r="E51" s="4" t="s">
        <v>39</v>
      </c>
      <c r="F51" s="4" t="s">
        <v>318</v>
      </c>
      <c r="G51" s="4" t="s">
        <v>687</v>
      </c>
      <c r="H51" s="3">
        <v>1</v>
      </c>
      <c r="I51" s="82">
        <v>0</v>
      </c>
      <c r="J51" s="82">
        <v>0</v>
      </c>
      <c r="K51" s="82">
        <v>1</v>
      </c>
      <c r="L51" s="3">
        <v>-1</v>
      </c>
      <c r="M51" s="82">
        <v>0</v>
      </c>
      <c r="N51" s="82">
        <v>4</v>
      </c>
      <c r="O51" s="3">
        <v>-4</v>
      </c>
      <c r="P51" s="93">
        <f t="shared" si="0"/>
        <v>0</v>
      </c>
      <c r="Q51" s="22">
        <f t="shared" si="1"/>
        <v>1</v>
      </c>
      <c r="R51" s="22">
        <f t="shared" si="2"/>
        <v>0</v>
      </c>
      <c r="S51" s="5" t="str">
        <f t="shared" si="3"/>
        <v/>
      </c>
      <c r="T51" s="22" t="str">
        <f t="shared" si="4"/>
        <v/>
      </c>
    </row>
    <row r="52" spans="1:20" x14ac:dyDescent="0.25">
      <c r="A52" s="82" t="s">
        <v>262</v>
      </c>
      <c r="B52" s="4" t="s">
        <v>36</v>
      </c>
      <c r="C52" s="4" t="s">
        <v>750</v>
      </c>
      <c r="D52" s="4" t="s">
        <v>0</v>
      </c>
      <c r="E52" s="4" t="s">
        <v>39</v>
      </c>
      <c r="F52" s="4" t="s">
        <v>349</v>
      </c>
      <c r="G52" s="4" t="s">
        <v>680</v>
      </c>
      <c r="H52" s="3">
        <v>4</v>
      </c>
      <c r="I52" s="82">
        <v>2</v>
      </c>
      <c r="J52" s="82">
        <v>0</v>
      </c>
      <c r="K52" s="82">
        <v>2</v>
      </c>
      <c r="L52" s="3">
        <v>0</v>
      </c>
      <c r="M52" s="82">
        <v>3</v>
      </c>
      <c r="N52" s="82">
        <v>3</v>
      </c>
      <c r="O52" s="3">
        <v>0</v>
      </c>
      <c r="P52" s="93">
        <f t="shared" si="0"/>
        <v>0.5</v>
      </c>
      <c r="Q52" s="22">
        <f t="shared" si="1"/>
        <v>4</v>
      </c>
      <c r="R52" s="22">
        <f t="shared" si="2"/>
        <v>0</v>
      </c>
      <c r="S52" s="5" t="str">
        <f t="shared" si="3"/>
        <v/>
      </c>
      <c r="T52" s="22" t="str">
        <f t="shared" si="4"/>
        <v/>
      </c>
    </row>
    <row r="53" spans="1:20" x14ac:dyDescent="0.25">
      <c r="A53" s="82" t="s">
        <v>262</v>
      </c>
      <c r="B53" s="4" t="s">
        <v>36</v>
      </c>
      <c r="C53" s="4" t="s">
        <v>750</v>
      </c>
      <c r="D53" s="4" t="s">
        <v>0</v>
      </c>
      <c r="E53" s="4" t="s">
        <v>39</v>
      </c>
      <c r="F53" s="4" t="s">
        <v>361</v>
      </c>
      <c r="G53" s="4" t="s">
        <v>680</v>
      </c>
      <c r="H53" s="3">
        <v>1</v>
      </c>
      <c r="I53" s="82">
        <v>0</v>
      </c>
      <c r="J53" s="82">
        <v>0</v>
      </c>
      <c r="K53" s="82">
        <v>1</v>
      </c>
      <c r="L53" s="3">
        <v>-1</v>
      </c>
      <c r="M53" s="82">
        <v>1</v>
      </c>
      <c r="N53" s="82">
        <v>2</v>
      </c>
      <c r="O53" s="3">
        <v>-1</v>
      </c>
      <c r="P53" s="93">
        <f t="shared" si="0"/>
        <v>0</v>
      </c>
      <c r="Q53" s="22">
        <f t="shared" si="1"/>
        <v>1</v>
      </c>
      <c r="R53" s="22">
        <f t="shared" si="2"/>
        <v>0</v>
      </c>
      <c r="S53" s="5" t="str">
        <f t="shared" si="3"/>
        <v/>
      </c>
      <c r="T53" s="22" t="str">
        <f t="shared" si="4"/>
        <v/>
      </c>
    </row>
    <row r="54" spans="1:20" x14ac:dyDescent="0.25">
      <c r="A54" s="82" t="s">
        <v>262</v>
      </c>
      <c r="B54" s="4" t="s">
        <v>54</v>
      </c>
      <c r="C54" s="4" t="s">
        <v>72</v>
      </c>
      <c r="D54" s="4" t="s">
        <v>0</v>
      </c>
      <c r="E54" s="4" t="s">
        <v>19</v>
      </c>
      <c r="F54" s="4" t="s">
        <v>361</v>
      </c>
      <c r="G54" s="4" t="s">
        <v>680</v>
      </c>
      <c r="H54" s="3">
        <v>1</v>
      </c>
      <c r="I54" s="82">
        <v>1</v>
      </c>
      <c r="J54" s="82">
        <v>0</v>
      </c>
      <c r="K54" s="82">
        <v>0</v>
      </c>
      <c r="L54" s="3">
        <v>1</v>
      </c>
      <c r="M54" s="82">
        <v>2</v>
      </c>
      <c r="N54" s="82">
        <v>0</v>
      </c>
      <c r="O54" s="3">
        <v>2</v>
      </c>
      <c r="P54" s="93">
        <f t="shared" si="0"/>
        <v>1</v>
      </c>
      <c r="Q54" s="22">
        <f t="shared" si="1"/>
        <v>1</v>
      </c>
      <c r="R54" s="22">
        <f t="shared" si="2"/>
        <v>0</v>
      </c>
      <c r="S54" s="5" t="str">
        <f t="shared" si="3"/>
        <v/>
      </c>
      <c r="T54" s="22" t="str">
        <f t="shared" si="4"/>
        <v/>
      </c>
    </row>
    <row r="55" spans="1:20" x14ac:dyDescent="0.25">
      <c r="A55" s="82" t="s">
        <v>262</v>
      </c>
      <c r="B55" s="4" t="s">
        <v>54</v>
      </c>
      <c r="C55" s="4" t="s">
        <v>72</v>
      </c>
      <c r="D55" s="4" t="s">
        <v>0</v>
      </c>
      <c r="E55" s="4" t="s">
        <v>39</v>
      </c>
      <c r="F55" s="4" t="s">
        <v>349</v>
      </c>
      <c r="G55" s="4" t="s">
        <v>680</v>
      </c>
      <c r="H55" s="3">
        <v>2</v>
      </c>
      <c r="I55" s="82">
        <v>1</v>
      </c>
      <c r="J55" s="82">
        <v>0</v>
      </c>
      <c r="K55" s="82">
        <v>1</v>
      </c>
      <c r="L55" s="3">
        <v>0</v>
      </c>
      <c r="M55" s="82">
        <v>1</v>
      </c>
      <c r="N55" s="82">
        <v>1</v>
      </c>
      <c r="O55" s="3">
        <v>0</v>
      </c>
      <c r="P55" s="93">
        <f t="shared" si="0"/>
        <v>0.5</v>
      </c>
      <c r="Q55" s="22">
        <f t="shared" si="1"/>
        <v>2</v>
      </c>
      <c r="R55" s="22">
        <f t="shared" si="2"/>
        <v>0</v>
      </c>
      <c r="S55" s="5" t="str">
        <f t="shared" si="3"/>
        <v/>
      </c>
      <c r="T55" s="22" t="str">
        <f t="shared" si="4"/>
        <v/>
      </c>
    </row>
    <row r="56" spans="1:20" x14ac:dyDescent="0.25">
      <c r="A56" s="82" t="s">
        <v>262</v>
      </c>
      <c r="B56" s="4" t="s">
        <v>54</v>
      </c>
      <c r="C56" s="4" t="s">
        <v>72</v>
      </c>
      <c r="D56" s="4" t="s">
        <v>0</v>
      </c>
      <c r="E56" s="4" t="s">
        <v>39</v>
      </c>
      <c r="F56" s="4" t="s">
        <v>361</v>
      </c>
      <c r="G56" s="4" t="s">
        <v>680</v>
      </c>
      <c r="H56" s="3">
        <v>1</v>
      </c>
      <c r="I56" s="82">
        <v>1</v>
      </c>
      <c r="J56" s="82">
        <v>0</v>
      </c>
      <c r="K56" s="82">
        <v>0</v>
      </c>
      <c r="L56" s="3">
        <v>1</v>
      </c>
      <c r="M56" s="82">
        <v>2</v>
      </c>
      <c r="N56" s="82">
        <v>0</v>
      </c>
      <c r="O56" s="3">
        <v>2</v>
      </c>
      <c r="P56" s="93">
        <f t="shared" si="0"/>
        <v>1</v>
      </c>
      <c r="Q56" s="22">
        <f t="shared" si="1"/>
        <v>1</v>
      </c>
      <c r="R56" s="22">
        <f t="shared" si="2"/>
        <v>0</v>
      </c>
      <c r="S56" s="5" t="str">
        <f t="shared" si="3"/>
        <v/>
      </c>
      <c r="T56" s="22" t="str">
        <f t="shared" si="4"/>
        <v/>
      </c>
    </row>
    <row r="57" spans="1:20" x14ac:dyDescent="0.25">
      <c r="A57" s="82" t="s">
        <v>262</v>
      </c>
      <c r="B57" s="4" t="s">
        <v>61</v>
      </c>
      <c r="C57" s="4" t="s">
        <v>43</v>
      </c>
      <c r="D57" s="4" t="s">
        <v>0</v>
      </c>
      <c r="E57" s="4" t="s">
        <v>39</v>
      </c>
      <c r="F57" s="4" t="s">
        <v>361</v>
      </c>
      <c r="G57" s="4" t="s">
        <v>680</v>
      </c>
      <c r="H57" s="3">
        <v>1</v>
      </c>
      <c r="I57" s="82">
        <v>1</v>
      </c>
      <c r="J57" s="82">
        <v>0</v>
      </c>
      <c r="K57" s="82">
        <v>0</v>
      </c>
      <c r="L57" s="3">
        <v>1</v>
      </c>
      <c r="M57" s="82">
        <v>2</v>
      </c>
      <c r="N57" s="82">
        <v>0</v>
      </c>
      <c r="O57" s="3">
        <v>2</v>
      </c>
      <c r="P57" s="93">
        <f t="shared" si="0"/>
        <v>1</v>
      </c>
      <c r="Q57" s="22">
        <f t="shared" si="1"/>
        <v>1</v>
      </c>
      <c r="R57" s="22">
        <f t="shared" si="2"/>
        <v>0</v>
      </c>
      <c r="S57" s="5" t="str">
        <f t="shared" si="3"/>
        <v/>
      </c>
      <c r="T57" s="22" t="str">
        <f t="shared" si="4"/>
        <v/>
      </c>
    </row>
    <row r="58" spans="1:20" x14ac:dyDescent="0.25">
      <c r="A58" s="82" t="s">
        <v>262</v>
      </c>
      <c r="B58" s="4" t="s">
        <v>61</v>
      </c>
      <c r="C58" s="4" t="s">
        <v>43</v>
      </c>
      <c r="D58" s="4" t="s">
        <v>0</v>
      </c>
      <c r="E58" s="4" t="s">
        <v>39</v>
      </c>
      <c r="F58" s="4" t="s">
        <v>310</v>
      </c>
      <c r="G58" s="4" t="s">
        <v>689</v>
      </c>
      <c r="H58" s="3">
        <v>1</v>
      </c>
      <c r="I58" s="82">
        <v>1</v>
      </c>
      <c r="J58" s="82">
        <v>0</v>
      </c>
      <c r="K58" s="82">
        <v>0</v>
      </c>
      <c r="L58" s="3">
        <v>1</v>
      </c>
      <c r="M58" s="82">
        <v>1</v>
      </c>
      <c r="N58" s="82">
        <v>0</v>
      </c>
      <c r="O58" s="3">
        <v>1</v>
      </c>
      <c r="P58" s="93">
        <f t="shared" si="0"/>
        <v>1</v>
      </c>
      <c r="Q58" s="22">
        <f t="shared" si="1"/>
        <v>1</v>
      </c>
      <c r="R58" s="22">
        <f t="shared" si="2"/>
        <v>0</v>
      </c>
      <c r="S58" s="5" t="str">
        <f t="shared" si="3"/>
        <v/>
      </c>
      <c r="T58" s="22" t="str">
        <f t="shared" si="4"/>
        <v/>
      </c>
    </row>
    <row r="59" spans="1:20" x14ac:dyDescent="0.25">
      <c r="A59" s="82" t="s">
        <v>262</v>
      </c>
      <c r="B59" s="4" t="s">
        <v>112</v>
      </c>
      <c r="C59" s="4" t="s">
        <v>780</v>
      </c>
      <c r="D59" s="4" t="s">
        <v>17</v>
      </c>
      <c r="E59" s="4" t="s">
        <v>19</v>
      </c>
      <c r="F59" s="4" t="s">
        <v>343</v>
      </c>
      <c r="G59" s="4" t="s">
        <v>716</v>
      </c>
      <c r="H59" s="3">
        <v>1</v>
      </c>
      <c r="I59" s="82">
        <v>0</v>
      </c>
      <c r="J59" s="82">
        <v>1</v>
      </c>
      <c r="K59" s="82">
        <v>0</v>
      </c>
      <c r="L59" s="3">
        <v>0</v>
      </c>
      <c r="M59" s="82">
        <v>2</v>
      </c>
      <c r="N59" s="82">
        <v>2</v>
      </c>
      <c r="O59" s="3">
        <v>0</v>
      </c>
      <c r="P59" s="93">
        <f t="shared" si="0"/>
        <v>0.33333333333333337</v>
      </c>
      <c r="Q59" s="22">
        <f t="shared" si="1"/>
        <v>1</v>
      </c>
      <c r="R59" s="22">
        <f t="shared" si="2"/>
        <v>0</v>
      </c>
      <c r="S59" s="5" t="str">
        <f t="shared" si="3"/>
        <v/>
      </c>
      <c r="T59" s="22" t="str">
        <f t="shared" si="4"/>
        <v/>
      </c>
    </row>
    <row r="60" spans="1:20" x14ac:dyDescent="0.25">
      <c r="A60" s="82" t="s">
        <v>262</v>
      </c>
      <c r="B60" s="4" t="s">
        <v>22</v>
      </c>
      <c r="C60" s="4" t="s">
        <v>118</v>
      </c>
      <c r="D60" s="4" t="s">
        <v>0</v>
      </c>
      <c r="E60" s="4" t="s">
        <v>30</v>
      </c>
      <c r="F60" s="4" t="s">
        <v>313</v>
      </c>
      <c r="G60" s="4" t="s">
        <v>680</v>
      </c>
      <c r="H60" s="3">
        <v>1</v>
      </c>
      <c r="I60" s="82">
        <v>0</v>
      </c>
      <c r="J60" s="82">
        <v>1</v>
      </c>
      <c r="K60" s="82">
        <v>0</v>
      </c>
      <c r="L60" s="3">
        <v>0</v>
      </c>
      <c r="M60" s="82">
        <v>2</v>
      </c>
      <c r="N60" s="82">
        <v>2</v>
      </c>
      <c r="O60" s="3">
        <v>0</v>
      </c>
      <c r="P60" s="93">
        <f t="shared" si="0"/>
        <v>0.33333333333333337</v>
      </c>
      <c r="Q60" s="22">
        <f t="shared" si="1"/>
        <v>1</v>
      </c>
      <c r="R60" s="22">
        <f t="shared" si="2"/>
        <v>0</v>
      </c>
      <c r="S60" s="5" t="str">
        <f t="shared" si="3"/>
        <v/>
      </c>
      <c r="T60" s="22" t="str">
        <f t="shared" si="4"/>
        <v/>
      </c>
    </row>
    <row r="61" spans="1:20" x14ac:dyDescent="0.25">
      <c r="A61" s="82" t="s">
        <v>262</v>
      </c>
      <c r="B61" s="4" t="s">
        <v>111</v>
      </c>
      <c r="C61" s="4" t="s">
        <v>779</v>
      </c>
      <c r="D61" s="4" t="s">
        <v>16</v>
      </c>
      <c r="E61" s="4" t="s">
        <v>19</v>
      </c>
      <c r="F61" s="4" t="s">
        <v>330</v>
      </c>
      <c r="G61" s="4" t="s">
        <v>715</v>
      </c>
      <c r="H61" s="3">
        <v>1</v>
      </c>
      <c r="I61" s="82">
        <v>0</v>
      </c>
      <c r="J61" s="82">
        <v>1</v>
      </c>
      <c r="K61" s="82">
        <v>0</v>
      </c>
      <c r="L61" s="3">
        <v>0</v>
      </c>
      <c r="M61" s="82">
        <v>0</v>
      </c>
      <c r="N61" s="82">
        <v>0</v>
      </c>
      <c r="O61" s="3">
        <v>0</v>
      </c>
      <c r="P61" s="93">
        <f t="shared" si="0"/>
        <v>0.33333333333333337</v>
      </c>
      <c r="Q61" s="22">
        <f t="shared" si="1"/>
        <v>1</v>
      </c>
      <c r="R61" s="22">
        <f t="shared" si="2"/>
        <v>0</v>
      </c>
      <c r="S61" s="5" t="str">
        <f t="shared" si="3"/>
        <v/>
      </c>
      <c r="T61" s="22" t="str">
        <f t="shared" si="4"/>
        <v/>
      </c>
    </row>
    <row r="62" spans="1:20" x14ac:dyDescent="0.25">
      <c r="A62" s="82" t="s">
        <v>262</v>
      </c>
      <c r="B62" s="4" t="s">
        <v>43</v>
      </c>
      <c r="C62" s="4" t="s">
        <v>43</v>
      </c>
      <c r="D62" s="4" t="s">
        <v>0</v>
      </c>
      <c r="E62" s="4" t="s">
        <v>39</v>
      </c>
      <c r="F62" s="4" t="s">
        <v>349</v>
      </c>
      <c r="G62" s="4" t="s">
        <v>680</v>
      </c>
      <c r="H62" s="3">
        <v>3</v>
      </c>
      <c r="I62" s="82">
        <v>1</v>
      </c>
      <c r="J62" s="82">
        <v>2</v>
      </c>
      <c r="K62" s="82">
        <v>0</v>
      </c>
      <c r="L62" s="3">
        <v>1</v>
      </c>
      <c r="M62" s="82">
        <v>7</v>
      </c>
      <c r="N62" s="82">
        <v>3</v>
      </c>
      <c r="O62" s="3">
        <v>4</v>
      </c>
      <c r="P62" s="93">
        <f t="shared" si="0"/>
        <v>0.55555555555555558</v>
      </c>
      <c r="Q62" s="22">
        <f t="shared" si="1"/>
        <v>3</v>
      </c>
      <c r="R62" s="22">
        <f t="shared" si="2"/>
        <v>0</v>
      </c>
      <c r="S62" s="5" t="str">
        <f t="shared" si="3"/>
        <v/>
      </c>
      <c r="T62" s="22" t="str">
        <f t="shared" si="4"/>
        <v/>
      </c>
    </row>
    <row r="63" spans="1:20" x14ac:dyDescent="0.25">
      <c r="A63" s="82" t="s">
        <v>262</v>
      </c>
      <c r="B63" s="4" t="s">
        <v>43</v>
      </c>
      <c r="C63" s="4" t="s">
        <v>43</v>
      </c>
      <c r="D63" s="4" t="s">
        <v>0</v>
      </c>
      <c r="E63" s="4" t="s">
        <v>24</v>
      </c>
      <c r="F63" s="4" t="s">
        <v>349</v>
      </c>
      <c r="G63" s="4" t="s">
        <v>680</v>
      </c>
      <c r="H63" s="3">
        <v>1</v>
      </c>
      <c r="I63" s="82">
        <v>0</v>
      </c>
      <c r="J63" s="82">
        <v>1</v>
      </c>
      <c r="K63" s="82">
        <v>0</v>
      </c>
      <c r="L63" s="3">
        <v>0</v>
      </c>
      <c r="M63" s="82">
        <v>2</v>
      </c>
      <c r="N63" s="82">
        <v>2</v>
      </c>
      <c r="O63" s="3">
        <v>0</v>
      </c>
      <c r="P63" s="93">
        <f t="shared" si="0"/>
        <v>0.33333333333333337</v>
      </c>
      <c r="Q63" s="22">
        <f t="shared" si="1"/>
        <v>1</v>
      </c>
      <c r="R63" s="22">
        <f t="shared" si="2"/>
        <v>0</v>
      </c>
      <c r="S63" s="5" t="str">
        <f t="shared" si="3"/>
        <v/>
      </c>
      <c r="T63" s="22" t="str">
        <f t="shared" si="4"/>
        <v/>
      </c>
    </row>
    <row r="64" spans="1:20" x14ac:dyDescent="0.25">
      <c r="A64" s="82" t="s">
        <v>262</v>
      </c>
      <c r="B64" s="4" t="s">
        <v>80</v>
      </c>
      <c r="C64" s="4" t="s">
        <v>753</v>
      </c>
      <c r="D64" s="4" t="s">
        <v>0</v>
      </c>
      <c r="E64" s="4" t="s">
        <v>39</v>
      </c>
      <c r="F64" s="4" t="s">
        <v>371</v>
      </c>
      <c r="G64" s="4" t="s">
        <v>692</v>
      </c>
      <c r="H64" s="3">
        <v>1</v>
      </c>
      <c r="I64" s="82">
        <v>0</v>
      </c>
      <c r="J64" s="82">
        <v>1</v>
      </c>
      <c r="K64" s="82">
        <v>0</v>
      </c>
      <c r="L64" s="3">
        <v>0</v>
      </c>
      <c r="M64" s="82">
        <v>0</v>
      </c>
      <c r="N64" s="82">
        <v>0</v>
      </c>
      <c r="O64" s="3">
        <v>0</v>
      </c>
      <c r="P64" s="93">
        <f t="shared" si="0"/>
        <v>0.33333333333333337</v>
      </c>
      <c r="Q64" s="22">
        <f t="shared" si="1"/>
        <v>1</v>
      </c>
      <c r="R64" s="22">
        <f t="shared" si="2"/>
        <v>0</v>
      </c>
      <c r="S64" s="5" t="str">
        <f t="shared" si="3"/>
        <v/>
      </c>
      <c r="T64" s="22" t="str">
        <f t="shared" si="4"/>
        <v/>
      </c>
    </row>
    <row r="65" spans="1:20" x14ac:dyDescent="0.25">
      <c r="A65" s="82" t="s">
        <v>262</v>
      </c>
      <c r="B65" s="4" t="s">
        <v>80</v>
      </c>
      <c r="C65" s="4" t="s">
        <v>753</v>
      </c>
      <c r="D65" s="4" t="s">
        <v>0</v>
      </c>
      <c r="E65" s="4" t="s">
        <v>39</v>
      </c>
      <c r="F65" s="4" t="s">
        <v>361</v>
      </c>
      <c r="G65" s="4" t="s">
        <v>680</v>
      </c>
      <c r="H65" s="3">
        <v>1</v>
      </c>
      <c r="I65" s="82">
        <v>1</v>
      </c>
      <c r="J65" s="82">
        <v>0</v>
      </c>
      <c r="K65" s="82">
        <v>0</v>
      </c>
      <c r="L65" s="3">
        <v>1</v>
      </c>
      <c r="M65" s="82">
        <v>2</v>
      </c>
      <c r="N65" s="82">
        <v>0</v>
      </c>
      <c r="O65" s="3">
        <v>2</v>
      </c>
      <c r="P65" s="93">
        <f t="shared" si="0"/>
        <v>1</v>
      </c>
      <c r="Q65" s="22">
        <f t="shared" si="1"/>
        <v>1</v>
      </c>
      <c r="R65" s="22">
        <f t="shared" si="2"/>
        <v>0</v>
      </c>
      <c r="S65" s="5" t="str">
        <f t="shared" si="3"/>
        <v/>
      </c>
      <c r="T65" s="22" t="str">
        <f t="shared" si="4"/>
        <v/>
      </c>
    </row>
    <row r="66" spans="1:20" x14ac:dyDescent="0.25">
      <c r="A66" s="82" t="s">
        <v>262</v>
      </c>
      <c r="B66" s="4" t="s">
        <v>107</v>
      </c>
      <c r="C66" s="4" t="s">
        <v>775</v>
      </c>
      <c r="D66" s="4" t="s">
        <v>0</v>
      </c>
      <c r="E66" s="4" t="s">
        <v>30</v>
      </c>
      <c r="F66" s="4" t="s">
        <v>361</v>
      </c>
      <c r="G66" s="4" t="s">
        <v>680</v>
      </c>
      <c r="H66" s="3">
        <v>1</v>
      </c>
      <c r="I66" s="82">
        <v>1</v>
      </c>
      <c r="J66" s="82">
        <v>0</v>
      </c>
      <c r="K66" s="82">
        <v>0</v>
      </c>
      <c r="L66" s="3">
        <v>1</v>
      </c>
      <c r="M66" s="82">
        <v>3</v>
      </c>
      <c r="N66" s="82">
        <v>0</v>
      </c>
      <c r="O66" s="3">
        <v>3</v>
      </c>
      <c r="P66" s="93">
        <f t="shared" si="0"/>
        <v>1</v>
      </c>
      <c r="Q66" s="22">
        <f t="shared" si="1"/>
        <v>1</v>
      </c>
      <c r="R66" s="22">
        <f t="shared" si="2"/>
        <v>0</v>
      </c>
      <c r="S66" s="5" t="str">
        <f t="shared" si="3"/>
        <v/>
      </c>
      <c r="T66" s="22" t="str">
        <f t="shared" si="4"/>
        <v/>
      </c>
    </row>
    <row r="67" spans="1:20" x14ac:dyDescent="0.25">
      <c r="A67" s="82" t="s">
        <v>262</v>
      </c>
      <c r="B67" s="4" t="s">
        <v>72</v>
      </c>
      <c r="C67" s="4" t="s">
        <v>72</v>
      </c>
      <c r="D67" s="4" t="s">
        <v>0</v>
      </c>
      <c r="E67" s="4" t="s">
        <v>19</v>
      </c>
      <c r="F67" s="4" t="s">
        <v>361</v>
      </c>
      <c r="G67" s="4" t="s">
        <v>680</v>
      </c>
      <c r="H67" s="3">
        <v>1</v>
      </c>
      <c r="I67" s="82">
        <v>1</v>
      </c>
      <c r="J67" s="82">
        <v>0</v>
      </c>
      <c r="K67" s="82">
        <v>0</v>
      </c>
      <c r="L67" s="3">
        <v>1</v>
      </c>
      <c r="M67" s="82">
        <v>2</v>
      </c>
      <c r="N67" s="82">
        <v>0</v>
      </c>
      <c r="O67" s="3">
        <v>2</v>
      </c>
      <c r="P67" s="93">
        <f t="shared" si="0"/>
        <v>1</v>
      </c>
      <c r="Q67" s="22">
        <f t="shared" si="1"/>
        <v>1</v>
      </c>
      <c r="R67" s="22">
        <f t="shared" si="2"/>
        <v>0</v>
      </c>
      <c r="S67" s="5" t="str">
        <f t="shared" si="3"/>
        <v/>
      </c>
      <c r="T67" s="22" t="str">
        <f t="shared" si="4"/>
        <v/>
      </c>
    </row>
    <row r="68" spans="1:20" x14ac:dyDescent="0.25">
      <c r="A68" s="82" t="s">
        <v>262</v>
      </c>
      <c r="B68" s="4" t="s">
        <v>72</v>
      </c>
      <c r="C68" s="4" t="s">
        <v>72</v>
      </c>
      <c r="D68" s="4" t="s">
        <v>0</v>
      </c>
      <c r="E68" s="4" t="s">
        <v>39</v>
      </c>
      <c r="F68" s="4" t="s">
        <v>349</v>
      </c>
      <c r="G68" s="4" t="s">
        <v>680</v>
      </c>
      <c r="H68" s="3">
        <v>4</v>
      </c>
      <c r="I68" s="82">
        <v>4</v>
      </c>
      <c r="J68" s="82">
        <v>0</v>
      </c>
      <c r="K68" s="82">
        <v>0</v>
      </c>
      <c r="L68" s="3">
        <v>4</v>
      </c>
      <c r="M68" s="82">
        <v>6</v>
      </c>
      <c r="N68" s="82">
        <v>2</v>
      </c>
      <c r="O68" s="3">
        <v>4</v>
      </c>
      <c r="P68" s="93">
        <f t="shared" si="0"/>
        <v>1</v>
      </c>
      <c r="Q68" s="22">
        <f t="shared" si="1"/>
        <v>4</v>
      </c>
      <c r="R68" s="22">
        <f t="shared" si="2"/>
        <v>0</v>
      </c>
      <c r="S68" s="5" t="str">
        <f t="shared" si="3"/>
        <v/>
      </c>
      <c r="T68" s="22" t="str">
        <f t="shared" si="4"/>
        <v/>
      </c>
    </row>
    <row r="69" spans="1:20" x14ac:dyDescent="0.25">
      <c r="A69" s="82" t="s">
        <v>262</v>
      </c>
      <c r="B69" s="4" t="s">
        <v>46</v>
      </c>
      <c r="C69" s="4" t="s">
        <v>46</v>
      </c>
      <c r="D69" s="4" t="s">
        <v>0</v>
      </c>
      <c r="E69" s="4" t="s">
        <v>30</v>
      </c>
      <c r="F69" s="4" t="s">
        <v>355</v>
      </c>
      <c r="G69" s="4" t="s">
        <v>690</v>
      </c>
      <c r="H69" s="3">
        <v>1</v>
      </c>
      <c r="I69" s="82">
        <v>1</v>
      </c>
      <c r="J69" s="82">
        <v>0</v>
      </c>
      <c r="K69" s="82">
        <v>0</v>
      </c>
      <c r="L69" s="3">
        <v>1</v>
      </c>
      <c r="M69" s="82">
        <v>2</v>
      </c>
      <c r="N69" s="82">
        <v>1</v>
      </c>
      <c r="O69" s="3">
        <v>1</v>
      </c>
      <c r="P69" s="93">
        <f t="shared" si="0"/>
        <v>1</v>
      </c>
      <c r="Q69" s="22">
        <f t="shared" si="1"/>
        <v>1</v>
      </c>
      <c r="R69" s="22">
        <f t="shared" si="2"/>
        <v>0</v>
      </c>
      <c r="S69" s="5" t="str">
        <f t="shared" si="3"/>
        <v/>
      </c>
      <c r="T69" s="22" t="str">
        <f t="shared" si="4"/>
        <v/>
      </c>
    </row>
    <row r="70" spans="1:20" x14ac:dyDescent="0.25">
      <c r="A70" s="82" t="s">
        <v>262</v>
      </c>
      <c r="B70" s="4" t="s">
        <v>58</v>
      </c>
      <c r="C70" s="4" t="s">
        <v>758</v>
      </c>
      <c r="D70" s="4" t="s">
        <v>0</v>
      </c>
      <c r="E70" s="4" t="s">
        <v>39</v>
      </c>
      <c r="F70" s="4" t="s">
        <v>361</v>
      </c>
      <c r="G70" s="4" t="s">
        <v>680</v>
      </c>
      <c r="H70" s="3">
        <v>1</v>
      </c>
      <c r="I70" s="82">
        <v>1</v>
      </c>
      <c r="J70" s="82">
        <v>0</v>
      </c>
      <c r="K70" s="82">
        <v>0</v>
      </c>
      <c r="L70" s="3">
        <v>1</v>
      </c>
      <c r="M70" s="82">
        <v>4</v>
      </c>
      <c r="N70" s="82">
        <v>0</v>
      </c>
      <c r="O70" s="3">
        <v>4</v>
      </c>
      <c r="P70" s="93">
        <f t="shared" si="0"/>
        <v>1</v>
      </c>
      <c r="Q70" s="22">
        <f t="shared" si="1"/>
        <v>1</v>
      </c>
      <c r="R70" s="22">
        <f t="shared" si="2"/>
        <v>0</v>
      </c>
      <c r="S70" s="5" t="str">
        <f t="shared" si="3"/>
        <v/>
      </c>
      <c r="T70" s="22" t="str">
        <f t="shared" si="4"/>
        <v/>
      </c>
    </row>
    <row r="71" spans="1:20" x14ac:dyDescent="0.25">
      <c r="A71" s="82" t="s">
        <v>262</v>
      </c>
      <c r="B71" s="4" t="s">
        <v>58</v>
      </c>
      <c r="C71" s="4" t="s">
        <v>758</v>
      </c>
      <c r="D71" s="4" t="s">
        <v>0</v>
      </c>
      <c r="E71" s="4" t="s">
        <v>39</v>
      </c>
      <c r="F71" s="4" t="s">
        <v>334</v>
      </c>
      <c r="G71" s="4" t="s">
        <v>694</v>
      </c>
      <c r="H71" s="3">
        <v>1</v>
      </c>
      <c r="I71" s="82">
        <v>0</v>
      </c>
      <c r="J71" s="82">
        <v>0</v>
      </c>
      <c r="K71" s="82">
        <v>1</v>
      </c>
      <c r="L71" s="3">
        <v>-1</v>
      </c>
      <c r="M71" s="82">
        <v>0</v>
      </c>
      <c r="N71" s="82">
        <v>3</v>
      </c>
      <c r="O71" s="3">
        <v>-3</v>
      </c>
      <c r="P71" s="93">
        <f t="shared" ref="P71:P134" si="5">IF(H71="","",((((I71*3)+(J71*1))*100)/(H71*3))/100)</f>
        <v>0</v>
      </c>
      <c r="Q71" s="22">
        <f t="shared" ref="Q71:Q134" si="6">SUM(I71:K71)</f>
        <v>1</v>
      </c>
      <c r="R71" s="22">
        <f t="shared" ref="R71:R134" si="7">H71-Q71</f>
        <v>0</v>
      </c>
      <c r="S71" s="5" t="str">
        <f t="shared" ref="S71:S134" si="8">IF(R71=0,"",R71)</f>
        <v/>
      </c>
      <c r="T71" s="22" t="str">
        <f t="shared" ref="T71:T134" si="9">IF(S71="","","resultado(s) não encontrado(s)")</f>
        <v/>
      </c>
    </row>
    <row r="72" spans="1:20" x14ac:dyDescent="0.25">
      <c r="A72" s="82" t="s">
        <v>262</v>
      </c>
      <c r="B72" s="4" t="s">
        <v>53</v>
      </c>
      <c r="C72" s="4" t="s">
        <v>755</v>
      </c>
      <c r="D72" s="4" t="s">
        <v>0</v>
      </c>
      <c r="E72" s="4" t="s">
        <v>39</v>
      </c>
      <c r="F72" s="4" t="s">
        <v>328</v>
      </c>
      <c r="G72" s="4" t="s">
        <v>693</v>
      </c>
      <c r="H72" s="3">
        <v>1</v>
      </c>
      <c r="I72" s="82">
        <v>1</v>
      </c>
      <c r="J72" s="82">
        <v>0</v>
      </c>
      <c r="K72" s="82">
        <v>0</v>
      </c>
      <c r="L72" s="3">
        <v>1</v>
      </c>
      <c r="M72" s="82">
        <v>3</v>
      </c>
      <c r="N72" s="82">
        <v>2</v>
      </c>
      <c r="O72" s="3">
        <v>1</v>
      </c>
      <c r="P72" s="93">
        <f t="shared" si="5"/>
        <v>1</v>
      </c>
      <c r="Q72" s="22">
        <f t="shared" si="6"/>
        <v>1</v>
      </c>
      <c r="R72" s="22">
        <f t="shared" si="7"/>
        <v>0</v>
      </c>
      <c r="S72" s="5" t="str">
        <f t="shared" si="8"/>
        <v/>
      </c>
      <c r="T72" s="22" t="str">
        <f t="shared" si="9"/>
        <v/>
      </c>
    </row>
    <row r="73" spans="1:20" x14ac:dyDescent="0.25">
      <c r="A73" s="82" t="s">
        <v>262</v>
      </c>
      <c r="B73" s="4" t="s">
        <v>53</v>
      </c>
      <c r="C73" s="4" t="s">
        <v>755</v>
      </c>
      <c r="D73" s="4" t="s">
        <v>0</v>
      </c>
      <c r="E73" s="4" t="s">
        <v>39</v>
      </c>
      <c r="F73" s="4" t="s">
        <v>361</v>
      </c>
      <c r="G73" s="4" t="s">
        <v>680</v>
      </c>
      <c r="H73" s="3">
        <v>1</v>
      </c>
      <c r="I73" s="82">
        <v>1</v>
      </c>
      <c r="J73" s="82">
        <v>0</v>
      </c>
      <c r="K73" s="82">
        <v>0</v>
      </c>
      <c r="L73" s="3">
        <v>1</v>
      </c>
      <c r="M73" s="82">
        <v>3</v>
      </c>
      <c r="N73" s="82">
        <v>1</v>
      </c>
      <c r="O73" s="3">
        <v>2</v>
      </c>
      <c r="P73" s="93">
        <f t="shared" si="5"/>
        <v>1</v>
      </c>
      <c r="Q73" s="22">
        <f t="shared" si="6"/>
        <v>1</v>
      </c>
      <c r="R73" s="22">
        <f t="shared" si="7"/>
        <v>0</v>
      </c>
      <c r="S73" s="5" t="str">
        <f t="shared" si="8"/>
        <v/>
      </c>
      <c r="T73" s="22" t="str">
        <f t="shared" si="9"/>
        <v/>
      </c>
    </row>
    <row r="74" spans="1:20" x14ac:dyDescent="0.25">
      <c r="A74" s="82" t="s">
        <v>263</v>
      </c>
      <c r="B74" s="4" t="s">
        <v>365</v>
      </c>
      <c r="C74" s="4" t="s">
        <v>786</v>
      </c>
      <c r="D74" s="4" t="s">
        <v>366</v>
      </c>
      <c r="E74" s="4" t="s">
        <v>27</v>
      </c>
      <c r="F74" s="4" t="s">
        <v>367</v>
      </c>
      <c r="G74" s="4" t="s">
        <v>730</v>
      </c>
      <c r="H74" s="3">
        <v>1</v>
      </c>
      <c r="I74" s="82">
        <v>1</v>
      </c>
      <c r="J74" s="82">
        <v>0</v>
      </c>
      <c r="K74" s="82">
        <v>0</v>
      </c>
      <c r="L74" s="3">
        <v>1</v>
      </c>
      <c r="M74" s="82">
        <v>1</v>
      </c>
      <c r="N74" s="82">
        <v>0</v>
      </c>
      <c r="O74" s="3">
        <v>1</v>
      </c>
      <c r="P74" s="93">
        <f t="shared" si="5"/>
        <v>1</v>
      </c>
      <c r="Q74" s="22">
        <f t="shared" si="6"/>
        <v>1</v>
      </c>
      <c r="R74" s="22">
        <f t="shared" si="7"/>
        <v>0</v>
      </c>
      <c r="S74" s="5" t="str">
        <f t="shared" si="8"/>
        <v/>
      </c>
      <c r="T74" s="22" t="str">
        <f t="shared" si="9"/>
        <v/>
      </c>
    </row>
    <row r="75" spans="1:20" x14ac:dyDescent="0.25">
      <c r="A75" s="82" t="s">
        <v>263</v>
      </c>
      <c r="B75" s="4" t="s">
        <v>591</v>
      </c>
      <c r="C75" s="4" t="s">
        <v>95</v>
      </c>
      <c r="D75" s="4" t="s">
        <v>14</v>
      </c>
      <c r="E75" s="4" t="s">
        <v>19</v>
      </c>
      <c r="F75" s="4" t="s">
        <v>361</v>
      </c>
      <c r="G75" s="4" t="s">
        <v>680</v>
      </c>
      <c r="H75" s="3">
        <v>1</v>
      </c>
      <c r="I75" s="82">
        <v>0</v>
      </c>
      <c r="J75" s="82">
        <v>1</v>
      </c>
      <c r="K75" s="82">
        <v>0</v>
      </c>
      <c r="L75" s="3">
        <v>0</v>
      </c>
      <c r="M75" s="82">
        <v>1</v>
      </c>
      <c r="N75" s="82">
        <v>1</v>
      </c>
      <c r="O75" s="3">
        <v>0</v>
      </c>
      <c r="P75" s="93">
        <f t="shared" si="5"/>
        <v>0.33333333333333337</v>
      </c>
      <c r="Q75" s="22">
        <f t="shared" si="6"/>
        <v>1</v>
      </c>
      <c r="R75" s="22">
        <f t="shared" si="7"/>
        <v>0</v>
      </c>
      <c r="S75" s="5" t="str">
        <f t="shared" si="8"/>
        <v/>
      </c>
      <c r="T75" s="22" t="str">
        <f t="shared" si="9"/>
        <v/>
      </c>
    </row>
    <row r="76" spans="1:20" x14ac:dyDescent="0.25">
      <c r="A76" s="82" t="s">
        <v>263</v>
      </c>
      <c r="B76" s="4" t="s">
        <v>591</v>
      </c>
      <c r="C76" s="4" t="s">
        <v>95</v>
      </c>
      <c r="D76" s="4" t="s">
        <v>14</v>
      </c>
      <c r="E76" s="4" t="s">
        <v>19</v>
      </c>
      <c r="F76" s="4" t="s">
        <v>353</v>
      </c>
      <c r="G76" s="4" t="s">
        <v>722</v>
      </c>
      <c r="H76" s="3">
        <v>1</v>
      </c>
      <c r="I76" s="82">
        <v>1</v>
      </c>
      <c r="J76" s="82">
        <v>0</v>
      </c>
      <c r="K76" s="82">
        <v>0</v>
      </c>
      <c r="L76" s="3">
        <v>1</v>
      </c>
      <c r="M76" s="82">
        <v>2</v>
      </c>
      <c r="N76" s="82">
        <v>0</v>
      </c>
      <c r="O76" s="3">
        <v>2</v>
      </c>
      <c r="P76" s="93">
        <f t="shared" si="5"/>
        <v>1</v>
      </c>
      <c r="Q76" s="22">
        <f t="shared" si="6"/>
        <v>1</v>
      </c>
      <c r="R76" s="22">
        <f t="shared" si="7"/>
        <v>0</v>
      </c>
      <c r="S76" s="5" t="str">
        <f t="shared" si="8"/>
        <v/>
      </c>
      <c r="T76" s="22" t="str">
        <f t="shared" si="9"/>
        <v/>
      </c>
    </row>
    <row r="77" spans="1:20" x14ac:dyDescent="0.25">
      <c r="A77" s="82" t="s">
        <v>263</v>
      </c>
      <c r="B77" s="4" t="s">
        <v>589</v>
      </c>
      <c r="C77" s="4" t="s">
        <v>760</v>
      </c>
      <c r="D77" s="4" t="s">
        <v>3</v>
      </c>
      <c r="E77" s="4" t="s">
        <v>19</v>
      </c>
      <c r="F77" s="4" t="s">
        <v>63</v>
      </c>
      <c r="G77" s="4" t="s">
        <v>695</v>
      </c>
      <c r="H77" s="3">
        <v>1</v>
      </c>
      <c r="I77" s="82">
        <v>0</v>
      </c>
      <c r="J77" s="82">
        <v>0</v>
      </c>
      <c r="K77" s="82">
        <v>1</v>
      </c>
      <c r="L77" s="3">
        <v>-1</v>
      </c>
      <c r="M77" s="82">
        <v>0</v>
      </c>
      <c r="N77" s="82">
        <v>1</v>
      </c>
      <c r="O77" s="3">
        <v>-1</v>
      </c>
      <c r="P77" s="93">
        <f t="shared" si="5"/>
        <v>0</v>
      </c>
      <c r="Q77" s="22">
        <f t="shared" si="6"/>
        <v>1</v>
      </c>
      <c r="R77" s="22">
        <f t="shared" si="7"/>
        <v>0</v>
      </c>
      <c r="S77" s="5" t="str">
        <f t="shared" si="8"/>
        <v/>
      </c>
      <c r="T77" s="22" t="str">
        <f t="shared" si="9"/>
        <v/>
      </c>
    </row>
    <row r="78" spans="1:20" x14ac:dyDescent="0.25">
      <c r="A78" s="82" t="s">
        <v>263</v>
      </c>
      <c r="B78" s="4" t="s">
        <v>589</v>
      </c>
      <c r="C78" s="4" t="s">
        <v>760</v>
      </c>
      <c r="D78" s="4" t="s">
        <v>3</v>
      </c>
      <c r="E78" s="4" t="s">
        <v>19</v>
      </c>
      <c r="F78" s="4" t="s">
        <v>361</v>
      </c>
      <c r="G78" s="4" t="s">
        <v>680</v>
      </c>
      <c r="H78" s="3">
        <v>1</v>
      </c>
      <c r="I78" s="82">
        <v>1</v>
      </c>
      <c r="J78" s="82">
        <v>0</v>
      </c>
      <c r="K78" s="82">
        <v>0</v>
      </c>
      <c r="L78" s="3">
        <v>1</v>
      </c>
      <c r="M78" s="82">
        <v>1</v>
      </c>
      <c r="N78" s="82">
        <v>0</v>
      </c>
      <c r="O78" s="3">
        <v>1</v>
      </c>
      <c r="P78" s="93">
        <f t="shared" si="5"/>
        <v>1</v>
      </c>
      <c r="Q78" s="22">
        <f t="shared" si="6"/>
        <v>1</v>
      </c>
      <c r="R78" s="22">
        <f t="shared" si="7"/>
        <v>0</v>
      </c>
      <c r="S78" s="5" t="str">
        <f t="shared" si="8"/>
        <v/>
      </c>
      <c r="T78" s="22" t="str">
        <f t="shared" si="9"/>
        <v/>
      </c>
    </row>
    <row r="79" spans="1:20" x14ac:dyDescent="0.25">
      <c r="A79" s="82" t="s">
        <v>263</v>
      </c>
      <c r="B79" s="4" t="s">
        <v>74</v>
      </c>
      <c r="C79" s="4" t="s">
        <v>764</v>
      </c>
      <c r="D79" s="4" t="s">
        <v>7</v>
      </c>
      <c r="E79" s="4" t="s">
        <v>19</v>
      </c>
      <c r="F79" s="4" t="s">
        <v>361</v>
      </c>
      <c r="G79" s="4" t="s">
        <v>680</v>
      </c>
      <c r="H79" s="3">
        <v>1</v>
      </c>
      <c r="I79" s="82">
        <v>0</v>
      </c>
      <c r="J79" s="82">
        <v>1</v>
      </c>
      <c r="K79" s="82">
        <v>0</v>
      </c>
      <c r="L79" s="3">
        <v>0</v>
      </c>
      <c r="M79" s="82">
        <v>1</v>
      </c>
      <c r="N79" s="82">
        <v>1</v>
      </c>
      <c r="O79" s="3">
        <v>0</v>
      </c>
      <c r="P79" s="93">
        <f t="shared" si="5"/>
        <v>0.33333333333333337</v>
      </c>
      <c r="Q79" s="22">
        <f t="shared" si="6"/>
        <v>1</v>
      </c>
      <c r="R79" s="22">
        <f t="shared" si="7"/>
        <v>0</v>
      </c>
      <c r="S79" s="5" t="str">
        <f t="shared" si="8"/>
        <v/>
      </c>
      <c r="T79" s="22" t="str">
        <f t="shared" si="9"/>
        <v/>
      </c>
    </row>
    <row r="80" spans="1:20" x14ac:dyDescent="0.25">
      <c r="A80" s="82" t="s">
        <v>263</v>
      </c>
      <c r="B80" s="4" t="s">
        <v>74</v>
      </c>
      <c r="C80" s="4" t="s">
        <v>764</v>
      </c>
      <c r="D80" s="4" t="s">
        <v>7</v>
      </c>
      <c r="E80" s="4" t="s">
        <v>19</v>
      </c>
      <c r="F80" s="4" t="s">
        <v>661</v>
      </c>
      <c r="G80" s="4" t="s">
        <v>698</v>
      </c>
      <c r="H80" s="3">
        <v>1</v>
      </c>
      <c r="I80" s="82">
        <v>0</v>
      </c>
      <c r="J80" s="82">
        <v>1</v>
      </c>
      <c r="K80" s="82">
        <v>0</v>
      </c>
      <c r="L80" s="3">
        <v>0</v>
      </c>
      <c r="M80" s="82">
        <v>0</v>
      </c>
      <c r="N80" s="82">
        <v>0</v>
      </c>
      <c r="O80" s="3">
        <v>0</v>
      </c>
      <c r="P80" s="93">
        <f t="shared" si="5"/>
        <v>0.33333333333333337</v>
      </c>
      <c r="Q80" s="22">
        <f t="shared" si="6"/>
        <v>1</v>
      </c>
      <c r="R80" s="22">
        <f t="shared" si="7"/>
        <v>0</v>
      </c>
      <c r="S80" s="5" t="str">
        <f t="shared" si="8"/>
        <v/>
      </c>
      <c r="T80" s="22" t="str">
        <f t="shared" si="9"/>
        <v/>
      </c>
    </row>
    <row r="81" spans="1:20" x14ac:dyDescent="0.25">
      <c r="A81" s="82" t="s">
        <v>263</v>
      </c>
      <c r="B81" s="4" t="s">
        <v>12</v>
      </c>
      <c r="C81" s="4" t="s">
        <v>759</v>
      </c>
      <c r="D81" s="4" t="s">
        <v>2</v>
      </c>
      <c r="E81" s="4" t="s">
        <v>167</v>
      </c>
      <c r="F81" s="4" t="s">
        <v>348</v>
      </c>
      <c r="G81" s="4" t="s">
        <v>710</v>
      </c>
      <c r="H81" s="3">
        <v>1</v>
      </c>
      <c r="I81" s="82">
        <v>0</v>
      </c>
      <c r="J81" s="82">
        <v>1</v>
      </c>
      <c r="K81" s="82">
        <v>0</v>
      </c>
      <c r="L81" s="3">
        <v>0</v>
      </c>
      <c r="M81" s="82">
        <v>1</v>
      </c>
      <c r="N81" s="82">
        <v>1</v>
      </c>
      <c r="O81" s="3">
        <v>0</v>
      </c>
      <c r="P81" s="93">
        <f t="shared" si="5"/>
        <v>0.33333333333333337</v>
      </c>
      <c r="Q81" s="22">
        <f t="shared" si="6"/>
        <v>1</v>
      </c>
      <c r="R81" s="22">
        <f t="shared" si="7"/>
        <v>0</v>
      </c>
      <c r="S81" s="5" t="str">
        <f t="shared" si="8"/>
        <v/>
      </c>
      <c r="T81" s="22" t="str">
        <f t="shared" si="9"/>
        <v/>
      </c>
    </row>
    <row r="82" spans="1:20" x14ac:dyDescent="0.25">
      <c r="A82" s="82" t="s">
        <v>263</v>
      </c>
      <c r="B82" s="4" t="s">
        <v>12</v>
      </c>
      <c r="C82" s="4" t="s">
        <v>759</v>
      </c>
      <c r="D82" s="4" t="s">
        <v>2</v>
      </c>
      <c r="E82" s="4" t="s">
        <v>167</v>
      </c>
      <c r="F82" s="4" t="s">
        <v>361</v>
      </c>
      <c r="G82" s="4" t="s">
        <v>680</v>
      </c>
      <c r="H82" s="3">
        <v>1</v>
      </c>
      <c r="I82" s="82">
        <v>1</v>
      </c>
      <c r="J82" s="82">
        <v>0</v>
      </c>
      <c r="K82" s="82">
        <v>0</v>
      </c>
      <c r="L82" s="3">
        <v>1</v>
      </c>
      <c r="M82" s="82">
        <v>2</v>
      </c>
      <c r="N82" s="82">
        <v>0</v>
      </c>
      <c r="O82" s="3">
        <v>2</v>
      </c>
      <c r="P82" s="93">
        <f t="shared" si="5"/>
        <v>1</v>
      </c>
      <c r="Q82" s="22">
        <f t="shared" si="6"/>
        <v>1</v>
      </c>
      <c r="R82" s="22">
        <f t="shared" si="7"/>
        <v>0</v>
      </c>
      <c r="S82" s="5" t="str">
        <f t="shared" si="8"/>
        <v/>
      </c>
      <c r="T82" s="22" t="str">
        <f t="shared" si="9"/>
        <v/>
      </c>
    </row>
    <row r="83" spans="1:20" x14ac:dyDescent="0.25">
      <c r="A83" s="82" t="s">
        <v>263</v>
      </c>
      <c r="B83" s="4" t="s">
        <v>65</v>
      </c>
      <c r="C83" s="4" t="s">
        <v>754</v>
      </c>
      <c r="D83" s="4" t="s">
        <v>1</v>
      </c>
      <c r="E83" s="4" t="s">
        <v>19</v>
      </c>
      <c r="F83" s="4" t="s">
        <v>821</v>
      </c>
      <c r="G83" s="4" t="s">
        <v>682</v>
      </c>
      <c r="H83" s="3">
        <v>1</v>
      </c>
      <c r="I83" s="82">
        <v>0</v>
      </c>
      <c r="J83" s="82">
        <v>1</v>
      </c>
      <c r="K83" s="82">
        <v>0</v>
      </c>
      <c r="L83" s="3">
        <v>0</v>
      </c>
      <c r="M83" s="82">
        <v>2</v>
      </c>
      <c r="N83" s="82">
        <v>2</v>
      </c>
      <c r="O83" s="3">
        <v>0</v>
      </c>
      <c r="P83" s="93">
        <f t="shared" si="5"/>
        <v>0.33333333333333337</v>
      </c>
      <c r="Q83" s="22">
        <f t="shared" si="6"/>
        <v>1</v>
      </c>
      <c r="R83" s="22">
        <f t="shared" si="7"/>
        <v>0</v>
      </c>
      <c r="S83" s="5" t="str">
        <f t="shared" si="8"/>
        <v/>
      </c>
      <c r="T83" s="22" t="str">
        <f t="shared" si="9"/>
        <v/>
      </c>
    </row>
    <row r="84" spans="1:20" x14ac:dyDescent="0.25">
      <c r="A84" s="82" t="s">
        <v>263</v>
      </c>
      <c r="B84" s="4" t="s">
        <v>65</v>
      </c>
      <c r="C84" s="4" t="s">
        <v>754</v>
      </c>
      <c r="D84" s="4" t="s">
        <v>1</v>
      </c>
      <c r="E84" s="4" t="s">
        <v>19</v>
      </c>
      <c r="F84" s="4" t="s">
        <v>361</v>
      </c>
      <c r="G84" s="4" t="s">
        <v>680</v>
      </c>
      <c r="H84" s="3">
        <v>1</v>
      </c>
      <c r="I84" s="82">
        <v>0</v>
      </c>
      <c r="J84" s="82">
        <v>0</v>
      </c>
      <c r="K84" s="82">
        <v>1</v>
      </c>
      <c r="L84" s="3">
        <v>-1</v>
      </c>
      <c r="M84" s="82">
        <v>1</v>
      </c>
      <c r="N84" s="82">
        <v>3</v>
      </c>
      <c r="O84" s="3">
        <v>-2</v>
      </c>
      <c r="P84" s="93">
        <f t="shared" si="5"/>
        <v>0</v>
      </c>
      <c r="Q84" s="22">
        <f t="shared" si="6"/>
        <v>1</v>
      </c>
      <c r="R84" s="22">
        <f t="shared" si="7"/>
        <v>0</v>
      </c>
      <c r="S84" s="5" t="str">
        <f t="shared" si="8"/>
        <v/>
      </c>
      <c r="T84" s="22" t="str">
        <f t="shared" si="9"/>
        <v/>
      </c>
    </row>
    <row r="85" spans="1:20" x14ac:dyDescent="0.25">
      <c r="A85" s="82" t="s">
        <v>263</v>
      </c>
      <c r="B85" s="4" t="s">
        <v>90</v>
      </c>
      <c r="C85" s="4" t="s">
        <v>752</v>
      </c>
      <c r="D85" s="4" t="s">
        <v>0</v>
      </c>
      <c r="E85" s="4" t="s">
        <v>39</v>
      </c>
      <c r="F85" s="4" t="s">
        <v>361</v>
      </c>
      <c r="G85" s="4" t="s">
        <v>680</v>
      </c>
      <c r="H85" s="3">
        <v>1</v>
      </c>
      <c r="I85" s="82">
        <v>1</v>
      </c>
      <c r="J85" s="82">
        <v>0</v>
      </c>
      <c r="K85" s="82">
        <v>0</v>
      </c>
      <c r="L85" s="3">
        <v>1</v>
      </c>
      <c r="M85" s="82">
        <v>1</v>
      </c>
      <c r="N85" s="82">
        <v>0</v>
      </c>
      <c r="O85" s="3">
        <v>1</v>
      </c>
      <c r="P85" s="93">
        <f t="shared" si="5"/>
        <v>1</v>
      </c>
      <c r="Q85" s="22">
        <f t="shared" si="6"/>
        <v>1</v>
      </c>
      <c r="R85" s="22">
        <f t="shared" si="7"/>
        <v>0</v>
      </c>
      <c r="S85" s="5" t="str">
        <f t="shared" si="8"/>
        <v/>
      </c>
      <c r="T85" s="22" t="str">
        <f t="shared" si="9"/>
        <v/>
      </c>
    </row>
    <row r="86" spans="1:20" x14ac:dyDescent="0.25">
      <c r="A86" s="82" t="s">
        <v>263</v>
      </c>
      <c r="B86" s="4" t="s">
        <v>100</v>
      </c>
      <c r="C86" s="4" t="s">
        <v>768</v>
      </c>
      <c r="D86" s="4" t="s">
        <v>0</v>
      </c>
      <c r="E86" s="4" t="s">
        <v>39</v>
      </c>
      <c r="F86" s="4" t="s">
        <v>361</v>
      </c>
      <c r="G86" s="4" t="s">
        <v>680</v>
      </c>
      <c r="H86" s="3">
        <v>1</v>
      </c>
      <c r="I86" s="82">
        <v>0</v>
      </c>
      <c r="J86" s="82">
        <v>1</v>
      </c>
      <c r="K86" s="82">
        <v>0</v>
      </c>
      <c r="L86" s="3">
        <v>0</v>
      </c>
      <c r="M86" s="82">
        <v>1</v>
      </c>
      <c r="N86" s="82">
        <v>1</v>
      </c>
      <c r="O86" s="3">
        <v>0</v>
      </c>
      <c r="P86" s="93">
        <f t="shared" si="5"/>
        <v>0.33333333333333337</v>
      </c>
      <c r="Q86" s="22">
        <f t="shared" si="6"/>
        <v>1</v>
      </c>
      <c r="R86" s="22">
        <f t="shared" si="7"/>
        <v>0</v>
      </c>
      <c r="S86" s="5" t="str">
        <f t="shared" si="8"/>
        <v/>
      </c>
      <c r="T86" s="22" t="str">
        <f t="shared" si="9"/>
        <v/>
      </c>
    </row>
    <row r="87" spans="1:20" x14ac:dyDescent="0.25">
      <c r="A87" s="82" t="s">
        <v>263</v>
      </c>
      <c r="B87" s="4" t="s">
        <v>102</v>
      </c>
      <c r="C87" s="4" t="s">
        <v>93</v>
      </c>
      <c r="D87" s="4" t="s">
        <v>0</v>
      </c>
      <c r="E87" s="4" t="s">
        <v>39</v>
      </c>
      <c r="F87" s="4" t="s">
        <v>361</v>
      </c>
      <c r="G87" s="4" t="s">
        <v>680</v>
      </c>
      <c r="H87" s="3">
        <v>1</v>
      </c>
      <c r="I87" s="82">
        <v>1</v>
      </c>
      <c r="J87" s="82">
        <v>0</v>
      </c>
      <c r="K87" s="82">
        <v>0</v>
      </c>
      <c r="L87" s="3">
        <v>1</v>
      </c>
      <c r="M87" s="82">
        <v>2</v>
      </c>
      <c r="N87" s="82">
        <v>1</v>
      </c>
      <c r="O87" s="3">
        <v>1</v>
      </c>
      <c r="P87" s="93">
        <f t="shared" si="5"/>
        <v>1</v>
      </c>
      <c r="Q87" s="22">
        <f t="shared" si="6"/>
        <v>1</v>
      </c>
      <c r="R87" s="22">
        <f t="shared" si="7"/>
        <v>0</v>
      </c>
      <c r="S87" s="5" t="str">
        <f t="shared" si="8"/>
        <v/>
      </c>
      <c r="T87" s="22" t="str">
        <f t="shared" si="9"/>
        <v/>
      </c>
    </row>
    <row r="88" spans="1:20" x14ac:dyDescent="0.25">
      <c r="A88" s="82" t="s">
        <v>263</v>
      </c>
      <c r="B88" s="4" t="s">
        <v>66</v>
      </c>
      <c r="C88" s="4" t="s">
        <v>761</v>
      </c>
      <c r="D88" s="4" t="s">
        <v>4</v>
      </c>
      <c r="E88" s="4" t="s">
        <v>27</v>
      </c>
      <c r="F88" s="4" t="s">
        <v>369</v>
      </c>
      <c r="G88" s="4" t="s">
        <v>731</v>
      </c>
      <c r="H88" s="3">
        <v>1</v>
      </c>
      <c r="I88" s="82">
        <v>1</v>
      </c>
      <c r="J88" s="82">
        <v>0</v>
      </c>
      <c r="K88" s="82">
        <v>0</v>
      </c>
      <c r="L88" s="3">
        <v>1</v>
      </c>
      <c r="M88" s="82">
        <v>1</v>
      </c>
      <c r="N88" s="82">
        <v>0</v>
      </c>
      <c r="O88" s="3">
        <v>1</v>
      </c>
      <c r="P88" s="93">
        <f t="shared" si="5"/>
        <v>1</v>
      </c>
      <c r="Q88" s="22">
        <f t="shared" si="6"/>
        <v>1</v>
      </c>
      <c r="R88" s="22">
        <f t="shared" si="7"/>
        <v>0</v>
      </c>
      <c r="S88" s="5" t="str">
        <f t="shared" si="8"/>
        <v/>
      </c>
      <c r="T88" s="22" t="str">
        <f t="shared" si="9"/>
        <v/>
      </c>
    </row>
    <row r="89" spans="1:20" x14ac:dyDescent="0.25">
      <c r="A89" s="82" t="s">
        <v>263</v>
      </c>
      <c r="B89" s="4" t="s">
        <v>50</v>
      </c>
      <c r="C89" s="4" t="s">
        <v>752</v>
      </c>
      <c r="D89" s="4" t="s">
        <v>0</v>
      </c>
      <c r="E89" s="4" t="s">
        <v>39</v>
      </c>
      <c r="F89" s="4" t="s">
        <v>86</v>
      </c>
      <c r="G89" s="4" t="s">
        <v>691</v>
      </c>
      <c r="H89" s="3">
        <v>1</v>
      </c>
      <c r="I89" s="82">
        <v>0</v>
      </c>
      <c r="J89" s="82">
        <v>1</v>
      </c>
      <c r="K89" s="82">
        <v>0</v>
      </c>
      <c r="L89" s="3">
        <v>0</v>
      </c>
      <c r="M89" s="82">
        <v>3</v>
      </c>
      <c r="N89" s="82">
        <v>3</v>
      </c>
      <c r="O89" s="3">
        <v>0</v>
      </c>
      <c r="P89" s="93">
        <f t="shared" si="5"/>
        <v>0.33333333333333337</v>
      </c>
      <c r="Q89" s="22">
        <f t="shared" si="6"/>
        <v>1</v>
      </c>
      <c r="R89" s="22">
        <f t="shared" si="7"/>
        <v>0</v>
      </c>
      <c r="S89" s="5" t="str">
        <f t="shared" si="8"/>
        <v/>
      </c>
      <c r="T89" s="22" t="str">
        <f t="shared" si="9"/>
        <v/>
      </c>
    </row>
    <row r="90" spans="1:20" x14ac:dyDescent="0.25">
      <c r="A90" s="82" t="s">
        <v>263</v>
      </c>
      <c r="B90" s="4" t="s">
        <v>77</v>
      </c>
      <c r="C90" s="4" t="s">
        <v>762</v>
      </c>
      <c r="D90" s="4" t="s">
        <v>5</v>
      </c>
      <c r="E90" s="4" t="s">
        <v>19</v>
      </c>
      <c r="F90" s="4" t="s">
        <v>346</v>
      </c>
      <c r="G90" s="4" t="s">
        <v>696</v>
      </c>
      <c r="H90" s="3">
        <v>1</v>
      </c>
      <c r="I90" s="82">
        <v>1</v>
      </c>
      <c r="J90" s="82">
        <v>0</v>
      </c>
      <c r="K90" s="82">
        <v>0</v>
      </c>
      <c r="L90" s="3">
        <v>1</v>
      </c>
      <c r="M90" s="82">
        <v>2</v>
      </c>
      <c r="N90" s="82">
        <v>1</v>
      </c>
      <c r="O90" s="3">
        <v>1</v>
      </c>
      <c r="P90" s="93">
        <f t="shared" si="5"/>
        <v>1</v>
      </c>
      <c r="Q90" s="22">
        <f t="shared" si="6"/>
        <v>1</v>
      </c>
      <c r="R90" s="22">
        <f t="shared" si="7"/>
        <v>0</v>
      </c>
      <c r="S90" s="5" t="str">
        <f t="shared" si="8"/>
        <v/>
      </c>
      <c r="T90" s="22" t="str">
        <f t="shared" si="9"/>
        <v/>
      </c>
    </row>
    <row r="91" spans="1:20" x14ac:dyDescent="0.25">
      <c r="A91" s="82" t="s">
        <v>263</v>
      </c>
      <c r="B91" s="4" t="s">
        <v>77</v>
      </c>
      <c r="C91" s="4" t="s">
        <v>762</v>
      </c>
      <c r="D91" s="4" t="s">
        <v>5</v>
      </c>
      <c r="E91" s="4" t="s">
        <v>19</v>
      </c>
      <c r="F91" s="4" t="s">
        <v>361</v>
      </c>
      <c r="G91" s="4" t="s">
        <v>680</v>
      </c>
      <c r="H91" s="3">
        <v>1</v>
      </c>
      <c r="I91" s="82">
        <v>1</v>
      </c>
      <c r="J91" s="82">
        <v>0</v>
      </c>
      <c r="K91" s="82">
        <v>0</v>
      </c>
      <c r="L91" s="3">
        <v>1</v>
      </c>
      <c r="M91" s="82">
        <v>5</v>
      </c>
      <c r="N91" s="82">
        <v>1</v>
      </c>
      <c r="O91" s="3">
        <v>4</v>
      </c>
      <c r="P91" s="93">
        <f t="shared" si="5"/>
        <v>1</v>
      </c>
      <c r="Q91" s="22">
        <f t="shared" si="6"/>
        <v>1</v>
      </c>
      <c r="R91" s="22">
        <f t="shared" si="7"/>
        <v>0</v>
      </c>
      <c r="S91" s="5" t="str">
        <f t="shared" si="8"/>
        <v/>
      </c>
      <c r="T91" s="22" t="str">
        <f t="shared" si="9"/>
        <v/>
      </c>
    </row>
    <row r="92" spans="1:20" x14ac:dyDescent="0.25">
      <c r="A92" s="82" t="s">
        <v>263</v>
      </c>
      <c r="B92" s="4" t="s">
        <v>120</v>
      </c>
      <c r="C92" s="4" t="s">
        <v>783</v>
      </c>
      <c r="D92" s="4" t="s">
        <v>25</v>
      </c>
      <c r="E92" s="4" t="s">
        <v>167</v>
      </c>
      <c r="F92" s="4" t="s">
        <v>338</v>
      </c>
      <c r="G92" s="4" t="s">
        <v>725</v>
      </c>
      <c r="H92" s="3">
        <v>1</v>
      </c>
      <c r="I92" s="82">
        <v>0</v>
      </c>
      <c r="J92" s="82">
        <v>1</v>
      </c>
      <c r="K92" s="82">
        <v>0</v>
      </c>
      <c r="L92" s="3">
        <v>0</v>
      </c>
      <c r="M92" s="82">
        <v>0</v>
      </c>
      <c r="N92" s="82">
        <v>0</v>
      </c>
      <c r="O92" s="3">
        <v>0</v>
      </c>
      <c r="P92" s="93">
        <f t="shared" si="5"/>
        <v>0.33333333333333337</v>
      </c>
      <c r="Q92" s="22">
        <f t="shared" si="6"/>
        <v>1</v>
      </c>
      <c r="R92" s="22">
        <f t="shared" si="7"/>
        <v>0</v>
      </c>
      <c r="S92" s="5" t="str">
        <f t="shared" si="8"/>
        <v/>
      </c>
      <c r="T92" s="22" t="str">
        <f t="shared" si="9"/>
        <v/>
      </c>
    </row>
    <row r="93" spans="1:20" x14ac:dyDescent="0.25">
      <c r="A93" s="82" t="s">
        <v>263</v>
      </c>
      <c r="B93" s="4" t="s">
        <v>120</v>
      </c>
      <c r="C93" s="4" t="s">
        <v>783</v>
      </c>
      <c r="D93" s="4" t="s">
        <v>25</v>
      </c>
      <c r="E93" s="4" t="s">
        <v>167</v>
      </c>
      <c r="F93" s="4" t="s">
        <v>361</v>
      </c>
      <c r="G93" s="4" t="s">
        <v>680</v>
      </c>
      <c r="H93" s="3">
        <v>1</v>
      </c>
      <c r="I93" s="82">
        <v>1</v>
      </c>
      <c r="J93" s="82">
        <v>0</v>
      </c>
      <c r="K93" s="82">
        <v>0</v>
      </c>
      <c r="L93" s="3">
        <v>1</v>
      </c>
      <c r="M93" s="82">
        <v>1</v>
      </c>
      <c r="N93" s="82">
        <v>0</v>
      </c>
      <c r="O93" s="3">
        <v>1</v>
      </c>
      <c r="P93" s="93">
        <f t="shared" si="5"/>
        <v>1</v>
      </c>
      <c r="Q93" s="22">
        <f t="shared" si="6"/>
        <v>1</v>
      </c>
      <c r="R93" s="22">
        <f t="shared" si="7"/>
        <v>0</v>
      </c>
      <c r="S93" s="5" t="str">
        <f t="shared" si="8"/>
        <v/>
      </c>
      <c r="T93" s="22" t="str">
        <f t="shared" si="9"/>
        <v/>
      </c>
    </row>
    <row r="94" spans="1:20" x14ac:dyDescent="0.25">
      <c r="A94" s="82" t="s">
        <v>263</v>
      </c>
      <c r="B94" s="4" t="s">
        <v>76</v>
      </c>
      <c r="C94" s="4" t="s">
        <v>760</v>
      </c>
      <c r="D94" s="4" t="s">
        <v>3</v>
      </c>
      <c r="E94" s="4" t="s">
        <v>19</v>
      </c>
      <c r="F94" s="4" t="s">
        <v>361</v>
      </c>
      <c r="G94" s="4" t="s">
        <v>680</v>
      </c>
      <c r="H94" s="3">
        <v>1</v>
      </c>
      <c r="I94" s="82">
        <v>1</v>
      </c>
      <c r="J94" s="82">
        <v>0</v>
      </c>
      <c r="K94" s="82">
        <v>0</v>
      </c>
      <c r="L94" s="3">
        <v>1</v>
      </c>
      <c r="M94" s="82">
        <v>2</v>
      </c>
      <c r="N94" s="82">
        <v>0</v>
      </c>
      <c r="O94" s="3">
        <v>2</v>
      </c>
      <c r="P94" s="93">
        <f t="shared" si="5"/>
        <v>1</v>
      </c>
      <c r="Q94" s="22">
        <f t="shared" si="6"/>
        <v>1</v>
      </c>
      <c r="R94" s="22">
        <f t="shared" si="7"/>
        <v>0</v>
      </c>
      <c r="S94" s="5" t="str">
        <f t="shared" si="8"/>
        <v/>
      </c>
      <c r="T94" s="22" t="str">
        <f t="shared" si="9"/>
        <v/>
      </c>
    </row>
    <row r="95" spans="1:20" x14ac:dyDescent="0.25">
      <c r="A95" s="82" t="s">
        <v>263</v>
      </c>
      <c r="B95" s="4" t="s">
        <v>76</v>
      </c>
      <c r="C95" s="4" t="s">
        <v>760</v>
      </c>
      <c r="D95" s="4" t="s">
        <v>3</v>
      </c>
      <c r="E95" s="4" t="s">
        <v>19</v>
      </c>
      <c r="F95" s="4" t="s">
        <v>363</v>
      </c>
      <c r="G95" s="4" t="s">
        <v>724</v>
      </c>
      <c r="H95" s="3">
        <v>1</v>
      </c>
      <c r="I95" s="82">
        <v>0</v>
      </c>
      <c r="J95" s="82">
        <v>0</v>
      </c>
      <c r="K95" s="82">
        <v>1</v>
      </c>
      <c r="L95" s="3">
        <v>-1</v>
      </c>
      <c r="M95" s="82">
        <v>0</v>
      </c>
      <c r="N95" s="82">
        <v>2</v>
      </c>
      <c r="O95" s="3">
        <v>-2</v>
      </c>
      <c r="P95" s="93">
        <f t="shared" si="5"/>
        <v>0</v>
      </c>
      <c r="Q95" s="22">
        <f t="shared" si="6"/>
        <v>1</v>
      </c>
      <c r="R95" s="22">
        <f t="shared" si="7"/>
        <v>0</v>
      </c>
      <c r="S95" s="5" t="str">
        <f t="shared" si="8"/>
        <v/>
      </c>
      <c r="T95" s="22" t="str">
        <f t="shared" si="9"/>
        <v/>
      </c>
    </row>
    <row r="96" spans="1:20" x14ac:dyDescent="0.25">
      <c r="A96" s="82" t="s">
        <v>263</v>
      </c>
      <c r="B96" s="4" t="s">
        <v>125</v>
      </c>
      <c r="C96" s="4" t="s">
        <v>785</v>
      </c>
      <c r="D96" s="4" t="s">
        <v>11</v>
      </c>
      <c r="E96" s="4" t="s">
        <v>167</v>
      </c>
      <c r="F96" s="4" t="s">
        <v>361</v>
      </c>
      <c r="G96" s="4" t="s">
        <v>680</v>
      </c>
      <c r="H96" s="3">
        <v>1</v>
      </c>
      <c r="I96" s="82">
        <v>1</v>
      </c>
      <c r="J96" s="82">
        <v>0</v>
      </c>
      <c r="K96" s="82">
        <v>0</v>
      </c>
      <c r="L96" s="3">
        <v>1</v>
      </c>
      <c r="M96" s="82">
        <v>6</v>
      </c>
      <c r="N96" s="82">
        <v>0</v>
      </c>
      <c r="O96" s="3">
        <v>6</v>
      </c>
      <c r="P96" s="93">
        <f t="shared" si="5"/>
        <v>1</v>
      </c>
      <c r="Q96" s="22">
        <f t="shared" si="6"/>
        <v>1</v>
      </c>
      <c r="R96" s="22">
        <f t="shared" si="7"/>
        <v>0</v>
      </c>
      <c r="S96" s="5" t="str">
        <f t="shared" si="8"/>
        <v/>
      </c>
      <c r="T96" s="22" t="str">
        <f t="shared" si="9"/>
        <v/>
      </c>
    </row>
    <row r="97" spans="1:20" x14ac:dyDescent="0.25">
      <c r="A97" s="82" t="s">
        <v>263</v>
      </c>
      <c r="B97" s="4" t="s">
        <v>125</v>
      </c>
      <c r="C97" s="4" t="s">
        <v>785</v>
      </c>
      <c r="D97" s="4" t="s">
        <v>11</v>
      </c>
      <c r="E97" s="4" t="s">
        <v>167</v>
      </c>
      <c r="F97" s="4" t="s">
        <v>340</v>
      </c>
      <c r="G97" s="4" t="s">
        <v>727</v>
      </c>
      <c r="H97" s="3">
        <v>1</v>
      </c>
      <c r="I97" s="82">
        <v>0</v>
      </c>
      <c r="J97" s="82">
        <v>1</v>
      </c>
      <c r="K97" s="82">
        <v>0</v>
      </c>
      <c r="L97" s="3">
        <v>0</v>
      </c>
      <c r="M97" s="82">
        <v>1</v>
      </c>
      <c r="N97" s="82">
        <v>1</v>
      </c>
      <c r="O97" s="3">
        <v>0</v>
      </c>
      <c r="P97" s="93">
        <f t="shared" si="5"/>
        <v>0.33333333333333337</v>
      </c>
      <c r="Q97" s="22">
        <f t="shared" si="6"/>
        <v>1</v>
      </c>
      <c r="R97" s="22">
        <f t="shared" si="7"/>
        <v>0</v>
      </c>
      <c r="S97" s="5" t="str">
        <f t="shared" si="8"/>
        <v/>
      </c>
      <c r="T97" s="22" t="str">
        <f t="shared" si="9"/>
        <v/>
      </c>
    </row>
    <row r="98" spans="1:20" x14ac:dyDescent="0.25">
      <c r="A98" s="82" t="s">
        <v>263</v>
      </c>
      <c r="B98" s="4" t="s">
        <v>99</v>
      </c>
      <c r="C98" s="4" t="s">
        <v>777</v>
      </c>
      <c r="D98" s="4" t="s">
        <v>15</v>
      </c>
      <c r="E98" s="4" t="s">
        <v>167</v>
      </c>
      <c r="F98" s="4" t="s">
        <v>341</v>
      </c>
      <c r="G98" s="4" t="s">
        <v>713</v>
      </c>
      <c r="H98" s="3">
        <v>1</v>
      </c>
      <c r="I98" s="82">
        <v>0</v>
      </c>
      <c r="J98" s="82">
        <v>1</v>
      </c>
      <c r="K98" s="82">
        <v>0</v>
      </c>
      <c r="L98" s="3">
        <v>0</v>
      </c>
      <c r="M98" s="82">
        <v>0</v>
      </c>
      <c r="N98" s="82">
        <v>0</v>
      </c>
      <c r="O98" s="3">
        <v>0</v>
      </c>
      <c r="P98" s="93">
        <f t="shared" si="5"/>
        <v>0.33333333333333337</v>
      </c>
      <c r="Q98" s="22">
        <f t="shared" si="6"/>
        <v>1</v>
      </c>
      <c r="R98" s="22">
        <f t="shared" si="7"/>
        <v>0</v>
      </c>
      <c r="S98" s="5" t="str">
        <f t="shared" si="8"/>
        <v/>
      </c>
      <c r="T98" s="22" t="str">
        <f t="shared" si="9"/>
        <v/>
      </c>
    </row>
    <row r="99" spans="1:20" x14ac:dyDescent="0.25">
      <c r="A99" s="82" t="s">
        <v>263</v>
      </c>
      <c r="B99" s="4" t="s">
        <v>99</v>
      </c>
      <c r="C99" s="4" t="s">
        <v>777</v>
      </c>
      <c r="D99" s="4" t="s">
        <v>15</v>
      </c>
      <c r="E99" s="4" t="s">
        <v>167</v>
      </c>
      <c r="F99" s="4" t="s">
        <v>361</v>
      </c>
      <c r="G99" s="4" t="s">
        <v>680</v>
      </c>
      <c r="H99" s="3">
        <v>1</v>
      </c>
      <c r="I99" s="82">
        <v>1</v>
      </c>
      <c r="J99" s="82">
        <v>0</v>
      </c>
      <c r="K99" s="82">
        <v>0</v>
      </c>
      <c r="L99" s="3">
        <v>1</v>
      </c>
      <c r="M99" s="82">
        <v>3</v>
      </c>
      <c r="N99" s="82">
        <v>0</v>
      </c>
      <c r="O99" s="3">
        <v>3</v>
      </c>
      <c r="P99" s="93">
        <f t="shared" si="5"/>
        <v>1</v>
      </c>
      <c r="Q99" s="22">
        <f t="shared" si="6"/>
        <v>1</v>
      </c>
      <c r="R99" s="22">
        <f t="shared" si="7"/>
        <v>0</v>
      </c>
      <c r="S99" s="5" t="str">
        <f t="shared" si="8"/>
        <v/>
      </c>
      <c r="T99" s="22" t="str">
        <f t="shared" si="9"/>
        <v/>
      </c>
    </row>
    <row r="100" spans="1:20" x14ac:dyDescent="0.25">
      <c r="A100" s="82" t="s">
        <v>263</v>
      </c>
      <c r="B100" s="4" t="s">
        <v>79</v>
      </c>
      <c r="C100" s="4" t="s">
        <v>767</v>
      </c>
      <c r="D100" s="4" t="s">
        <v>9</v>
      </c>
      <c r="E100" s="4" t="s">
        <v>19</v>
      </c>
      <c r="F100" s="4" t="s">
        <v>331</v>
      </c>
      <c r="G100" s="4" t="s">
        <v>700</v>
      </c>
      <c r="H100" s="3">
        <v>1</v>
      </c>
      <c r="I100" s="82">
        <v>0</v>
      </c>
      <c r="J100" s="82">
        <v>0</v>
      </c>
      <c r="K100" s="82">
        <v>1</v>
      </c>
      <c r="L100" s="3">
        <v>-1</v>
      </c>
      <c r="M100" s="82">
        <v>0</v>
      </c>
      <c r="N100" s="82">
        <v>1</v>
      </c>
      <c r="O100" s="3">
        <v>-1</v>
      </c>
      <c r="P100" s="93">
        <f t="shared" si="5"/>
        <v>0</v>
      </c>
      <c r="Q100" s="22">
        <f t="shared" si="6"/>
        <v>1</v>
      </c>
      <c r="R100" s="22">
        <f t="shared" si="7"/>
        <v>0</v>
      </c>
      <c r="S100" s="5" t="str">
        <f t="shared" si="8"/>
        <v/>
      </c>
      <c r="T100" s="22" t="str">
        <f t="shared" si="9"/>
        <v/>
      </c>
    </row>
    <row r="101" spans="1:20" x14ac:dyDescent="0.25">
      <c r="A101" s="82" t="s">
        <v>263</v>
      </c>
      <c r="B101" s="4" t="s">
        <v>79</v>
      </c>
      <c r="C101" s="4" t="s">
        <v>767</v>
      </c>
      <c r="D101" s="4" t="s">
        <v>9</v>
      </c>
      <c r="E101" s="4" t="s">
        <v>19</v>
      </c>
      <c r="F101" s="4" t="s">
        <v>361</v>
      </c>
      <c r="G101" s="4" t="s">
        <v>680</v>
      </c>
      <c r="H101" s="3">
        <v>1</v>
      </c>
      <c r="I101" s="82">
        <v>0</v>
      </c>
      <c r="J101" s="82">
        <v>1</v>
      </c>
      <c r="K101" s="82">
        <v>0</v>
      </c>
      <c r="L101" s="3">
        <v>0</v>
      </c>
      <c r="M101" s="82">
        <v>1</v>
      </c>
      <c r="N101" s="82">
        <v>1</v>
      </c>
      <c r="O101" s="3">
        <v>0</v>
      </c>
      <c r="P101" s="93">
        <f t="shared" si="5"/>
        <v>0.33333333333333337</v>
      </c>
      <c r="Q101" s="22">
        <f t="shared" si="6"/>
        <v>1</v>
      </c>
      <c r="R101" s="22">
        <f t="shared" si="7"/>
        <v>0</v>
      </c>
      <c r="S101" s="5" t="str">
        <f t="shared" si="8"/>
        <v/>
      </c>
      <c r="T101" s="22" t="str">
        <f t="shared" si="9"/>
        <v/>
      </c>
    </row>
    <row r="102" spans="1:20" x14ac:dyDescent="0.25">
      <c r="A102" s="82" t="s">
        <v>263</v>
      </c>
      <c r="B102" s="4" t="s">
        <v>51</v>
      </c>
      <c r="C102" s="4" t="s">
        <v>754</v>
      </c>
      <c r="D102" s="4" t="s">
        <v>1</v>
      </c>
      <c r="E102" s="4" t="s">
        <v>30</v>
      </c>
      <c r="F102" s="4" t="s">
        <v>588</v>
      </c>
      <c r="G102" s="4" t="s">
        <v>705</v>
      </c>
      <c r="H102" s="3">
        <v>1</v>
      </c>
      <c r="I102" s="82">
        <v>0</v>
      </c>
      <c r="J102" s="82">
        <v>1</v>
      </c>
      <c r="K102" s="82">
        <v>0</v>
      </c>
      <c r="L102" s="3">
        <v>0</v>
      </c>
      <c r="M102" s="82">
        <v>2</v>
      </c>
      <c r="N102" s="82">
        <v>2</v>
      </c>
      <c r="O102" s="3">
        <v>0</v>
      </c>
      <c r="P102" s="93">
        <f t="shared" si="5"/>
        <v>0.33333333333333337</v>
      </c>
      <c r="Q102" s="22">
        <f t="shared" si="6"/>
        <v>1</v>
      </c>
      <c r="R102" s="22">
        <f t="shared" si="7"/>
        <v>0</v>
      </c>
      <c r="S102" s="5" t="str">
        <f t="shared" si="8"/>
        <v/>
      </c>
      <c r="T102" s="22" t="str">
        <f t="shared" si="9"/>
        <v/>
      </c>
    </row>
    <row r="103" spans="1:20" x14ac:dyDescent="0.25">
      <c r="A103" s="82" t="s">
        <v>263</v>
      </c>
      <c r="B103" s="4" t="s">
        <v>51</v>
      </c>
      <c r="C103" s="4" t="s">
        <v>754</v>
      </c>
      <c r="D103" s="4" t="s">
        <v>1</v>
      </c>
      <c r="E103" s="4" t="s">
        <v>19</v>
      </c>
      <c r="F103" s="4" t="s">
        <v>821</v>
      </c>
      <c r="G103" s="4" t="s">
        <v>682</v>
      </c>
      <c r="H103" s="3">
        <v>1</v>
      </c>
      <c r="I103" s="82">
        <v>1</v>
      </c>
      <c r="J103" s="82">
        <v>0</v>
      </c>
      <c r="K103" s="82">
        <v>0</v>
      </c>
      <c r="L103" s="3">
        <v>1</v>
      </c>
      <c r="M103" s="82">
        <v>3</v>
      </c>
      <c r="N103" s="82">
        <v>0</v>
      </c>
      <c r="O103" s="3">
        <v>3</v>
      </c>
      <c r="P103" s="93">
        <f t="shared" si="5"/>
        <v>1</v>
      </c>
      <c r="Q103" s="22">
        <f t="shared" si="6"/>
        <v>1</v>
      </c>
      <c r="R103" s="22">
        <f t="shared" si="7"/>
        <v>0</v>
      </c>
      <c r="S103" s="5" t="str">
        <f t="shared" si="8"/>
        <v/>
      </c>
      <c r="T103" s="22" t="str">
        <f t="shared" si="9"/>
        <v/>
      </c>
    </row>
    <row r="104" spans="1:20" x14ac:dyDescent="0.25">
      <c r="A104" s="82" t="s">
        <v>263</v>
      </c>
      <c r="B104" s="4" t="s">
        <v>51</v>
      </c>
      <c r="C104" s="4" t="s">
        <v>754</v>
      </c>
      <c r="D104" s="4" t="s">
        <v>1</v>
      </c>
      <c r="E104" s="4" t="s">
        <v>19</v>
      </c>
      <c r="F104" s="4" t="s">
        <v>361</v>
      </c>
      <c r="G104" s="4" t="s">
        <v>680</v>
      </c>
      <c r="H104" s="3">
        <v>1</v>
      </c>
      <c r="I104" s="82">
        <v>1</v>
      </c>
      <c r="J104" s="82">
        <v>0</v>
      </c>
      <c r="K104" s="82">
        <v>0</v>
      </c>
      <c r="L104" s="3">
        <v>1</v>
      </c>
      <c r="M104" s="82">
        <v>3</v>
      </c>
      <c r="N104" s="82">
        <v>2</v>
      </c>
      <c r="O104" s="3">
        <v>1</v>
      </c>
      <c r="P104" s="93">
        <f t="shared" si="5"/>
        <v>1</v>
      </c>
      <c r="Q104" s="22">
        <f t="shared" si="6"/>
        <v>1</v>
      </c>
      <c r="R104" s="22">
        <f t="shared" si="7"/>
        <v>0</v>
      </c>
      <c r="S104" s="5" t="str">
        <f t="shared" si="8"/>
        <v/>
      </c>
      <c r="T104" s="22" t="str">
        <f t="shared" si="9"/>
        <v/>
      </c>
    </row>
    <row r="105" spans="1:20" x14ac:dyDescent="0.25">
      <c r="A105" s="82" t="s">
        <v>263</v>
      </c>
      <c r="B105" s="4" t="s">
        <v>69</v>
      </c>
      <c r="C105" s="4" t="s">
        <v>754</v>
      </c>
      <c r="D105" s="4" t="s">
        <v>1</v>
      </c>
      <c r="E105" s="4" t="s">
        <v>19</v>
      </c>
      <c r="F105" s="4" t="s">
        <v>821</v>
      </c>
      <c r="G105" s="4" t="s">
        <v>682</v>
      </c>
      <c r="H105" s="3">
        <v>1</v>
      </c>
      <c r="I105" s="82">
        <v>0</v>
      </c>
      <c r="J105" s="82">
        <v>1</v>
      </c>
      <c r="K105" s="82">
        <v>0</v>
      </c>
      <c r="L105" s="3">
        <v>0</v>
      </c>
      <c r="M105" s="82">
        <v>1</v>
      </c>
      <c r="N105" s="82">
        <v>1</v>
      </c>
      <c r="O105" s="3">
        <v>0</v>
      </c>
      <c r="P105" s="93">
        <f t="shared" si="5"/>
        <v>0.33333333333333337</v>
      </c>
      <c r="Q105" s="22">
        <f t="shared" si="6"/>
        <v>1</v>
      </c>
      <c r="R105" s="22">
        <f t="shared" si="7"/>
        <v>0</v>
      </c>
      <c r="S105" s="5" t="str">
        <f t="shared" si="8"/>
        <v/>
      </c>
      <c r="T105" s="22" t="str">
        <f t="shared" si="9"/>
        <v/>
      </c>
    </row>
    <row r="106" spans="1:20" x14ac:dyDescent="0.25">
      <c r="A106" s="82" t="s">
        <v>263</v>
      </c>
      <c r="B106" s="4" t="s">
        <v>69</v>
      </c>
      <c r="C106" s="4" t="s">
        <v>754</v>
      </c>
      <c r="D106" s="4" t="s">
        <v>1</v>
      </c>
      <c r="E106" s="4" t="s">
        <v>19</v>
      </c>
      <c r="F106" s="4" t="s">
        <v>361</v>
      </c>
      <c r="G106" s="4" t="s">
        <v>680</v>
      </c>
      <c r="H106" s="3">
        <v>1</v>
      </c>
      <c r="I106" s="82">
        <v>0</v>
      </c>
      <c r="J106" s="82">
        <v>0</v>
      </c>
      <c r="K106" s="82">
        <v>1</v>
      </c>
      <c r="L106" s="3">
        <v>-1</v>
      </c>
      <c r="M106" s="82">
        <v>0</v>
      </c>
      <c r="N106" s="82">
        <v>1</v>
      </c>
      <c r="O106" s="3">
        <v>-1</v>
      </c>
      <c r="P106" s="93">
        <f t="shared" si="5"/>
        <v>0</v>
      </c>
      <c r="Q106" s="22">
        <f t="shared" si="6"/>
        <v>1</v>
      </c>
      <c r="R106" s="22">
        <f t="shared" si="7"/>
        <v>0</v>
      </c>
      <c r="S106" s="5" t="str">
        <f t="shared" si="8"/>
        <v/>
      </c>
      <c r="T106" s="22" t="str">
        <f t="shared" si="9"/>
        <v/>
      </c>
    </row>
    <row r="107" spans="1:20" x14ac:dyDescent="0.25">
      <c r="A107" s="82" t="s">
        <v>263</v>
      </c>
      <c r="B107" s="4" t="s">
        <v>83</v>
      </c>
      <c r="C107" s="4" t="s">
        <v>769</v>
      </c>
      <c r="D107" s="4" t="s">
        <v>10</v>
      </c>
      <c r="E107" s="4" t="s">
        <v>19</v>
      </c>
      <c r="F107" s="4" t="s">
        <v>360</v>
      </c>
      <c r="G107" s="4" t="s">
        <v>702</v>
      </c>
      <c r="H107" s="3">
        <v>1</v>
      </c>
      <c r="I107" s="82">
        <v>0</v>
      </c>
      <c r="J107" s="82">
        <v>0</v>
      </c>
      <c r="K107" s="82">
        <v>1</v>
      </c>
      <c r="L107" s="3">
        <v>-1</v>
      </c>
      <c r="M107" s="82">
        <v>0</v>
      </c>
      <c r="N107" s="82">
        <v>2</v>
      </c>
      <c r="O107" s="3">
        <v>-2</v>
      </c>
      <c r="P107" s="93">
        <f t="shared" si="5"/>
        <v>0</v>
      </c>
      <c r="Q107" s="22">
        <f t="shared" si="6"/>
        <v>1</v>
      </c>
      <c r="R107" s="22">
        <f t="shared" si="7"/>
        <v>0</v>
      </c>
      <c r="S107" s="5" t="str">
        <f t="shared" si="8"/>
        <v/>
      </c>
      <c r="T107" s="22" t="str">
        <f t="shared" si="9"/>
        <v/>
      </c>
    </row>
    <row r="108" spans="1:20" x14ac:dyDescent="0.25">
      <c r="A108" s="82" t="s">
        <v>263</v>
      </c>
      <c r="B108" s="4" t="s">
        <v>83</v>
      </c>
      <c r="C108" s="4" t="s">
        <v>769</v>
      </c>
      <c r="D108" s="4" t="s">
        <v>10</v>
      </c>
      <c r="E108" s="4" t="s">
        <v>19</v>
      </c>
      <c r="F108" s="4" t="s">
        <v>361</v>
      </c>
      <c r="G108" s="4" t="s">
        <v>680</v>
      </c>
      <c r="H108" s="3">
        <v>1</v>
      </c>
      <c r="I108" s="82">
        <v>1</v>
      </c>
      <c r="J108" s="82">
        <v>0</v>
      </c>
      <c r="K108" s="82">
        <v>0</v>
      </c>
      <c r="L108" s="3">
        <v>1</v>
      </c>
      <c r="M108" s="82">
        <v>3</v>
      </c>
      <c r="N108" s="82">
        <v>1</v>
      </c>
      <c r="O108" s="3">
        <v>2</v>
      </c>
      <c r="P108" s="93">
        <f t="shared" si="5"/>
        <v>1</v>
      </c>
      <c r="Q108" s="22">
        <f t="shared" si="6"/>
        <v>1</v>
      </c>
      <c r="R108" s="22">
        <f t="shared" si="7"/>
        <v>0</v>
      </c>
      <c r="S108" s="5" t="str">
        <f t="shared" si="8"/>
        <v/>
      </c>
      <c r="T108" s="22" t="str">
        <f t="shared" si="9"/>
        <v/>
      </c>
    </row>
    <row r="109" spans="1:20" x14ac:dyDescent="0.25">
      <c r="A109" s="82" t="s">
        <v>263</v>
      </c>
      <c r="B109" s="4" t="s">
        <v>44</v>
      </c>
      <c r="C109" s="4" t="s">
        <v>750</v>
      </c>
      <c r="D109" s="4" t="s">
        <v>0</v>
      </c>
      <c r="E109" s="4" t="s">
        <v>39</v>
      </c>
      <c r="F109" s="4" t="s">
        <v>361</v>
      </c>
      <c r="G109" s="4" t="s">
        <v>680</v>
      </c>
      <c r="H109" s="3">
        <v>1</v>
      </c>
      <c r="I109" s="82">
        <v>0</v>
      </c>
      <c r="J109" s="82">
        <v>1</v>
      </c>
      <c r="K109" s="82">
        <v>0</v>
      </c>
      <c r="L109" s="3">
        <v>0</v>
      </c>
      <c r="M109" s="82">
        <v>1</v>
      </c>
      <c r="N109" s="82">
        <v>1</v>
      </c>
      <c r="O109" s="3">
        <v>0</v>
      </c>
      <c r="P109" s="93">
        <f t="shared" si="5"/>
        <v>0.33333333333333337</v>
      </c>
      <c r="Q109" s="22">
        <f t="shared" si="6"/>
        <v>1</v>
      </c>
      <c r="R109" s="22">
        <f t="shared" si="7"/>
        <v>0</v>
      </c>
      <c r="S109" s="5" t="str">
        <f t="shared" si="8"/>
        <v/>
      </c>
      <c r="T109" s="22" t="str">
        <f t="shared" si="9"/>
        <v/>
      </c>
    </row>
    <row r="110" spans="1:20" x14ac:dyDescent="0.25">
      <c r="A110" s="82" t="s">
        <v>263</v>
      </c>
      <c r="B110" s="4" t="s">
        <v>122</v>
      </c>
      <c r="C110" s="4" t="s">
        <v>756</v>
      </c>
      <c r="D110" s="4" t="s">
        <v>0</v>
      </c>
      <c r="E110" s="4" t="s">
        <v>39</v>
      </c>
      <c r="F110" s="4" t="s">
        <v>339</v>
      </c>
      <c r="G110" s="4" t="s">
        <v>708</v>
      </c>
      <c r="H110" s="3">
        <v>1</v>
      </c>
      <c r="I110" s="82">
        <v>1</v>
      </c>
      <c r="J110" s="82">
        <v>0</v>
      </c>
      <c r="K110" s="82">
        <v>0</v>
      </c>
      <c r="L110" s="3">
        <v>1</v>
      </c>
      <c r="M110" s="82">
        <v>2</v>
      </c>
      <c r="N110" s="82">
        <v>0</v>
      </c>
      <c r="O110" s="3">
        <v>2</v>
      </c>
      <c r="P110" s="93">
        <f t="shared" si="5"/>
        <v>1</v>
      </c>
      <c r="Q110" s="22">
        <f t="shared" si="6"/>
        <v>1</v>
      </c>
      <c r="R110" s="22">
        <f t="shared" si="7"/>
        <v>0</v>
      </c>
      <c r="S110" s="5" t="str">
        <f t="shared" si="8"/>
        <v/>
      </c>
      <c r="T110" s="22" t="str">
        <f t="shared" si="9"/>
        <v/>
      </c>
    </row>
    <row r="111" spans="1:20" x14ac:dyDescent="0.25">
      <c r="A111" s="82" t="s">
        <v>263</v>
      </c>
      <c r="B111" s="4" t="s">
        <v>41</v>
      </c>
      <c r="C111" s="4" t="s">
        <v>769</v>
      </c>
      <c r="D111" s="4" t="s">
        <v>10</v>
      </c>
      <c r="E111" s="4" t="s">
        <v>19</v>
      </c>
      <c r="F111" s="4" t="s">
        <v>357</v>
      </c>
      <c r="G111" s="4" t="s">
        <v>702</v>
      </c>
      <c r="H111" s="3">
        <v>1</v>
      </c>
      <c r="I111" s="82">
        <v>1</v>
      </c>
      <c r="J111" s="82">
        <v>0</v>
      </c>
      <c r="K111" s="82">
        <v>0</v>
      </c>
      <c r="L111" s="3">
        <v>1</v>
      </c>
      <c r="M111" s="82">
        <v>2</v>
      </c>
      <c r="N111" s="82">
        <v>0</v>
      </c>
      <c r="O111" s="3">
        <v>2</v>
      </c>
      <c r="P111" s="93">
        <f t="shared" si="5"/>
        <v>1</v>
      </c>
      <c r="Q111" s="22">
        <f t="shared" si="6"/>
        <v>1</v>
      </c>
      <c r="R111" s="22">
        <f t="shared" si="7"/>
        <v>0</v>
      </c>
      <c r="S111" s="5" t="str">
        <f t="shared" si="8"/>
        <v/>
      </c>
      <c r="T111" s="22" t="str">
        <f t="shared" si="9"/>
        <v/>
      </c>
    </row>
    <row r="112" spans="1:20" x14ac:dyDescent="0.25">
      <c r="A112" s="82" t="s">
        <v>263</v>
      </c>
      <c r="B112" s="4" t="s">
        <v>41</v>
      </c>
      <c r="C112" s="4" t="s">
        <v>769</v>
      </c>
      <c r="D112" s="4" t="s">
        <v>10</v>
      </c>
      <c r="E112" s="4" t="s">
        <v>19</v>
      </c>
      <c r="F112" s="4" t="s">
        <v>361</v>
      </c>
      <c r="G112" s="4" t="s">
        <v>680</v>
      </c>
      <c r="H112" s="3">
        <v>1</v>
      </c>
      <c r="I112" s="82">
        <v>1</v>
      </c>
      <c r="J112" s="82">
        <v>0</v>
      </c>
      <c r="K112" s="82">
        <v>0</v>
      </c>
      <c r="L112" s="3">
        <v>1</v>
      </c>
      <c r="M112" s="82">
        <v>1</v>
      </c>
      <c r="N112" s="82">
        <v>0</v>
      </c>
      <c r="O112" s="3">
        <v>1</v>
      </c>
      <c r="P112" s="93">
        <f t="shared" si="5"/>
        <v>1</v>
      </c>
      <c r="Q112" s="22">
        <f t="shared" si="6"/>
        <v>1</v>
      </c>
      <c r="R112" s="22">
        <f t="shared" si="7"/>
        <v>0</v>
      </c>
      <c r="S112" s="5" t="str">
        <f t="shared" si="8"/>
        <v/>
      </c>
      <c r="T112" s="22" t="str">
        <f t="shared" si="9"/>
        <v/>
      </c>
    </row>
    <row r="113" spans="1:20" x14ac:dyDescent="0.25">
      <c r="A113" s="82" t="s">
        <v>263</v>
      </c>
      <c r="B113" s="4" t="s">
        <v>372</v>
      </c>
      <c r="C113" s="4" t="s">
        <v>773</v>
      </c>
      <c r="D113" s="4" t="s">
        <v>0</v>
      </c>
      <c r="E113" s="4" t="s">
        <v>39</v>
      </c>
      <c r="F113" s="4" t="s">
        <v>325</v>
      </c>
      <c r="G113" s="4" t="s">
        <v>709</v>
      </c>
      <c r="H113" s="3">
        <v>1</v>
      </c>
      <c r="I113" s="82">
        <v>1</v>
      </c>
      <c r="J113" s="82">
        <v>0</v>
      </c>
      <c r="K113" s="82">
        <v>0</v>
      </c>
      <c r="L113" s="3">
        <v>1</v>
      </c>
      <c r="M113" s="82">
        <v>1</v>
      </c>
      <c r="N113" s="82">
        <v>0</v>
      </c>
      <c r="O113" s="3">
        <v>1</v>
      </c>
      <c r="P113" s="93">
        <f t="shared" si="5"/>
        <v>1</v>
      </c>
      <c r="Q113" s="22">
        <f t="shared" si="6"/>
        <v>1</v>
      </c>
      <c r="R113" s="22">
        <f t="shared" si="7"/>
        <v>0</v>
      </c>
      <c r="S113" s="5" t="str">
        <f t="shared" si="8"/>
        <v/>
      </c>
      <c r="T113" s="22" t="str">
        <f t="shared" si="9"/>
        <v/>
      </c>
    </row>
    <row r="114" spans="1:20" x14ac:dyDescent="0.25">
      <c r="A114" s="82" t="s">
        <v>263</v>
      </c>
      <c r="B114" s="4" t="s">
        <v>85</v>
      </c>
      <c r="C114" s="4" t="s">
        <v>771</v>
      </c>
      <c r="D114" s="4" t="s">
        <v>0</v>
      </c>
      <c r="E114" s="4" t="s">
        <v>39</v>
      </c>
      <c r="F114" s="4" t="s">
        <v>361</v>
      </c>
      <c r="G114" s="4" t="s">
        <v>680</v>
      </c>
      <c r="H114" s="3">
        <v>1</v>
      </c>
      <c r="I114" s="82">
        <v>1</v>
      </c>
      <c r="J114" s="82">
        <v>0</v>
      </c>
      <c r="K114" s="82">
        <v>0</v>
      </c>
      <c r="L114" s="3">
        <v>1</v>
      </c>
      <c r="M114" s="82">
        <v>1</v>
      </c>
      <c r="N114" s="82">
        <v>0</v>
      </c>
      <c r="O114" s="3">
        <v>1</v>
      </c>
      <c r="P114" s="93">
        <f t="shared" si="5"/>
        <v>1</v>
      </c>
      <c r="Q114" s="22">
        <f t="shared" si="6"/>
        <v>1</v>
      </c>
      <c r="R114" s="22">
        <f t="shared" si="7"/>
        <v>0</v>
      </c>
      <c r="S114" s="5" t="str">
        <f t="shared" si="8"/>
        <v/>
      </c>
      <c r="T114" s="22" t="str">
        <f t="shared" si="9"/>
        <v/>
      </c>
    </row>
    <row r="115" spans="1:20" x14ac:dyDescent="0.25">
      <c r="A115" s="82" t="s">
        <v>263</v>
      </c>
      <c r="B115" s="4" t="s">
        <v>123</v>
      </c>
      <c r="C115" s="4" t="s">
        <v>123</v>
      </c>
      <c r="D115" s="4" t="s">
        <v>0</v>
      </c>
      <c r="E115" s="4" t="s">
        <v>39</v>
      </c>
      <c r="F115" s="4" t="s">
        <v>361</v>
      </c>
      <c r="G115" s="4" t="s">
        <v>680</v>
      </c>
      <c r="H115" s="3">
        <v>1</v>
      </c>
      <c r="I115" s="82">
        <v>1</v>
      </c>
      <c r="J115" s="82">
        <v>0</v>
      </c>
      <c r="K115" s="82">
        <v>0</v>
      </c>
      <c r="L115" s="3">
        <v>1</v>
      </c>
      <c r="M115" s="82">
        <v>2</v>
      </c>
      <c r="N115" s="82">
        <v>1</v>
      </c>
      <c r="O115" s="3">
        <v>1</v>
      </c>
      <c r="P115" s="93">
        <f t="shared" si="5"/>
        <v>1</v>
      </c>
      <c r="Q115" s="22">
        <f t="shared" si="6"/>
        <v>1</v>
      </c>
      <c r="R115" s="22">
        <f t="shared" si="7"/>
        <v>0</v>
      </c>
      <c r="S115" s="5" t="str">
        <f t="shared" si="8"/>
        <v/>
      </c>
      <c r="T115" s="22" t="str">
        <f t="shared" si="9"/>
        <v/>
      </c>
    </row>
    <row r="116" spans="1:20" x14ac:dyDescent="0.25">
      <c r="A116" s="82" t="s">
        <v>263</v>
      </c>
      <c r="B116" s="4" t="s">
        <v>115</v>
      </c>
      <c r="C116" s="4" t="s">
        <v>115</v>
      </c>
      <c r="D116" s="4" t="s">
        <v>0</v>
      </c>
      <c r="E116" s="4" t="s">
        <v>39</v>
      </c>
      <c r="F116" s="4" t="s">
        <v>604</v>
      </c>
      <c r="G116" s="4" t="s">
        <v>723</v>
      </c>
      <c r="H116" s="3">
        <v>1</v>
      </c>
      <c r="I116" s="82">
        <v>0</v>
      </c>
      <c r="J116" s="82">
        <v>1</v>
      </c>
      <c r="K116" s="82">
        <v>0</v>
      </c>
      <c r="L116" s="3">
        <v>0</v>
      </c>
      <c r="M116" s="82">
        <v>1</v>
      </c>
      <c r="N116" s="82">
        <v>1</v>
      </c>
      <c r="O116" s="3">
        <v>0</v>
      </c>
      <c r="P116" s="93">
        <f t="shared" si="5"/>
        <v>0.33333333333333337</v>
      </c>
      <c r="Q116" s="22">
        <f t="shared" si="6"/>
        <v>1</v>
      </c>
      <c r="R116" s="22">
        <f t="shared" si="7"/>
        <v>0</v>
      </c>
      <c r="S116" s="5" t="str">
        <f t="shared" si="8"/>
        <v/>
      </c>
      <c r="T116" s="22" t="str">
        <f t="shared" si="9"/>
        <v/>
      </c>
    </row>
    <row r="117" spans="1:20" x14ac:dyDescent="0.25">
      <c r="A117" s="82" t="s">
        <v>263</v>
      </c>
      <c r="B117" s="4" t="s">
        <v>82</v>
      </c>
      <c r="C117" s="4" t="s">
        <v>766</v>
      </c>
      <c r="D117" s="4" t="s">
        <v>8</v>
      </c>
      <c r="E117" s="4" t="s">
        <v>167</v>
      </c>
      <c r="F117" s="4" t="s">
        <v>660</v>
      </c>
      <c r="G117" s="4" t="s">
        <v>728</v>
      </c>
      <c r="H117" s="3">
        <v>1</v>
      </c>
      <c r="I117" s="82">
        <v>1</v>
      </c>
      <c r="J117" s="82">
        <v>0</v>
      </c>
      <c r="K117" s="82">
        <v>0</v>
      </c>
      <c r="L117" s="3">
        <v>1</v>
      </c>
      <c r="M117" s="82">
        <v>3</v>
      </c>
      <c r="N117" s="82">
        <v>1</v>
      </c>
      <c r="O117" s="3">
        <v>2</v>
      </c>
      <c r="P117" s="93">
        <f t="shared" si="5"/>
        <v>1</v>
      </c>
      <c r="Q117" s="22">
        <f t="shared" si="6"/>
        <v>1</v>
      </c>
      <c r="R117" s="22">
        <f t="shared" si="7"/>
        <v>0</v>
      </c>
      <c r="S117" s="5" t="str">
        <f t="shared" si="8"/>
        <v/>
      </c>
      <c r="T117" s="22" t="str">
        <f t="shared" si="9"/>
        <v/>
      </c>
    </row>
    <row r="118" spans="1:20" x14ac:dyDescent="0.25">
      <c r="A118" s="82" t="s">
        <v>263</v>
      </c>
      <c r="B118" s="4" t="s">
        <v>82</v>
      </c>
      <c r="C118" s="4" t="s">
        <v>766</v>
      </c>
      <c r="D118" s="4" t="s">
        <v>8</v>
      </c>
      <c r="E118" s="4" t="s">
        <v>167</v>
      </c>
      <c r="F118" s="4" t="s">
        <v>361</v>
      </c>
      <c r="G118" s="4" t="s">
        <v>680</v>
      </c>
      <c r="H118" s="3">
        <v>1</v>
      </c>
      <c r="I118" s="82">
        <v>1</v>
      </c>
      <c r="J118" s="82">
        <v>0</v>
      </c>
      <c r="K118" s="82">
        <v>0</v>
      </c>
      <c r="L118" s="3">
        <v>1</v>
      </c>
      <c r="M118" s="82">
        <v>2</v>
      </c>
      <c r="N118" s="82">
        <v>0</v>
      </c>
      <c r="O118" s="3">
        <v>2</v>
      </c>
      <c r="P118" s="93">
        <f t="shared" si="5"/>
        <v>1</v>
      </c>
      <c r="Q118" s="22">
        <f t="shared" si="6"/>
        <v>1</v>
      </c>
      <c r="R118" s="22">
        <f t="shared" si="7"/>
        <v>0</v>
      </c>
      <c r="S118" s="5" t="str">
        <f t="shared" si="8"/>
        <v/>
      </c>
      <c r="T118" s="22" t="str">
        <f t="shared" si="9"/>
        <v/>
      </c>
    </row>
    <row r="119" spans="1:20" x14ac:dyDescent="0.25">
      <c r="A119" s="82" t="s">
        <v>263</v>
      </c>
      <c r="B119" s="4" t="s">
        <v>91</v>
      </c>
      <c r="C119" s="4" t="s">
        <v>772</v>
      </c>
      <c r="D119" s="4" t="s">
        <v>13</v>
      </c>
      <c r="E119" s="4" t="s">
        <v>19</v>
      </c>
      <c r="F119" s="4" t="s">
        <v>352</v>
      </c>
      <c r="G119" s="4" t="s">
        <v>706</v>
      </c>
      <c r="H119" s="3">
        <v>1</v>
      </c>
      <c r="I119" s="82">
        <v>0</v>
      </c>
      <c r="J119" s="82">
        <v>0</v>
      </c>
      <c r="K119" s="82">
        <v>1</v>
      </c>
      <c r="L119" s="3">
        <v>-1</v>
      </c>
      <c r="M119" s="82">
        <v>1</v>
      </c>
      <c r="N119" s="82">
        <v>2</v>
      </c>
      <c r="O119" s="3">
        <v>-1</v>
      </c>
      <c r="P119" s="93">
        <f t="shared" si="5"/>
        <v>0</v>
      </c>
      <c r="Q119" s="22">
        <f t="shared" si="6"/>
        <v>1</v>
      </c>
      <c r="R119" s="22">
        <f t="shared" si="7"/>
        <v>0</v>
      </c>
      <c r="S119" s="5" t="str">
        <f t="shared" si="8"/>
        <v/>
      </c>
      <c r="T119" s="22" t="str">
        <f t="shared" si="9"/>
        <v/>
      </c>
    </row>
    <row r="120" spans="1:20" x14ac:dyDescent="0.25">
      <c r="A120" s="82" t="s">
        <v>263</v>
      </c>
      <c r="B120" s="4" t="s">
        <v>91</v>
      </c>
      <c r="C120" s="4" t="s">
        <v>772</v>
      </c>
      <c r="D120" s="4" t="s">
        <v>13</v>
      </c>
      <c r="E120" s="4" t="s">
        <v>19</v>
      </c>
      <c r="F120" s="4" t="s">
        <v>361</v>
      </c>
      <c r="G120" s="4" t="s">
        <v>680</v>
      </c>
      <c r="H120" s="3">
        <v>1</v>
      </c>
      <c r="I120" s="82">
        <v>1</v>
      </c>
      <c r="J120" s="82">
        <v>0</v>
      </c>
      <c r="K120" s="82">
        <v>0</v>
      </c>
      <c r="L120" s="3">
        <v>1</v>
      </c>
      <c r="M120" s="82">
        <v>2</v>
      </c>
      <c r="N120" s="82">
        <v>1</v>
      </c>
      <c r="O120" s="3">
        <v>1</v>
      </c>
      <c r="P120" s="93">
        <f t="shared" si="5"/>
        <v>1</v>
      </c>
      <c r="Q120" s="22">
        <f t="shared" si="6"/>
        <v>1</v>
      </c>
      <c r="R120" s="22">
        <f t="shared" si="7"/>
        <v>0</v>
      </c>
      <c r="S120" s="5" t="str">
        <f t="shared" si="8"/>
        <v/>
      </c>
      <c r="T120" s="22" t="str">
        <f t="shared" si="9"/>
        <v/>
      </c>
    </row>
    <row r="121" spans="1:20" x14ac:dyDescent="0.25">
      <c r="A121" s="82" t="s">
        <v>263</v>
      </c>
      <c r="B121" s="4" t="s">
        <v>124</v>
      </c>
      <c r="C121" s="4" t="s">
        <v>784</v>
      </c>
      <c r="D121" s="4" t="s">
        <v>0</v>
      </c>
      <c r="E121" s="4" t="s">
        <v>39</v>
      </c>
      <c r="F121" s="4" t="s">
        <v>743</v>
      </c>
      <c r="G121" s="4" t="s">
        <v>704</v>
      </c>
      <c r="H121" s="3">
        <v>1</v>
      </c>
      <c r="I121" s="82">
        <v>1</v>
      </c>
      <c r="J121" s="82">
        <v>0</v>
      </c>
      <c r="K121" s="82">
        <v>0</v>
      </c>
      <c r="L121" s="3">
        <v>1</v>
      </c>
      <c r="M121" s="82">
        <v>3</v>
      </c>
      <c r="N121" s="82">
        <v>0</v>
      </c>
      <c r="O121" s="3">
        <v>3</v>
      </c>
      <c r="P121" s="93">
        <f t="shared" si="5"/>
        <v>1</v>
      </c>
      <c r="Q121" s="22">
        <f t="shared" si="6"/>
        <v>1</v>
      </c>
      <c r="R121" s="22">
        <f t="shared" si="7"/>
        <v>0</v>
      </c>
      <c r="S121" s="5" t="str">
        <f t="shared" si="8"/>
        <v/>
      </c>
      <c r="T121" s="22" t="str">
        <f t="shared" si="9"/>
        <v/>
      </c>
    </row>
    <row r="122" spans="1:20" x14ac:dyDescent="0.25">
      <c r="A122" s="82" t="s">
        <v>263</v>
      </c>
      <c r="B122" s="4" t="s">
        <v>78</v>
      </c>
      <c r="C122" s="4" t="s">
        <v>72</v>
      </c>
      <c r="D122" s="4" t="s">
        <v>0</v>
      </c>
      <c r="E122" s="4" t="s">
        <v>19</v>
      </c>
      <c r="F122" s="4" t="s">
        <v>361</v>
      </c>
      <c r="G122" s="4" t="s">
        <v>680</v>
      </c>
      <c r="H122" s="3">
        <v>2</v>
      </c>
      <c r="I122" s="82">
        <v>2</v>
      </c>
      <c r="J122" s="82">
        <v>0</v>
      </c>
      <c r="K122" s="82">
        <v>0</v>
      </c>
      <c r="L122" s="3">
        <v>2</v>
      </c>
      <c r="M122" s="82">
        <v>4</v>
      </c>
      <c r="N122" s="82">
        <v>1</v>
      </c>
      <c r="O122" s="3">
        <v>3</v>
      </c>
      <c r="P122" s="93">
        <f t="shared" si="5"/>
        <v>1</v>
      </c>
      <c r="Q122" s="22">
        <f t="shared" si="6"/>
        <v>2</v>
      </c>
      <c r="R122" s="22">
        <f t="shared" si="7"/>
        <v>0</v>
      </c>
      <c r="S122" s="5" t="str">
        <f t="shared" si="8"/>
        <v/>
      </c>
      <c r="T122" s="22" t="str">
        <f t="shared" si="9"/>
        <v/>
      </c>
    </row>
    <row r="123" spans="1:20" x14ac:dyDescent="0.25">
      <c r="A123" s="82" t="s">
        <v>263</v>
      </c>
      <c r="B123" s="4" t="s">
        <v>78</v>
      </c>
      <c r="C123" s="4" t="s">
        <v>72</v>
      </c>
      <c r="D123" s="4" t="s">
        <v>0</v>
      </c>
      <c r="E123" s="4" t="s">
        <v>39</v>
      </c>
      <c r="F123" s="4" t="s">
        <v>361</v>
      </c>
      <c r="G123" s="4" t="s">
        <v>680</v>
      </c>
      <c r="H123" s="3">
        <v>1</v>
      </c>
      <c r="I123" s="82">
        <v>1</v>
      </c>
      <c r="J123" s="82">
        <v>0</v>
      </c>
      <c r="K123" s="82">
        <v>0</v>
      </c>
      <c r="L123" s="3">
        <v>1</v>
      </c>
      <c r="M123" s="82">
        <v>2</v>
      </c>
      <c r="N123" s="82">
        <v>1</v>
      </c>
      <c r="O123" s="3">
        <v>1</v>
      </c>
      <c r="P123" s="93">
        <f t="shared" si="5"/>
        <v>1</v>
      </c>
      <c r="Q123" s="22">
        <f t="shared" si="6"/>
        <v>1</v>
      </c>
      <c r="R123" s="22">
        <f t="shared" si="7"/>
        <v>0</v>
      </c>
      <c r="S123" s="5" t="str">
        <f t="shared" si="8"/>
        <v/>
      </c>
      <c r="T123" s="22" t="str">
        <f t="shared" si="9"/>
        <v/>
      </c>
    </row>
    <row r="124" spans="1:20" x14ac:dyDescent="0.25">
      <c r="A124" s="82" t="s">
        <v>263</v>
      </c>
      <c r="B124" s="4" t="s">
        <v>37</v>
      </c>
      <c r="C124" s="4" t="s">
        <v>751</v>
      </c>
      <c r="D124" s="4" t="s">
        <v>0</v>
      </c>
      <c r="E124" s="4" t="s">
        <v>39</v>
      </c>
      <c r="F124" s="4" t="s">
        <v>361</v>
      </c>
      <c r="G124" s="4" t="s">
        <v>680</v>
      </c>
      <c r="H124" s="3">
        <v>1</v>
      </c>
      <c r="I124" s="82">
        <v>1</v>
      </c>
      <c r="J124" s="82">
        <v>0</v>
      </c>
      <c r="K124" s="82">
        <v>0</v>
      </c>
      <c r="L124" s="3">
        <v>1</v>
      </c>
      <c r="M124" s="82">
        <v>1</v>
      </c>
      <c r="N124" s="82">
        <v>0</v>
      </c>
      <c r="O124" s="3">
        <v>1</v>
      </c>
      <c r="P124" s="93">
        <f t="shared" si="5"/>
        <v>1</v>
      </c>
      <c r="Q124" s="22">
        <f t="shared" si="6"/>
        <v>1</v>
      </c>
      <c r="R124" s="22">
        <f t="shared" si="7"/>
        <v>0</v>
      </c>
      <c r="S124" s="5" t="str">
        <f t="shared" si="8"/>
        <v/>
      </c>
      <c r="T124" s="22" t="str">
        <f t="shared" si="9"/>
        <v/>
      </c>
    </row>
    <row r="125" spans="1:20" x14ac:dyDescent="0.25">
      <c r="A125" s="82" t="s">
        <v>263</v>
      </c>
      <c r="B125" s="4" t="s">
        <v>36</v>
      </c>
      <c r="C125" s="4" t="s">
        <v>750</v>
      </c>
      <c r="D125" s="4" t="s">
        <v>0</v>
      </c>
      <c r="E125" s="4" t="s">
        <v>19</v>
      </c>
      <c r="F125" s="4" t="s">
        <v>318</v>
      </c>
      <c r="G125" s="4" t="s">
        <v>687</v>
      </c>
      <c r="H125" s="3">
        <v>1</v>
      </c>
      <c r="I125" s="82">
        <v>0</v>
      </c>
      <c r="J125" s="82">
        <v>0</v>
      </c>
      <c r="K125" s="82">
        <v>1</v>
      </c>
      <c r="L125" s="3">
        <v>-1</v>
      </c>
      <c r="M125" s="82">
        <v>0</v>
      </c>
      <c r="N125" s="82">
        <v>1</v>
      </c>
      <c r="O125" s="3">
        <v>-1</v>
      </c>
      <c r="P125" s="93">
        <f t="shared" si="5"/>
        <v>0</v>
      </c>
      <c r="Q125" s="22">
        <f t="shared" si="6"/>
        <v>1</v>
      </c>
      <c r="R125" s="22">
        <f t="shared" si="7"/>
        <v>0</v>
      </c>
      <c r="S125" s="5" t="str">
        <f t="shared" si="8"/>
        <v/>
      </c>
      <c r="T125" s="22" t="str">
        <f t="shared" si="9"/>
        <v/>
      </c>
    </row>
    <row r="126" spans="1:20" x14ac:dyDescent="0.25">
      <c r="A126" s="82" t="s">
        <v>263</v>
      </c>
      <c r="B126" s="4" t="s">
        <v>36</v>
      </c>
      <c r="C126" s="4" t="s">
        <v>750</v>
      </c>
      <c r="D126" s="4" t="s">
        <v>0</v>
      </c>
      <c r="E126" s="4" t="s">
        <v>19</v>
      </c>
      <c r="F126" s="4" t="s">
        <v>361</v>
      </c>
      <c r="G126" s="4" t="s">
        <v>680</v>
      </c>
      <c r="H126" s="3">
        <v>1</v>
      </c>
      <c r="I126" s="82">
        <v>0</v>
      </c>
      <c r="J126" s="82">
        <v>1</v>
      </c>
      <c r="K126" s="82">
        <v>0</v>
      </c>
      <c r="L126" s="3">
        <v>0</v>
      </c>
      <c r="M126" s="82">
        <v>1</v>
      </c>
      <c r="N126" s="82">
        <v>1</v>
      </c>
      <c r="O126" s="3">
        <v>0</v>
      </c>
      <c r="P126" s="93">
        <f t="shared" si="5"/>
        <v>0.33333333333333337</v>
      </c>
      <c r="Q126" s="22">
        <f t="shared" si="6"/>
        <v>1</v>
      </c>
      <c r="R126" s="22">
        <f t="shared" si="7"/>
        <v>0</v>
      </c>
      <c r="S126" s="5" t="str">
        <f t="shared" si="8"/>
        <v/>
      </c>
      <c r="T126" s="22" t="str">
        <f t="shared" si="9"/>
        <v/>
      </c>
    </row>
    <row r="127" spans="1:20" x14ac:dyDescent="0.25">
      <c r="A127" s="82" t="s">
        <v>263</v>
      </c>
      <c r="B127" s="4" t="s">
        <v>36</v>
      </c>
      <c r="C127" s="4" t="s">
        <v>750</v>
      </c>
      <c r="D127" s="4" t="s">
        <v>0</v>
      </c>
      <c r="E127" s="4" t="s">
        <v>39</v>
      </c>
      <c r="F127" s="4" t="s">
        <v>318</v>
      </c>
      <c r="G127" s="4" t="s">
        <v>687</v>
      </c>
      <c r="H127" s="3">
        <v>1</v>
      </c>
      <c r="I127" s="82">
        <v>1</v>
      </c>
      <c r="J127" s="82">
        <v>0</v>
      </c>
      <c r="K127" s="82">
        <v>0</v>
      </c>
      <c r="L127" s="3">
        <v>1</v>
      </c>
      <c r="M127" s="82">
        <v>2</v>
      </c>
      <c r="N127" s="82">
        <v>1</v>
      </c>
      <c r="O127" s="3">
        <v>1</v>
      </c>
      <c r="P127" s="93">
        <f t="shared" si="5"/>
        <v>1</v>
      </c>
      <c r="Q127" s="22">
        <f t="shared" si="6"/>
        <v>1</v>
      </c>
      <c r="R127" s="22">
        <f t="shared" si="7"/>
        <v>0</v>
      </c>
      <c r="S127" s="5" t="str">
        <f t="shared" si="8"/>
        <v/>
      </c>
      <c r="T127" s="22" t="str">
        <f t="shared" si="9"/>
        <v/>
      </c>
    </row>
    <row r="128" spans="1:20" x14ac:dyDescent="0.25">
      <c r="A128" s="82" t="s">
        <v>263</v>
      </c>
      <c r="B128" s="4" t="s">
        <v>36</v>
      </c>
      <c r="C128" s="4" t="s">
        <v>750</v>
      </c>
      <c r="D128" s="4" t="s">
        <v>0</v>
      </c>
      <c r="E128" s="4" t="s">
        <v>39</v>
      </c>
      <c r="F128" s="4" t="s">
        <v>361</v>
      </c>
      <c r="G128" s="4" t="s">
        <v>680</v>
      </c>
      <c r="H128" s="3">
        <v>1</v>
      </c>
      <c r="I128" s="82">
        <v>0</v>
      </c>
      <c r="J128" s="82">
        <v>0</v>
      </c>
      <c r="K128" s="82">
        <v>1</v>
      </c>
      <c r="L128" s="3">
        <v>-1</v>
      </c>
      <c r="M128" s="82">
        <v>2</v>
      </c>
      <c r="N128" s="82">
        <v>3</v>
      </c>
      <c r="O128" s="3">
        <v>-1</v>
      </c>
      <c r="P128" s="93">
        <f t="shared" si="5"/>
        <v>0</v>
      </c>
      <c r="Q128" s="22">
        <f t="shared" si="6"/>
        <v>1</v>
      </c>
      <c r="R128" s="22">
        <f t="shared" si="7"/>
        <v>0</v>
      </c>
      <c r="S128" s="5" t="str">
        <f t="shared" si="8"/>
        <v/>
      </c>
      <c r="T128" s="22" t="str">
        <f t="shared" si="9"/>
        <v/>
      </c>
    </row>
    <row r="129" spans="1:20" x14ac:dyDescent="0.25">
      <c r="A129" s="82" t="s">
        <v>263</v>
      </c>
      <c r="B129" s="4" t="s">
        <v>54</v>
      </c>
      <c r="C129" s="4" t="s">
        <v>72</v>
      </c>
      <c r="D129" s="4" t="s">
        <v>0</v>
      </c>
      <c r="E129" s="4" t="s">
        <v>30</v>
      </c>
      <c r="F129" s="4" t="s">
        <v>361</v>
      </c>
      <c r="G129" s="4" t="s">
        <v>680</v>
      </c>
      <c r="H129" s="3">
        <v>1</v>
      </c>
      <c r="I129" s="82">
        <v>0</v>
      </c>
      <c r="J129" s="82">
        <v>0</v>
      </c>
      <c r="K129" s="82">
        <v>1</v>
      </c>
      <c r="L129" s="3">
        <v>-1</v>
      </c>
      <c r="M129" s="82">
        <v>0</v>
      </c>
      <c r="N129" s="82">
        <v>1</v>
      </c>
      <c r="O129" s="3">
        <v>-1</v>
      </c>
      <c r="P129" s="93">
        <f t="shared" si="5"/>
        <v>0</v>
      </c>
      <c r="Q129" s="22">
        <f t="shared" si="6"/>
        <v>1</v>
      </c>
      <c r="R129" s="22">
        <f t="shared" si="7"/>
        <v>0</v>
      </c>
      <c r="S129" s="5" t="str">
        <f t="shared" si="8"/>
        <v/>
      </c>
      <c r="T129" s="22" t="str">
        <f t="shared" si="9"/>
        <v/>
      </c>
    </row>
    <row r="130" spans="1:20" x14ac:dyDescent="0.25">
      <c r="A130" s="82" t="s">
        <v>263</v>
      </c>
      <c r="B130" s="4" t="s">
        <v>54</v>
      </c>
      <c r="C130" s="4" t="s">
        <v>72</v>
      </c>
      <c r="D130" s="4" t="s">
        <v>0</v>
      </c>
      <c r="E130" s="4" t="s">
        <v>19</v>
      </c>
      <c r="F130" s="4" t="s">
        <v>354</v>
      </c>
      <c r="G130" s="4" t="s">
        <v>680</v>
      </c>
      <c r="H130" s="3">
        <v>1</v>
      </c>
      <c r="I130" s="82">
        <v>0</v>
      </c>
      <c r="J130" s="82">
        <v>1</v>
      </c>
      <c r="K130" s="82">
        <v>0</v>
      </c>
      <c r="L130" s="3">
        <v>0</v>
      </c>
      <c r="M130" s="82">
        <v>1</v>
      </c>
      <c r="N130" s="82">
        <v>1</v>
      </c>
      <c r="O130" s="3">
        <v>0</v>
      </c>
      <c r="P130" s="93">
        <f t="shared" si="5"/>
        <v>0.33333333333333337</v>
      </c>
      <c r="Q130" s="22">
        <f t="shared" si="6"/>
        <v>1</v>
      </c>
      <c r="R130" s="22">
        <f t="shared" si="7"/>
        <v>0</v>
      </c>
      <c r="S130" s="5" t="str">
        <f t="shared" si="8"/>
        <v/>
      </c>
      <c r="T130" s="22" t="str">
        <f t="shared" si="9"/>
        <v/>
      </c>
    </row>
    <row r="131" spans="1:20" x14ac:dyDescent="0.25">
      <c r="A131" s="82" t="s">
        <v>263</v>
      </c>
      <c r="B131" s="4" t="s">
        <v>54</v>
      </c>
      <c r="C131" s="4" t="s">
        <v>72</v>
      </c>
      <c r="D131" s="4" t="s">
        <v>0</v>
      </c>
      <c r="E131" s="4" t="s">
        <v>19</v>
      </c>
      <c r="F131" s="4" t="s">
        <v>361</v>
      </c>
      <c r="G131" s="4" t="s">
        <v>680</v>
      </c>
      <c r="H131" s="3">
        <v>1</v>
      </c>
      <c r="I131" s="82">
        <v>0</v>
      </c>
      <c r="J131" s="82">
        <v>1</v>
      </c>
      <c r="K131" s="82">
        <v>0</v>
      </c>
      <c r="L131" s="3">
        <v>0</v>
      </c>
      <c r="M131" s="82">
        <v>1</v>
      </c>
      <c r="N131" s="82">
        <v>1</v>
      </c>
      <c r="O131" s="3">
        <v>0</v>
      </c>
      <c r="P131" s="93">
        <f t="shared" si="5"/>
        <v>0.33333333333333337</v>
      </c>
      <c r="Q131" s="22">
        <f t="shared" si="6"/>
        <v>1</v>
      </c>
      <c r="R131" s="22">
        <f t="shared" si="7"/>
        <v>0</v>
      </c>
      <c r="S131" s="5" t="str">
        <f t="shared" si="8"/>
        <v/>
      </c>
      <c r="T131" s="22" t="str">
        <f t="shared" si="9"/>
        <v/>
      </c>
    </row>
    <row r="132" spans="1:20" x14ac:dyDescent="0.25">
      <c r="A132" s="82" t="s">
        <v>263</v>
      </c>
      <c r="B132" s="4" t="s">
        <v>54</v>
      </c>
      <c r="C132" s="4" t="s">
        <v>72</v>
      </c>
      <c r="D132" s="4" t="s">
        <v>0</v>
      </c>
      <c r="E132" s="4" t="s">
        <v>39</v>
      </c>
      <c r="F132" s="4" t="s">
        <v>361</v>
      </c>
      <c r="G132" s="4" t="s">
        <v>680</v>
      </c>
      <c r="H132" s="3">
        <v>1</v>
      </c>
      <c r="I132" s="82">
        <v>1</v>
      </c>
      <c r="J132" s="82">
        <v>0</v>
      </c>
      <c r="K132" s="82">
        <v>0</v>
      </c>
      <c r="L132" s="3">
        <v>1</v>
      </c>
      <c r="M132" s="82">
        <v>2</v>
      </c>
      <c r="N132" s="82">
        <v>0</v>
      </c>
      <c r="O132" s="3">
        <v>2</v>
      </c>
      <c r="P132" s="93">
        <f t="shared" si="5"/>
        <v>1</v>
      </c>
      <c r="Q132" s="22">
        <f t="shared" si="6"/>
        <v>1</v>
      </c>
      <c r="R132" s="22">
        <f t="shared" si="7"/>
        <v>0</v>
      </c>
      <c r="S132" s="5" t="str">
        <f t="shared" si="8"/>
        <v/>
      </c>
      <c r="T132" s="22" t="str">
        <f t="shared" si="9"/>
        <v/>
      </c>
    </row>
    <row r="133" spans="1:20" x14ac:dyDescent="0.25">
      <c r="A133" s="82" t="s">
        <v>263</v>
      </c>
      <c r="B133" s="4" t="s">
        <v>43</v>
      </c>
      <c r="C133" s="4" t="s">
        <v>43</v>
      </c>
      <c r="D133" s="4" t="s">
        <v>0</v>
      </c>
      <c r="E133" s="4" t="s">
        <v>19</v>
      </c>
      <c r="F133" s="4" t="s">
        <v>361</v>
      </c>
      <c r="G133" s="4" t="s">
        <v>680</v>
      </c>
      <c r="H133" s="3">
        <v>1</v>
      </c>
      <c r="I133" s="82">
        <v>0</v>
      </c>
      <c r="J133" s="82">
        <v>1</v>
      </c>
      <c r="K133" s="82">
        <v>0</v>
      </c>
      <c r="L133" s="3">
        <v>0</v>
      </c>
      <c r="M133" s="82">
        <v>1</v>
      </c>
      <c r="N133" s="82">
        <v>1</v>
      </c>
      <c r="O133" s="3">
        <v>0</v>
      </c>
      <c r="P133" s="93">
        <f t="shared" si="5"/>
        <v>0.33333333333333337</v>
      </c>
      <c r="Q133" s="22">
        <f t="shared" si="6"/>
        <v>1</v>
      </c>
      <c r="R133" s="22">
        <f t="shared" si="7"/>
        <v>0</v>
      </c>
      <c r="S133" s="5" t="str">
        <f t="shared" si="8"/>
        <v/>
      </c>
      <c r="T133" s="22" t="str">
        <f t="shared" si="9"/>
        <v/>
      </c>
    </row>
    <row r="134" spans="1:20" x14ac:dyDescent="0.25">
      <c r="A134" s="82" t="s">
        <v>263</v>
      </c>
      <c r="B134" s="4" t="s">
        <v>43</v>
      </c>
      <c r="C134" s="4" t="s">
        <v>43</v>
      </c>
      <c r="D134" s="4" t="s">
        <v>0</v>
      </c>
      <c r="E134" s="4" t="s">
        <v>19</v>
      </c>
      <c r="F134" s="4" t="s">
        <v>310</v>
      </c>
      <c r="G134" s="4" t="s">
        <v>689</v>
      </c>
      <c r="H134" s="3">
        <v>1</v>
      </c>
      <c r="I134" s="82">
        <v>0</v>
      </c>
      <c r="J134" s="82">
        <v>0</v>
      </c>
      <c r="K134" s="82">
        <v>1</v>
      </c>
      <c r="L134" s="3">
        <v>-1</v>
      </c>
      <c r="M134" s="82">
        <v>2</v>
      </c>
      <c r="N134" s="82">
        <v>3</v>
      </c>
      <c r="O134" s="3">
        <v>-1</v>
      </c>
      <c r="P134" s="93">
        <f t="shared" si="5"/>
        <v>0</v>
      </c>
      <c r="Q134" s="22">
        <f t="shared" si="6"/>
        <v>1</v>
      </c>
      <c r="R134" s="22">
        <f t="shared" si="7"/>
        <v>0</v>
      </c>
      <c r="S134" s="5" t="str">
        <f t="shared" si="8"/>
        <v/>
      </c>
      <c r="T134" s="22" t="str">
        <f t="shared" si="9"/>
        <v/>
      </c>
    </row>
    <row r="135" spans="1:20" x14ac:dyDescent="0.25">
      <c r="A135" s="82" t="s">
        <v>263</v>
      </c>
      <c r="B135" s="4" t="s">
        <v>43</v>
      </c>
      <c r="C135" s="4" t="s">
        <v>43</v>
      </c>
      <c r="D135" s="4" t="s">
        <v>0</v>
      </c>
      <c r="E135" s="4" t="s">
        <v>39</v>
      </c>
      <c r="F135" s="4" t="s">
        <v>310</v>
      </c>
      <c r="G135" s="4" t="s">
        <v>689</v>
      </c>
      <c r="H135" s="3">
        <v>1</v>
      </c>
      <c r="I135" s="82">
        <v>0</v>
      </c>
      <c r="J135" s="82">
        <v>0</v>
      </c>
      <c r="K135" s="82">
        <v>1</v>
      </c>
      <c r="L135" s="3">
        <v>-1</v>
      </c>
      <c r="M135" s="82">
        <v>0</v>
      </c>
      <c r="N135" s="82">
        <v>1</v>
      </c>
      <c r="O135" s="3">
        <v>-1</v>
      </c>
      <c r="P135" s="93">
        <f t="shared" ref="P135:P147" si="10">IF(H135="","",((((I135*3)+(J135*1))*100)/(H135*3))/100)</f>
        <v>0</v>
      </c>
      <c r="Q135" s="22">
        <f t="shared" ref="Q135:Q147" si="11">SUM(I135:K135)</f>
        <v>1</v>
      </c>
      <c r="R135" s="22">
        <f t="shared" ref="R135:R147" si="12">H135-Q135</f>
        <v>0</v>
      </c>
      <c r="S135" s="5" t="str">
        <f t="shared" ref="S135:S147" si="13">IF(R135=0,"",R135)</f>
        <v/>
      </c>
      <c r="T135" s="22" t="str">
        <f t="shared" ref="T135:T147" si="14">IF(S135="","","resultado(s) não encontrado(s)")</f>
        <v/>
      </c>
    </row>
    <row r="136" spans="1:20" x14ac:dyDescent="0.25">
      <c r="A136" s="82" t="s">
        <v>263</v>
      </c>
      <c r="B136" s="4" t="s">
        <v>43</v>
      </c>
      <c r="C136" s="4" t="s">
        <v>43</v>
      </c>
      <c r="D136" s="4" t="s">
        <v>0</v>
      </c>
      <c r="E136" s="4" t="s">
        <v>167</v>
      </c>
      <c r="F136" s="4" t="s">
        <v>361</v>
      </c>
      <c r="G136" s="4" t="s">
        <v>680</v>
      </c>
      <c r="H136" s="3">
        <v>1</v>
      </c>
      <c r="I136" s="82">
        <v>0</v>
      </c>
      <c r="J136" s="82">
        <v>1</v>
      </c>
      <c r="K136" s="82">
        <v>0</v>
      </c>
      <c r="L136" s="3">
        <v>0</v>
      </c>
      <c r="M136" s="82">
        <v>1</v>
      </c>
      <c r="N136" s="82">
        <v>1</v>
      </c>
      <c r="O136" s="3">
        <v>0</v>
      </c>
      <c r="P136" s="93">
        <f t="shared" si="10"/>
        <v>0.33333333333333337</v>
      </c>
      <c r="Q136" s="22">
        <f t="shared" si="11"/>
        <v>1</v>
      </c>
      <c r="R136" s="22">
        <f t="shared" si="12"/>
        <v>0</v>
      </c>
      <c r="S136" s="5" t="str">
        <f t="shared" si="13"/>
        <v/>
      </c>
      <c r="T136" s="22" t="str">
        <f t="shared" si="14"/>
        <v/>
      </c>
    </row>
    <row r="137" spans="1:20" x14ac:dyDescent="0.25">
      <c r="A137" s="82" t="s">
        <v>263</v>
      </c>
      <c r="B137" s="4" t="s">
        <v>43</v>
      </c>
      <c r="C137" s="4" t="s">
        <v>43</v>
      </c>
      <c r="D137" s="4" t="s">
        <v>0</v>
      </c>
      <c r="E137" s="4" t="s">
        <v>167</v>
      </c>
      <c r="F137" s="4" t="s">
        <v>310</v>
      </c>
      <c r="G137" s="4" t="s">
        <v>689</v>
      </c>
      <c r="H137" s="3">
        <v>1</v>
      </c>
      <c r="I137" s="82">
        <v>1</v>
      </c>
      <c r="J137" s="82">
        <v>0</v>
      </c>
      <c r="K137" s="82">
        <v>0</v>
      </c>
      <c r="L137" s="3">
        <v>1</v>
      </c>
      <c r="M137" s="82">
        <v>1</v>
      </c>
      <c r="N137" s="82">
        <v>0</v>
      </c>
      <c r="O137" s="3">
        <v>1</v>
      </c>
      <c r="P137" s="93">
        <f t="shared" si="10"/>
        <v>1</v>
      </c>
      <c r="Q137" s="22">
        <f t="shared" si="11"/>
        <v>1</v>
      </c>
      <c r="R137" s="22">
        <f t="shared" si="12"/>
        <v>0</v>
      </c>
      <c r="S137" s="5" t="str">
        <f t="shared" si="13"/>
        <v/>
      </c>
      <c r="T137" s="22" t="str">
        <f t="shared" si="14"/>
        <v/>
      </c>
    </row>
    <row r="138" spans="1:20" x14ac:dyDescent="0.25">
      <c r="A138" s="82" t="s">
        <v>263</v>
      </c>
      <c r="B138" s="4" t="s">
        <v>118</v>
      </c>
      <c r="C138" s="4" t="s">
        <v>118</v>
      </c>
      <c r="D138" s="4" t="s">
        <v>0</v>
      </c>
      <c r="E138" s="4" t="s">
        <v>39</v>
      </c>
      <c r="F138" s="4" t="s">
        <v>323</v>
      </c>
      <c r="G138" s="4" t="s">
        <v>707</v>
      </c>
      <c r="H138" s="3">
        <v>1</v>
      </c>
      <c r="I138" s="82">
        <v>1</v>
      </c>
      <c r="J138" s="82">
        <v>0</v>
      </c>
      <c r="K138" s="82">
        <v>0</v>
      </c>
      <c r="L138" s="3">
        <v>1</v>
      </c>
      <c r="M138" s="82">
        <v>1</v>
      </c>
      <c r="N138" s="82">
        <v>0</v>
      </c>
      <c r="O138" s="3">
        <v>1</v>
      </c>
      <c r="P138" s="93">
        <f t="shared" si="10"/>
        <v>1</v>
      </c>
      <c r="Q138" s="22">
        <f t="shared" si="11"/>
        <v>1</v>
      </c>
      <c r="R138" s="22">
        <f t="shared" si="12"/>
        <v>0</v>
      </c>
      <c r="S138" s="5" t="str">
        <f t="shared" si="13"/>
        <v/>
      </c>
      <c r="T138" s="22" t="str">
        <f t="shared" si="14"/>
        <v/>
      </c>
    </row>
    <row r="139" spans="1:20" x14ac:dyDescent="0.25">
      <c r="A139" s="82" t="s">
        <v>263</v>
      </c>
      <c r="B139" s="4" t="s">
        <v>72</v>
      </c>
      <c r="C139" s="4" t="s">
        <v>72</v>
      </c>
      <c r="D139" s="4" t="s">
        <v>0</v>
      </c>
      <c r="E139" s="4" t="s">
        <v>19</v>
      </c>
      <c r="F139" s="4" t="s">
        <v>361</v>
      </c>
      <c r="G139" s="4" t="s">
        <v>680</v>
      </c>
      <c r="H139" s="3">
        <v>2</v>
      </c>
      <c r="I139" s="82">
        <v>0</v>
      </c>
      <c r="J139" s="82">
        <v>0</v>
      </c>
      <c r="K139" s="82">
        <v>2</v>
      </c>
      <c r="L139" s="3">
        <v>-2</v>
      </c>
      <c r="M139" s="82">
        <v>2</v>
      </c>
      <c r="N139" s="82">
        <v>5</v>
      </c>
      <c r="O139" s="3">
        <v>-3</v>
      </c>
      <c r="P139" s="93">
        <f t="shared" si="10"/>
        <v>0</v>
      </c>
      <c r="Q139" s="22">
        <f t="shared" si="11"/>
        <v>2</v>
      </c>
      <c r="R139" s="22">
        <f t="shared" si="12"/>
        <v>0</v>
      </c>
      <c r="S139" s="5" t="str">
        <f t="shared" si="13"/>
        <v/>
      </c>
      <c r="T139" s="22" t="str">
        <f t="shared" si="14"/>
        <v/>
      </c>
    </row>
    <row r="140" spans="1:20" x14ac:dyDescent="0.25">
      <c r="A140" s="82" t="s">
        <v>263</v>
      </c>
      <c r="B140" s="4" t="s">
        <v>72</v>
      </c>
      <c r="C140" s="4" t="s">
        <v>72</v>
      </c>
      <c r="D140" s="4" t="s">
        <v>0</v>
      </c>
      <c r="E140" s="4" t="s">
        <v>39</v>
      </c>
      <c r="F140" s="4" t="s">
        <v>361</v>
      </c>
      <c r="G140" s="4" t="s">
        <v>680</v>
      </c>
      <c r="H140" s="3">
        <v>1</v>
      </c>
      <c r="I140" s="82">
        <v>1</v>
      </c>
      <c r="J140" s="82">
        <v>0</v>
      </c>
      <c r="K140" s="82">
        <v>0</v>
      </c>
      <c r="L140" s="3">
        <v>1</v>
      </c>
      <c r="M140" s="82">
        <v>1</v>
      </c>
      <c r="N140" s="82">
        <v>0</v>
      </c>
      <c r="O140" s="3">
        <v>1</v>
      </c>
      <c r="P140" s="93">
        <f t="shared" si="10"/>
        <v>1</v>
      </c>
      <c r="Q140" s="22">
        <f t="shared" si="11"/>
        <v>1</v>
      </c>
      <c r="R140" s="22">
        <f t="shared" si="12"/>
        <v>0</v>
      </c>
      <c r="S140" s="5" t="str">
        <f t="shared" si="13"/>
        <v/>
      </c>
      <c r="T140" s="22" t="str">
        <f t="shared" si="14"/>
        <v/>
      </c>
    </row>
    <row r="141" spans="1:20" x14ac:dyDescent="0.25">
      <c r="A141" s="82" t="s">
        <v>263</v>
      </c>
      <c r="B141" s="4" t="s">
        <v>92</v>
      </c>
      <c r="C141" s="4" t="s">
        <v>772</v>
      </c>
      <c r="D141" s="4" t="s">
        <v>13</v>
      </c>
      <c r="E141" s="4" t="s">
        <v>19</v>
      </c>
      <c r="F141" s="4" t="s">
        <v>344</v>
      </c>
      <c r="G141" s="4" t="s">
        <v>706</v>
      </c>
      <c r="H141" s="3">
        <v>1</v>
      </c>
      <c r="I141" s="82">
        <v>0</v>
      </c>
      <c r="J141" s="82">
        <v>1</v>
      </c>
      <c r="K141" s="82">
        <v>0</v>
      </c>
      <c r="L141" s="3">
        <v>0</v>
      </c>
      <c r="M141" s="82">
        <v>1</v>
      </c>
      <c r="N141" s="82">
        <v>1</v>
      </c>
      <c r="O141" s="3">
        <v>0</v>
      </c>
      <c r="P141" s="93">
        <f t="shared" si="10"/>
        <v>0.33333333333333337</v>
      </c>
      <c r="Q141" s="22">
        <f t="shared" si="11"/>
        <v>1</v>
      </c>
      <c r="R141" s="22">
        <f t="shared" si="12"/>
        <v>0</v>
      </c>
      <c r="S141" s="5" t="str">
        <f t="shared" si="13"/>
        <v/>
      </c>
      <c r="T141" s="22" t="str">
        <f t="shared" si="14"/>
        <v/>
      </c>
    </row>
    <row r="142" spans="1:20" x14ac:dyDescent="0.25">
      <c r="A142" s="82" t="s">
        <v>263</v>
      </c>
      <c r="B142" s="4" t="s">
        <v>92</v>
      </c>
      <c r="C142" s="4" t="s">
        <v>772</v>
      </c>
      <c r="D142" s="4" t="s">
        <v>13</v>
      </c>
      <c r="E142" s="4" t="s">
        <v>19</v>
      </c>
      <c r="F142" s="4" t="s">
        <v>361</v>
      </c>
      <c r="G142" s="4" t="s">
        <v>680</v>
      </c>
      <c r="H142" s="3">
        <v>1</v>
      </c>
      <c r="I142" s="82">
        <v>1</v>
      </c>
      <c r="J142" s="82">
        <v>0</v>
      </c>
      <c r="K142" s="82">
        <v>0</v>
      </c>
      <c r="L142" s="3">
        <v>1</v>
      </c>
      <c r="M142" s="82">
        <v>3</v>
      </c>
      <c r="N142" s="82">
        <v>0</v>
      </c>
      <c r="O142" s="3">
        <v>3</v>
      </c>
      <c r="P142" s="93">
        <f t="shared" si="10"/>
        <v>1</v>
      </c>
      <c r="Q142" s="22">
        <f t="shared" si="11"/>
        <v>1</v>
      </c>
      <c r="R142" s="22">
        <f t="shared" si="12"/>
        <v>0</v>
      </c>
      <c r="S142" s="5" t="str">
        <f t="shared" si="13"/>
        <v/>
      </c>
      <c r="T142" s="22" t="str">
        <f t="shared" si="14"/>
        <v/>
      </c>
    </row>
    <row r="143" spans="1:20" x14ac:dyDescent="0.25">
      <c r="A143" s="82" t="s">
        <v>263</v>
      </c>
      <c r="B143" s="4" t="s">
        <v>59</v>
      </c>
      <c r="C143" s="4" t="s">
        <v>754</v>
      </c>
      <c r="D143" s="4" t="s">
        <v>1</v>
      </c>
      <c r="E143" s="4" t="s">
        <v>19</v>
      </c>
      <c r="F143" s="4" t="s">
        <v>361</v>
      </c>
      <c r="G143" s="4" t="s">
        <v>680</v>
      </c>
      <c r="H143" s="3">
        <v>1</v>
      </c>
      <c r="I143" s="82">
        <v>1</v>
      </c>
      <c r="J143" s="82">
        <v>0</v>
      </c>
      <c r="K143" s="82">
        <v>0</v>
      </c>
      <c r="L143" s="3">
        <v>1</v>
      </c>
      <c r="M143" s="82">
        <v>1</v>
      </c>
      <c r="N143" s="82">
        <v>0</v>
      </c>
      <c r="O143" s="3">
        <v>1</v>
      </c>
      <c r="P143" s="93">
        <f t="shared" si="10"/>
        <v>1</v>
      </c>
      <c r="Q143" s="22">
        <f t="shared" si="11"/>
        <v>1</v>
      </c>
      <c r="R143" s="22">
        <f t="shared" si="12"/>
        <v>0</v>
      </c>
      <c r="S143" s="5" t="str">
        <f t="shared" si="13"/>
        <v/>
      </c>
      <c r="T143" s="22" t="str">
        <f t="shared" si="14"/>
        <v/>
      </c>
    </row>
    <row r="144" spans="1:20" x14ac:dyDescent="0.25">
      <c r="A144" s="82" t="s">
        <v>263</v>
      </c>
      <c r="B144" s="4" t="s">
        <v>59</v>
      </c>
      <c r="C144" s="4" t="s">
        <v>754</v>
      </c>
      <c r="D144" s="4" t="s">
        <v>1</v>
      </c>
      <c r="E144" s="4" t="s">
        <v>19</v>
      </c>
      <c r="F144" s="4" t="s">
        <v>315</v>
      </c>
      <c r="G144" s="4" t="s">
        <v>682</v>
      </c>
      <c r="H144" s="3">
        <v>1</v>
      </c>
      <c r="I144" s="82">
        <v>0</v>
      </c>
      <c r="J144" s="82">
        <v>1</v>
      </c>
      <c r="K144" s="82">
        <v>0</v>
      </c>
      <c r="L144" s="3">
        <v>0</v>
      </c>
      <c r="M144" s="82">
        <v>0</v>
      </c>
      <c r="N144" s="82">
        <v>0</v>
      </c>
      <c r="O144" s="3">
        <v>0</v>
      </c>
      <c r="P144" s="93">
        <f t="shared" si="10"/>
        <v>0.33333333333333337</v>
      </c>
      <c r="Q144" s="22">
        <f t="shared" si="11"/>
        <v>1</v>
      </c>
      <c r="R144" s="22">
        <f t="shared" si="12"/>
        <v>0</v>
      </c>
      <c r="S144" s="5" t="str">
        <f t="shared" si="13"/>
        <v/>
      </c>
      <c r="T144" s="22" t="str">
        <f t="shared" si="14"/>
        <v/>
      </c>
    </row>
    <row r="145" spans="1:20" x14ac:dyDescent="0.25">
      <c r="A145" s="82" t="s">
        <v>263</v>
      </c>
      <c r="B145" s="4" t="s">
        <v>59</v>
      </c>
      <c r="C145" s="4" t="s">
        <v>754</v>
      </c>
      <c r="D145" s="4" t="s">
        <v>1</v>
      </c>
      <c r="E145" s="4" t="s">
        <v>167</v>
      </c>
      <c r="F145" s="4" t="s">
        <v>361</v>
      </c>
      <c r="G145" s="4" t="s">
        <v>680</v>
      </c>
      <c r="H145" s="3">
        <v>1</v>
      </c>
      <c r="I145" s="82">
        <v>1</v>
      </c>
      <c r="J145" s="82">
        <v>0</v>
      </c>
      <c r="K145" s="82">
        <v>0</v>
      </c>
      <c r="L145" s="3">
        <v>1</v>
      </c>
      <c r="M145" s="82">
        <v>1</v>
      </c>
      <c r="N145" s="82">
        <v>0</v>
      </c>
      <c r="O145" s="3">
        <v>1</v>
      </c>
      <c r="P145" s="93">
        <f t="shared" si="10"/>
        <v>1</v>
      </c>
      <c r="Q145" s="22">
        <f t="shared" si="11"/>
        <v>1</v>
      </c>
      <c r="R145" s="22">
        <f t="shared" si="12"/>
        <v>0</v>
      </c>
      <c r="S145" s="5" t="str">
        <f t="shared" si="13"/>
        <v/>
      </c>
      <c r="T145" s="22" t="str">
        <f t="shared" si="14"/>
        <v/>
      </c>
    </row>
    <row r="146" spans="1:20" x14ac:dyDescent="0.25">
      <c r="A146" s="82" t="s">
        <v>263</v>
      </c>
      <c r="B146" s="4" t="s">
        <v>59</v>
      </c>
      <c r="C146" s="4" t="s">
        <v>754</v>
      </c>
      <c r="D146" s="4" t="s">
        <v>1</v>
      </c>
      <c r="E146" s="4" t="s">
        <v>167</v>
      </c>
      <c r="F146" s="4" t="s">
        <v>315</v>
      </c>
      <c r="G146" s="4" t="s">
        <v>682</v>
      </c>
      <c r="H146" s="3">
        <v>1</v>
      </c>
      <c r="I146" s="82">
        <v>0</v>
      </c>
      <c r="J146" s="82">
        <v>1</v>
      </c>
      <c r="K146" s="82">
        <v>0</v>
      </c>
      <c r="L146" s="3">
        <v>0</v>
      </c>
      <c r="M146" s="82">
        <v>0</v>
      </c>
      <c r="N146" s="82">
        <v>0</v>
      </c>
      <c r="O146" s="3">
        <v>0</v>
      </c>
      <c r="P146" s="93">
        <f t="shared" si="10"/>
        <v>0.33333333333333337</v>
      </c>
      <c r="Q146" s="22">
        <f t="shared" si="11"/>
        <v>1</v>
      </c>
      <c r="R146" s="22">
        <f t="shared" si="12"/>
        <v>0</v>
      </c>
      <c r="S146" s="5" t="str">
        <f t="shared" si="13"/>
        <v/>
      </c>
      <c r="T146" s="22" t="str">
        <f t="shared" si="14"/>
        <v/>
      </c>
    </row>
    <row r="147" spans="1:20" x14ac:dyDescent="0.25">
      <c r="A147" s="82" t="s">
        <v>263</v>
      </c>
      <c r="B147" s="4" t="s">
        <v>53</v>
      </c>
      <c r="C147" s="4" t="s">
        <v>755</v>
      </c>
      <c r="D147" s="4" t="s">
        <v>0</v>
      </c>
      <c r="E147" s="4" t="s">
        <v>39</v>
      </c>
      <c r="F147" s="4" t="s">
        <v>361</v>
      </c>
      <c r="G147" s="4" t="s">
        <v>680</v>
      </c>
      <c r="H147" s="3">
        <v>1</v>
      </c>
      <c r="I147" s="82">
        <v>1</v>
      </c>
      <c r="J147" s="82">
        <v>0</v>
      </c>
      <c r="K147" s="82">
        <v>0</v>
      </c>
      <c r="L147" s="3">
        <v>1</v>
      </c>
      <c r="M147" s="82">
        <v>1</v>
      </c>
      <c r="N147" s="82">
        <v>0</v>
      </c>
      <c r="O147" s="3">
        <v>1</v>
      </c>
      <c r="P147" s="93">
        <f t="shared" si="10"/>
        <v>1</v>
      </c>
      <c r="Q147" s="22">
        <f t="shared" si="11"/>
        <v>1</v>
      </c>
      <c r="R147" s="22">
        <f t="shared" si="12"/>
        <v>0</v>
      </c>
      <c r="S147" s="5" t="str">
        <f t="shared" si="13"/>
        <v/>
      </c>
      <c r="T147" s="22" t="str">
        <f t="shared" si="14"/>
        <v/>
      </c>
    </row>
  </sheetData>
  <autoFilter ref="A5:P5" xr:uid="{00000000-0009-0000-0000-000019000000}"/>
  <mergeCells count="5">
    <mergeCell ref="A1:P1"/>
    <mergeCell ref="A2:P2"/>
    <mergeCell ref="A3:P3"/>
    <mergeCell ref="U3:AC3"/>
    <mergeCell ref="A4:O4"/>
  </mergeCells>
  <conditionalFormatting sqref="U2:AC2">
    <cfRule type="containsText" dxfId="0" priority="1" operator="containsText" text="ERRO">
      <formula>NOT(ISERROR(SEARCH("ERRO",U2)))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N293"/>
  <sheetViews>
    <sheetView workbookViewId="0">
      <pane ySplit="4" topLeftCell="A25" activePane="bottomLeft" state="frozen"/>
      <selection pane="bottomLeft" activeCell="B137" sqref="B137"/>
    </sheetView>
  </sheetViews>
  <sheetFormatPr defaultColWidth="9.140625" defaultRowHeight="15" x14ac:dyDescent="0.25"/>
  <cols>
    <col min="1" max="1" width="10.7109375" style="13" bestFit="1" customWidth="1"/>
    <col min="2" max="2" width="40.85546875" style="13" customWidth="1"/>
    <col min="3" max="5" width="3.140625" style="13" customWidth="1"/>
    <col min="6" max="6" width="33.85546875" style="13" customWidth="1"/>
    <col min="7" max="7" width="12" style="13" bestFit="1" customWidth="1"/>
    <col min="8" max="8" width="32.140625" style="13" customWidth="1"/>
    <col min="9" max="9" width="48.140625" style="13" customWidth="1"/>
    <col min="10" max="16384" width="9.140625" style="13"/>
  </cols>
  <sheetData>
    <row r="1" spans="1:14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57"/>
      <c r="N1" s="27"/>
    </row>
    <row r="2" spans="1:14" ht="19.5" customHeight="1" x14ac:dyDescent="0.25">
      <c r="A2" s="193" t="s">
        <v>576</v>
      </c>
      <c r="B2" s="194"/>
      <c r="C2" s="194"/>
      <c r="D2" s="194"/>
      <c r="E2" s="194"/>
      <c r="F2" s="194"/>
      <c r="G2" s="194"/>
      <c r="H2" s="194"/>
      <c r="I2" s="195"/>
    </row>
    <row r="3" spans="1:14" ht="19.5" customHeight="1" thickBot="1" x14ac:dyDescent="0.3">
      <c r="A3" s="196" t="s">
        <v>575</v>
      </c>
      <c r="B3" s="197"/>
      <c r="C3" s="197"/>
      <c r="D3" s="197"/>
      <c r="E3" s="197"/>
      <c r="F3" s="197"/>
      <c r="G3" s="197"/>
      <c r="H3" s="197"/>
      <c r="I3" s="198"/>
    </row>
    <row r="4" spans="1:14" ht="15.75" customHeight="1" x14ac:dyDescent="0.25"/>
    <row r="5" spans="1:14" ht="15.75" customHeight="1" x14ac:dyDescent="0.3">
      <c r="A5" s="212" t="s">
        <v>623</v>
      </c>
      <c r="B5" s="212"/>
      <c r="C5" s="212"/>
      <c r="D5" s="212"/>
      <c r="E5" s="212"/>
      <c r="F5" s="212"/>
      <c r="G5" s="212"/>
      <c r="H5" s="212"/>
      <c r="I5" s="212"/>
    </row>
    <row r="6" spans="1:14" ht="16.5" customHeight="1" x14ac:dyDescent="0.25">
      <c r="A6" s="96" t="s">
        <v>130</v>
      </c>
      <c r="B6" s="32" t="s">
        <v>28</v>
      </c>
      <c r="C6" s="213" t="s">
        <v>127</v>
      </c>
      <c r="D6" s="213"/>
      <c r="E6" s="213"/>
      <c r="F6" s="33" t="s">
        <v>28</v>
      </c>
      <c r="G6" s="33" t="s">
        <v>128</v>
      </c>
      <c r="H6" s="97" t="s">
        <v>305</v>
      </c>
      <c r="I6" s="97" t="s">
        <v>628</v>
      </c>
    </row>
    <row r="7" spans="1:14" x14ac:dyDescent="0.25">
      <c r="A7" s="75">
        <v>41769</v>
      </c>
      <c r="B7" s="18" t="s">
        <v>624</v>
      </c>
      <c r="C7" s="78">
        <v>1</v>
      </c>
      <c r="D7" s="79" t="s">
        <v>126</v>
      </c>
      <c r="E7" s="78">
        <v>0</v>
      </c>
      <c r="F7" s="18" t="s">
        <v>625</v>
      </c>
      <c r="G7" s="19" t="s">
        <v>0</v>
      </c>
      <c r="H7" s="80" t="s">
        <v>618</v>
      </c>
      <c r="I7" s="80" t="s">
        <v>629</v>
      </c>
    </row>
    <row r="8" spans="1:14" x14ac:dyDescent="0.25">
      <c r="A8" s="75">
        <v>41769</v>
      </c>
      <c r="B8" s="18" t="s">
        <v>625</v>
      </c>
      <c r="C8" s="78">
        <v>1</v>
      </c>
      <c r="D8" s="79" t="s">
        <v>126</v>
      </c>
      <c r="E8" s="78">
        <v>2</v>
      </c>
      <c r="F8" s="18" t="s">
        <v>626</v>
      </c>
      <c r="G8" s="19" t="s">
        <v>0</v>
      </c>
      <c r="H8" s="80" t="s">
        <v>618</v>
      </c>
      <c r="I8" s="80" t="s">
        <v>630</v>
      </c>
    </row>
    <row r="9" spans="1:14" x14ac:dyDescent="0.25">
      <c r="A9" s="75">
        <v>41769</v>
      </c>
      <c r="B9" s="18" t="s">
        <v>626</v>
      </c>
      <c r="C9" s="78">
        <v>1</v>
      </c>
      <c r="D9" s="79" t="s">
        <v>126</v>
      </c>
      <c r="E9" s="78">
        <v>3</v>
      </c>
      <c r="F9" s="18" t="s">
        <v>624</v>
      </c>
      <c r="G9" s="19" t="s">
        <v>0</v>
      </c>
      <c r="H9" s="80" t="s">
        <v>618</v>
      </c>
      <c r="I9" s="80" t="s">
        <v>631</v>
      </c>
    </row>
    <row r="10" spans="1:14" x14ac:dyDescent="0.25">
      <c r="A10" s="75">
        <v>41769</v>
      </c>
      <c r="B10" s="18" t="s">
        <v>625</v>
      </c>
      <c r="C10" s="78">
        <v>0</v>
      </c>
      <c r="D10" s="79" t="s">
        <v>126</v>
      </c>
      <c r="E10" s="78">
        <v>1</v>
      </c>
      <c r="F10" s="18" t="s">
        <v>624</v>
      </c>
      <c r="G10" s="19" t="s">
        <v>0</v>
      </c>
      <c r="H10" s="80" t="s">
        <v>618</v>
      </c>
      <c r="I10" s="80" t="s">
        <v>632</v>
      </c>
    </row>
    <row r="11" spans="1:14" x14ac:dyDescent="0.25">
      <c r="A11" s="75">
        <v>41769</v>
      </c>
      <c r="B11" s="18" t="s">
        <v>626</v>
      </c>
      <c r="C11" s="78">
        <v>0</v>
      </c>
      <c r="D11" s="79" t="s">
        <v>126</v>
      </c>
      <c r="E11" s="78">
        <v>0</v>
      </c>
      <c r="F11" s="18" t="s">
        <v>625</v>
      </c>
      <c r="G11" s="19" t="s">
        <v>0</v>
      </c>
      <c r="H11" s="80" t="s">
        <v>618</v>
      </c>
      <c r="I11" s="80"/>
    </row>
    <row r="12" spans="1:14" x14ac:dyDescent="0.25">
      <c r="A12" s="75">
        <v>41769</v>
      </c>
      <c r="B12" s="18" t="s">
        <v>627</v>
      </c>
      <c r="C12" s="78">
        <v>2</v>
      </c>
      <c r="D12" s="79" t="s">
        <v>126</v>
      </c>
      <c r="E12" s="78">
        <v>2</v>
      </c>
      <c r="F12" s="18" t="s">
        <v>626</v>
      </c>
      <c r="G12" s="19" t="s">
        <v>0</v>
      </c>
      <c r="H12" s="80" t="s">
        <v>618</v>
      </c>
      <c r="I12" s="80" t="s">
        <v>633</v>
      </c>
    </row>
    <row r="13" spans="1:14" ht="15.75" customHeight="1" x14ac:dyDescent="0.25"/>
    <row r="14" spans="1:14" ht="18.75" x14ac:dyDescent="0.3">
      <c r="A14" s="212" t="s">
        <v>407</v>
      </c>
      <c r="B14" s="212"/>
      <c r="C14" s="212"/>
      <c r="D14" s="212"/>
      <c r="E14" s="212"/>
      <c r="F14" s="212"/>
      <c r="G14" s="212"/>
      <c r="H14" s="212"/>
      <c r="I14" s="212"/>
    </row>
    <row r="15" spans="1:14" ht="16.5" customHeight="1" x14ac:dyDescent="0.25">
      <c r="A15" s="96" t="s">
        <v>130</v>
      </c>
      <c r="B15" s="32" t="s">
        <v>28</v>
      </c>
      <c r="C15" s="213" t="s">
        <v>127</v>
      </c>
      <c r="D15" s="213"/>
      <c r="E15" s="213"/>
      <c r="F15" s="33" t="s">
        <v>133</v>
      </c>
      <c r="G15" s="33" t="s">
        <v>128</v>
      </c>
      <c r="H15" s="97" t="s">
        <v>305</v>
      </c>
      <c r="I15" s="97" t="s">
        <v>408</v>
      </c>
    </row>
    <row r="16" spans="1:14" x14ac:dyDescent="0.25">
      <c r="A16" s="75">
        <v>7463</v>
      </c>
      <c r="B16" s="18" t="s">
        <v>28</v>
      </c>
      <c r="C16" s="78">
        <v>2</v>
      </c>
      <c r="D16" s="79" t="s">
        <v>126</v>
      </c>
      <c r="E16" s="78">
        <v>1</v>
      </c>
      <c r="F16" s="19" t="s">
        <v>49</v>
      </c>
      <c r="G16" s="19" t="s">
        <v>0</v>
      </c>
      <c r="H16" s="80" t="s">
        <v>312</v>
      </c>
      <c r="I16" s="80" t="s">
        <v>409</v>
      </c>
    </row>
    <row r="17" spans="1:9" x14ac:dyDescent="0.25">
      <c r="A17" s="75">
        <v>9325</v>
      </c>
      <c r="B17" s="18" t="s">
        <v>28</v>
      </c>
      <c r="C17" s="78">
        <v>1</v>
      </c>
      <c r="D17" s="79" t="s">
        <v>126</v>
      </c>
      <c r="E17" s="78">
        <v>2</v>
      </c>
      <c r="F17" s="19" t="s">
        <v>810</v>
      </c>
      <c r="G17" s="19" t="s">
        <v>0</v>
      </c>
      <c r="H17" s="80" t="s">
        <v>811</v>
      </c>
      <c r="I17" s="80" t="s">
        <v>812</v>
      </c>
    </row>
    <row r="18" spans="1:9" x14ac:dyDescent="0.25">
      <c r="A18" s="75">
        <v>10620</v>
      </c>
      <c r="B18" s="18" t="s">
        <v>28</v>
      </c>
      <c r="C18" s="78">
        <v>1</v>
      </c>
      <c r="D18" s="79" t="s">
        <v>126</v>
      </c>
      <c r="E18" s="78">
        <v>1</v>
      </c>
      <c r="F18" s="19" t="s">
        <v>48</v>
      </c>
      <c r="G18" s="19" t="s">
        <v>0</v>
      </c>
      <c r="H18" s="80" t="s">
        <v>410</v>
      </c>
      <c r="I18" s="80" t="s">
        <v>411</v>
      </c>
    </row>
    <row r="19" spans="1:9" x14ac:dyDescent="0.25">
      <c r="A19" s="75">
        <v>10999</v>
      </c>
      <c r="B19" s="18" t="s">
        <v>28</v>
      </c>
      <c r="C19" s="78">
        <v>1</v>
      </c>
      <c r="D19" s="79" t="s">
        <v>126</v>
      </c>
      <c r="E19" s="78">
        <v>3</v>
      </c>
      <c r="F19" s="19" t="s">
        <v>81</v>
      </c>
      <c r="G19" s="19" t="s">
        <v>0</v>
      </c>
      <c r="H19" s="80" t="s">
        <v>307</v>
      </c>
      <c r="I19" s="80" t="s">
        <v>412</v>
      </c>
    </row>
    <row r="20" spans="1:9" x14ac:dyDescent="0.25">
      <c r="A20" s="75">
        <v>14064</v>
      </c>
      <c r="B20" s="18" t="s">
        <v>28</v>
      </c>
      <c r="C20" s="78">
        <v>0</v>
      </c>
      <c r="D20" s="79" t="s">
        <v>126</v>
      </c>
      <c r="E20" s="78">
        <v>0</v>
      </c>
      <c r="F20" s="19" t="s">
        <v>48</v>
      </c>
      <c r="G20" s="19" t="s">
        <v>0</v>
      </c>
      <c r="H20" s="80" t="s">
        <v>308</v>
      </c>
      <c r="I20" s="80" t="s">
        <v>796</v>
      </c>
    </row>
    <row r="21" spans="1:9" x14ac:dyDescent="0.25">
      <c r="A21" s="75">
        <v>14064</v>
      </c>
      <c r="B21" s="18" t="s">
        <v>28</v>
      </c>
      <c r="C21" s="78">
        <v>2</v>
      </c>
      <c r="D21" s="79" t="s">
        <v>126</v>
      </c>
      <c r="E21" s="78">
        <v>1</v>
      </c>
      <c r="F21" s="19" t="s">
        <v>54</v>
      </c>
      <c r="G21" s="19" t="s">
        <v>0</v>
      </c>
      <c r="H21" s="80" t="s">
        <v>308</v>
      </c>
      <c r="I21" s="80" t="s">
        <v>451</v>
      </c>
    </row>
    <row r="22" spans="1:9" x14ac:dyDescent="0.25">
      <c r="A22" s="75">
        <v>16367</v>
      </c>
      <c r="B22" s="18" t="s">
        <v>28</v>
      </c>
      <c r="C22" s="78">
        <v>8</v>
      </c>
      <c r="D22" s="79" t="s">
        <v>126</v>
      </c>
      <c r="E22" s="78">
        <v>4</v>
      </c>
      <c r="F22" s="19" t="s">
        <v>413</v>
      </c>
      <c r="G22" s="19" t="s">
        <v>0</v>
      </c>
      <c r="H22" s="80" t="s">
        <v>319</v>
      </c>
      <c r="I22" s="80" t="s">
        <v>414</v>
      </c>
    </row>
    <row r="23" spans="1:9" x14ac:dyDescent="0.25">
      <c r="A23" s="75">
        <v>16374</v>
      </c>
      <c r="B23" s="18" t="s">
        <v>28</v>
      </c>
      <c r="C23" s="78">
        <v>0</v>
      </c>
      <c r="D23" s="79" t="s">
        <v>126</v>
      </c>
      <c r="E23" s="78">
        <v>3</v>
      </c>
      <c r="F23" s="19" t="s">
        <v>415</v>
      </c>
      <c r="G23" s="19" t="s">
        <v>0</v>
      </c>
      <c r="H23" s="80" t="s">
        <v>307</v>
      </c>
      <c r="I23" s="80" t="s">
        <v>414</v>
      </c>
    </row>
    <row r="24" spans="1:9" x14ac:dyDescent="0.25">
      <c r="A24" s="75">
        <v>16388</v>
      </c>
      <c r="B24" s="18" t="s">
        <v>28</v>
      </c>
      <c r="C24" s="78" t="s">
        <v>132</v>
      </c>
      <c r="D24" s="79" t="s">
        <v>126</v>
      </c>
      <c r="E24" s="78" t="s">
        <v>132</v>
      </c>
      <c r="F24" s="19" t="s">
        <v>416</v>
      </c>
      <c r="G24" s="19" t="s">
        <v>0</v>
      </c>
      <c r="H24" s="80" t="s">
        <v>307</v>
      </c>
      <c r="I24" s="80" t="s">
        <v>414</v>
      </c>
    </row>
    <row r="25" spans="1:9" x14ac:dyDescent="0.25">
      <c r="A25" s="75">
        <v>17200</v>
      </c>
      <c r="B25" s="18" t="s">
        <v>28</v>
      </c>
      <c r="C25" s="78">
        <v>4</v>
      </c>
      <c r="D25" s="79" t="s">
        <v>126</v>
      </c>
      <c r="E25" s="78">
        <v>2</v>
      </c>
      <c r="F25" s="19" t="s">
        <v>417</v>
      </c>
      <c r="G25" s="19" t="s">
        <v>0</v>
      </c>
      <c r="H25" s="80" t="s">
        <v>418</v>
      </c>
      <c r="I25" s="80" t="s">
        <v>419</v>
      </c>
    </row>
    <row r="26" spans="1:9" x14ac:dyDescent="0.25">
      <c r="A26" s="75">
        <v>19118</v>
      </c>
      <c r="B26" s="18" t="s">
        <v>28</v>
      </c>
      <c r="C26" s="78">
        <v>0</v>
      </c>
      <c r="D26" s="79" t="s">
        <v>126</v>
      </c>
      <c r="E26" s="78">
        <v>2</v>
      </c>
      <c r="F26" s="19" t="s">
        <v>37</v>
      </c>
      <c r="G26" s="19" t="s">
        <v>0</v>
      </c>
      <c r="H26" s="80" t="s">
        <v>307</v>
      </c>
      <c r="I26" s="80" t="s">
        <v>420</v>
      </c>
    </row>
    <row r="27" spans="1:9" x14ac:dyDescent="0.25">
      <c r="A27" s="75">
        <v>19139</v>
      </c>
      <c r="B27" s="18" t="s">
        <v>28</v>
      </c>
      <c r="C27" s="78">
        <v>1</v>
      </c>
      <c r="D27" s="79" t="s">
        <v>126</v>
      </c>
      <c r="E27" s="78">
        <v>0</v>
      </c>
      <c r="F27" s="19" t="s">
        <v>61</v>
      </c>
      <c r="G27" s="19" t="s">
        <v>0</v>
      </c>
      <c r="H27" s="80" t="s">
        <v>313</v>
      </c>
      <c r="I27" s="80" t="s">
        <v>420</v>
      </c>
    </row>
    <row r="28" spans="1:9" x14ac:dyDescent="0.25">
      <c r="A28" s="75">
        <v>19419</v>
      </c>
      <c r="B28" s="18" t="s">
        <v>28</v>
      </c>
      <c r="C28" s="78">
        <v>4</v>
      </c>
      <c r="D28" s="79" t="s">
        <v>126</v>
      </c>
      <c r="E28" s="78">
        <v>0</v>
      </c>
      <c r="F28" s="19" t="s">
        <v>421</v>
      </c>
      <c r="G28" s="19" t="s">
        <v>0</v>
      </c>
      <c r="H28" s="80" t="s">
        <v>361</v>
      </c>
      <c r="I28" s="80" t="s">
        <v>422</v>
      </c>
    </row>
    <row r="29" spans="1:9" x14ac:dyDescent="0.25">
      <c r="A29" s="75">
        <v>19489</v>
      </c>
      <c r="B29" s="18" t="s">
        <v>28</v>
      </c>
      <c r="C29" s="78">
        <v>0</v>
      </c>
      <c r="D29" s="79" t="s">
        <v>126</v>
      </c>
      <c r="E29" s="78">
        <v>3</v>
      </c>
      <c r="F29" s="19" t="s">
        <v>423</v>
      </c>
      <c r="G29" s="19" t="s">
        <v>0</v>
      </c>
      <c r="H29" s="80" t="s">
        <v>307</v>
      </c>
      <c r="I29" s="80" t="s">
        <v>424</v>
      </c>
    </row>
    <row r="30" spans="1:9" x14ac:dyDescent="0.25">
      <c r="A30" s="75">
        <v>19519</v>
      </c>
      <c r="B30" s="18" t="s">
        <v>28</v>
      </c>
      <c r="C30" s="78">
        <v>4</v>
      </c>
      <c r="D30" s="79" t="s">
        <v>126</v>
      </c>
      <c r="E30" s="78">
        <v>0</v>
      </c>
      <c r="F30" s="19" t="s">
        <v>425</v>
      </c>
      <c r="G30" s="19" t="s">
        <v>0</v>
      </c>
      <c r="H30" s="80" t="s">
        <v>307</v>
      </c>
      <c r="I30" s="80" t="s">
        <v>424</v>
      </c>
    </row>
    <row r="31" spans="1:9" x14ac:dyDescent="0.25">
      <c r="A31" s="75">
        <v>19874</v>
      </c>
      <c r="B31" s="18" t="s">
        <v>28</v>
      </c>
      <c r="C31" s="78">
        <v>2</v>
      </c>
      <c r="D31" s="79" t="s">
        <v>126</v>
      </c>
      <c r="E31" s="78">
        <v>1</v>
      </c>
      <c r="F31" s="19" t="s">
        <v>426</v>
      </c>
      <c r="G31" s="19" t="s">
        <v>0</v>
      </c>
      <c r="H31" s="80" t="s">
        <v>307</v>
      </c>
      <c r="I31" s="80" t="s">
        <v>427</v>
      </c>
    </row>
    <row r="32" spans="1:9" x14ac:dyDescent="0.25">
      <c r="A32" s="75">
        <v>19895</v>
      </c>
      <c r="B32" s="18" t="s">
        <v>28</v>
      </c>
      <c r="C32" s="78">
        <v>2</v>
      </c>
      <c r="D32" s="79" t="s">
        <v>126</v>
      </c>
      <c r="E32" s="78">
        <v>1</v>
      </c>
      <c r="F32" s="19" t="s">
        <v>89</v>
      </c>
      <c r="G32" s="19" t="s">
        <v>0</v>
      </c>
      <c r="H32" s="80" t="s">
        <v>314</v>
      </c>
      <c r="I32" s="80" t="s">
        <v>427</v>
      </c>
    </row>
    <row r="33" spans="1:9" x14ac:dyDescent="0.25">
      <c r="A33" s="75">
        <v>20211</v>
      </c>
      <c r="B33" s="18" t="s">
        <v>28</v>
      </c>
      <c r="C33" s="78">
        <v>2</v>
      </c>
      <c r="D33" s="79" t="s">
        <v>126</v>
      </c>
      <c r="E33" s="78">
        <v>2</v>
      </c>
      <c r="F33" s="19" t="s">
        <v>428</v>
      </c>
      <c r="G33" s="19" t="s">
        <v>0</v>
      </c>
      <c r="H33" s="80" t="s">
        <v>307</v>
      </c>
      <c r="I33" s="80" t="s">
        <v>427</v>
      </c>
    </row>
    <row r="34" spans="1:9" x14ac:dyDescent="0.25">
      <c r="A34" s="75">
        <v>20672</v>
      </c>
      <c r="B34" s="18" t="s">
        <v>28</v>
      </c>
      <c r="C34" s="78">
        <v>3</v>
      </c>
      <c r="D34" s="79" t="s">
        <v>126</v>
      </c>
      <c r="E34" s="78">
        <v>2</v>
      </c>
      <c r="F34" s="19" t="s">
        <v>429</v>
      </c>
      <c r="G34" s="19" t="s">
        <v>0</v>
      </c>
      <c r="H34" s="80" t="s">
        <v>307</v>
      </c>
      <c r="I34" s="80" t="s">
        <v>430</v>
      </c>
    </row>
    <row r="35" spans="1:9" x14ac:dyDescent="0.25">
      <c r="A35" s="75">
        <v>21134</v>
      </c>
      <c r="B35" s="18" t="s">
        <v>28</v>
      </c>
      <c r="C35" s="78">
        <v>2</v>
      </c>
      <c r="D35" s="79" t="s">
        <v>126</v>
      </c>
      <c r="E35" s="78">
        <v>3</v>
      </c>
      <c r="F35" s="19" t="s">
        <v>100</v>
      </c>
      <c r="G35" s="19" t="s">
        <v>0</v>
      </c>
      <c r="H35" s="80" t="s">
        <v>768</v>
      </c>
      <c r="I35" s="80" t="s">
        <v>833</v>
      </c>
    </row>
    <row r="36" spans="1:9" x14ac:dyDescent="0.25">
      <c r="A36" s="75">
        <v>21152</v>
      </c>
      <c r="B36" s="18" t="s">
        <v>28</v>
      </c>
      <c r="C36" s="78">
        <v>2</v>
      </c>
      <c r="D36" s="79" t="s">
        <v>126</v>
      </c>
      <c r="E36" s="78">
        <v>1</v>
      </c>
      <c r="F36" s="19" t="s">
        <v>57</v>
      </c>
      <c r="G36" s="19" t="s">
        <v>0</v>
      </c>
      <c r="H36" s="80" t="s">
        <v>431</v>
      </c>
      <c r="I36" s="80" t="s">
        <v>427</v>
      </c>
    </row>
    <row r="37" spans="1:9" x14ac:dyDescent="0.25">
      <c r="A37" s="75">
        <v>21292</v>
      </c>
      <c r="B37" s="18" t="s">
        <v>28</v>
      </c>
      <c r="C37" s="78">
        <v>1</v>
      </c>
      <c r="D37" s="79" t="s">
        <v>126</v>
      </c>
      <c r="E37" s="78">
        <v>4</v>
      </c>
      <c r="F37" s="19" t="s">
        <v>67</v>
      </c>
      <c r="G37" s="19" t="s">
        <v>0</v>
      </c>
      <c r="H37" s="80" t="s">
        <v>350</v>
      </c>
      <c r="I37" s="80" t="s">
        <v>414</v>
      </c>
    </row>
    <row r="38" spans="1:9" x14ac:dyDescent="0.25">
      <c r="A38" s="75">
        <v>21295</v>
      </c>
      <c r="B38" s="18" t="s">
        <v>28</v>
      </c>
      <c r="C38" s="78">
        <v>3</v>
      </c>
      <c r="D38" s="79" t="s">
        <v>126</v>
      </c>
      <c r="E38" s="78">
        <v>2</v>
      </c>
      <c r="F38" s="19" t="s">
        <v>37</v>
      </c>
      <c r="G38" s="19" t="s">
        <v>0</v>
      </c>
      <c r="H38" s="80" t="s">
        <v>324</v>
      </c>
      <c r="I38" s="80" t="s">
        <v>414</v>
      </c>
    </row>
    <row r="39" spans="1:9" x14ac:dyDescent="0.25">
      <c r="A39" s="75">
        <v>21372</v>
      </c>
      <c r="B39" s="18" t="s">
        <v>28</v>
      </c>
      <c r="C39" s="78">
        <v>3</v>
      </c>
      <c r="D39" s="79" t="s">
        <v>126</v>
      </c>
      <c r="E39" s="78">
        <v>1</v>
      </c>
      <c r="F39" s="19" t="s">
        <v>432</v>
      </c>
      <c r="G39" s="19" t="s">
        <v>0</v>
      </c>
      <c r="H39" s="80" t="s">
        <v>307</v>
      </c>
      <c r="I39" s="80" t="s">
        <v>414</v>
      </c>
    </row>
    <row r="40" spans="1:9" x14ac:dyDescent="0.25">
      <c r="A40" s="75">
        <v>21456</v>
      </c>
      <c r="B40" s="18" t="s">
        <v>28</v>
      </c>
      <c r="C40" s="78">
        <v>3</v>
      </c>
      <c r="D40" s="79" t="s">
        <v>126</v>
      </c>
      <c r="E40" s="78">
        <v>1</v>
      </c>
      <c r="F40" s="19" t="s">
        <v>433</v>
      </c>
      <c r="G40" s="19" t="s">
        <v>0</v>
      </c>
      <c r="H40" s="80" t="s">
        <v>307</v>
      </c>
      <c r="I40" s="80" t="s">
        <v>414</v>
      </c>
    </row>
    <row r="41" spans="1:9" x14ac:dyDescent="0.25">
      <c r="A41" s="75">
        <v>21806</v>
      </c>
      <c r="B41" s="18" t="s">
        <v>28</v>
      </c>
      <c r="C41" s="78">
        <v>2</v>
      </c>
      <c r="D41" s="79" t="s">
        <v>126</v>
      </c>
      <c r="E41" s="78">
        <v>2</v>
      </c>
      <c r="F41" s="19" t="s">
        <v>106</v>
      </c>
      <c r="G41" s="19" t="s">
        <v>0</v>
      </c>
      <c r="H41" s="80" t="s">
        <v>307</v>
      </c>
      <c r="I41" s="80" t="s">
        <v>414</v>
      </c>
    </row>
    <row r="42" spans="1:9" x14ac:dyDescent="0.25">
      <c r="A42" s="75">
        <v>23157</v>
      </c>
      <c r="B42" s="18" t="s">
        <v>28</v>
      </c>
      <c r="C42" s="78">
        <v>3</v>
      </c>
      <c r="D42" s="79" t="s">
        <v>126</v>
      </c>
      <c r="E42" s="78">
        <v>2</v>
      </c>
      <c r="F42" s="19" t="s">
        <v>434</v>
      </c>
      <c r="G42" s="19" t="s">
        <v>0</v>
      </c>
      <c r="H42" s="80" t="s">
        <v>307</v>
      </c>
      <c r="I42" s="80" t="s">
        <v>435</v>
      </c>
    </row>
    <row r="43" spans="1:9" x14ac:dyDescent="0.25">
      <c r="A43" s="75">
        <v>24062</v>
      </c>
      <c r="B43" s="18" t="s">
        <v>637</v>
      </c>
      <c r="C43" s="78">
        <v>0</v>
      </c>
      <c r="D43" s="79" t="s">
        <v>126</v>
      </c>
      <c r="E43" s="78">
        <v>2</v>
      </c>
      <c r="F43" s="19" t="s">
        <v>635</v>
      </c>
      <c r="G43" s="19"/>
      <c r="H43" s="80" t="s">
        <v>329</v>
      </c>
      <c r="I43" s="80" t="s">
        <v>636</v>
      </c>
    </row>
    <row r="44" spans="1:9" x14ac:dyDescent="0.25">
      <c r="A44" s="75">
        <v>24791</v>
      </c>
      <c r="B44" s="18" t="s">
        <v>28</v>
      </c>
      <c r="C44" s="78">
        <v>4</v>
      </c>
      <c r="D44" s="79" t="s">
        <v>126</v>
      </c>
      <c r="E44" s="78">
        <v>2</v>
      </c>
      <c r="F44" s="19" t="s">
        <v>436</v>
      </c>
      <c r="G44" s="19" t="s">
        <v>0</v>
      </c>
      <c r="H44" s="80" t="s">
        <v>313</v>
      </c>
      <c r="I44" s="80" t="s">
        <v>422</v>
      </c>
    </row>
    <row r="45" spans="1:9" x14ac:dyDescent="0.25">
      <c r="A45" s="75">
        <v>25453</v>
      </c>
      <c r="B45" s="18" t="s">
        <v>28</v>
      </c>
      <c r="C45" s="78">
        <v>2</v>
      </c>
      <c r="D45" s="79" t="s">
        <v>126</v>
      </c>
      <c r="E45" s="78">
        <v>2</v>
      </c>
      <c r="F45" s="19" t="s">
        <v>437</v>
      </c>
      <c r="G45" s="19" t="s">
        <v>5</v>
      </c>
      <c r="H45" s="80" t="s">
        <v>321</v>
      </c>
      <c r="I45" s="80" t="s">
        <v>438</v>
      </c>
    </row>
    <row r="46" spans="1:9" x14ac:dyDescent="0.25">
      <c r="A46" s="75">
        <v>28456</v>
      </c>
      <c r="B46" s="18" t="s">
        <v>28</v>
      </c>
      <c r="C46" s="78">
        <v>4</v>
      </c>
      <c r="D46" s="79" t="s">
        <v>126</v>
      </c>
      <c r="E46" s="78">
        <v>1</v>
      </c>
      <c r="F46" s="19" t="s">
        <v>439</v>
      </c>
      <c r="G46" s="19" t="s">
        <v>0</v>
      </c>
      <c r="H46" s="80" t="s">
        <v>336</v>
      </c>
      <c r="I46" s="80" t="s">
        <v>440</v>
      </c>
    </row>
    <row r="47" spans="1:9" x14ac:dyDescent="0.25">
      <c r="A47" s="75">
        <v>28700</v>
      </c>
      <c r="B47" s="18" t="s">
        <v>28</v>
      </c>
      <c r="C47" s="78">
        <v>1</v>
      </c>
      <c r="D47" s="79" t="s">
        <v>126</v>
      </c>
      <c r="E47" s="78">
        <v>0</v>
      </c>
      <c r="F47" s="19" t="s">
        <v>57</v>
      </c>
      <c r="G47" s="19" t="s">
        <v>5</v>
      </c>
      <c r="H47" s="80" t="s">
        <v>441</v>
      </c>
      <c r="I47" s="80" t="s">
        <v>414</v>
      </c>
    </row>
    <row r="48" spans="1:9" x14ac:dyDescent="0.25">
      <c r="A48" s="75">
        <v>32299</v>
      </c>
      <c r="B48" s="18" t="s">
        <v>28</v>
      </c>
      <c r="C48" s="78">
        <v>1</v>
      </c>
      <c r="D48" s="79" t="s">
        <v>126</v>
      </c>
      <c r="E48" s="78">
        <v>0</v>
      </c>
      <c r="F48" s="19" t="s">
        <v>642</v>
      </c>
      <c r="G48" s="19" t="s">
        <v>4</v>
      </c>
      <c r="H48" s="80" t="s">
        <v>361</v>
      </c>
      <c r="I48" s="80" t="s">
        <v>442</v>
      </c>
    </row>
    <row r="49" spans="1:9" x14ac:dyDescent="0.25">
      <c r="A49" s="75">
        <v>33626</v>
      </c>
      <c r="B49" s="18" t="s">
        <v>28</v>
      </c>
      <c r="C49" s="78">
        <v>2</v>
      </c>
      <c r="D49" s="79" t="s">
        <v>126</v>
      </c>
      <c r="E49" s="78">
        <v>1</v>
      </c>
      <c r="F49" s="19" t="s">
        <v>443</v>
      </c>
      <c r="G49" s="19" t="s">
        <v>1</v>
      </c>
      <c r="H49" s="80" t="s">
        <v>345</v>
      </c>
      <c r="I49" s="80"/>
    </row>
    <row r="50" spans="1:9" x14ac:dyDescent="0.25">
      <c r="A50" s="75">
        <v>33725</v>
      </c>
      <c r="B50" s="18" t="s">
        <v>28</v>
      </c>
      <c r="C50" s="78">
        <v>12</v>
      </c>
      <c r="D50" s="79" t="s">
        <v>126</v>
      </c>
      <c r="E50" s="78">
        <v>0</v>
      </c>
      <c r="F50" s="19" t="s">
        <v>444</v>
      </c>
      <c r="G50" s="19" t="s">
        <v>0</v>
      </c>
      <c r="H50" s="80" t="s">
        <v>313</v>
      </c>
      <c r="I50" s="80" t="s">
        <v>445</v>
      </c>
    </row>
    <row r="51" spans="1:9" x14ac:dyDescent="0.25">
      <c r="A51" s="75">
        <v>37040</v>
      </c>
      <c r="B51" s="18" t="s">
        <v>28</v>
      </c>
      <c r="C51" s="78">
        <v>9</v>
      </c>
      <c r="D51" s="79" t="s">
        <v>126</v>
      </c>
      <c r="E51" s="78">
        <v>0</v>
      </c>
      <c r="F51" s="19" t="s">
        <v>643</v>
      </c>
      <c r="G51" s="19" t="s">
        <v>4</v>
      </c>
      <c r="H51" s="80" t="s">
        <v>313</v>
      </c>
      <c r="I51" s="80" t="s">
        <v>446</v>
      </c>
    </row>
    <row r="52" spans="1:9" x14ac:dyDescent="0.25">
      <c r="A52" s="75">
        <v>37542</v>
      </c>
      <c r="B52" s="18" t="s">
        <v>28</v>
      </c>
      <c r="C52" s="78">
        <v>1</v>
      </c>
      <c r="D52" s="79" t="s">
        <v>126</v>
      </c>
      <c r="E52" s="78">
        <v>3</v>
      </c>
      <c r="F52" s="19" t="s">
        <v>36</v>
      </c>
      <c r="G52" s="19" t="s">
        <v>0</v>
      </c>
      <c r="H52" s="80" t="s">
        <v>313</v>
      </c>
      <c r="I52" s="80" t="s">
        <v>447</v>
      </c>
    </row>
    <row r="53" spans="1:9" s="39" customFormat="1" x14ac:dyDescent="0.25">
      <c r="A53" s="34"/>
      <c r="B53" s="35"/>
      <c r="C53" s="36"/>
      <c r="D53" s="37"/>
      <c r="E53" s="36"/>
      <c r="F53" s="35"/>
      <c r="G53" s="35"/>
      <c r="H53" s="38"/>
      <c r="I53" s="38"/>
    </row>
    <row r="54" spans="1:9" ht="18.75" x14ac:dyDescent="0.3">
      <c r="A54" s="212" t="s">
        <v>448</v>
      </c>
      <c r="B54" s="212"/>
      <c r="C54" s="212"/>
      <c r="D54" s="212"/>
      <c r="E54" s="212"/>
      <c r="F54" s="212"/>
      <c r="G54" s="212"/>
      <c r="H54" s="212"/>
      <c r="I54" s="212"/>
    </row>
    <row r="55" spans="1:9" ht="15.75" x14ac:dyDescent="0.25">
      <c r="A55" s="96" t="s">
        <v>130</v>
      </c>
      <c r="B55" s="32" t="s">
        <v>28</v>
      </c>
      <c r="C55" s="213" t="s">
        <v>127</v>
      </c>
      <c r="D55" s="213"/>
      <c r="E55" s="213"/>
      <c r="F55" s="33" t="s">
        <v>133</v>
      </c>
      <c r="G55" s="33" t="s">
        <v>128</v>
      </c>
      <c r="H55" s="97" t="s">
        <v>305</v>
      </c>
      <c r="I55" s="97" t="s">
        <v>408</v>
      </c>
    </row>
    <row r="56" spans="1:9" x14ac:dyDescent="0.25">
      <c r="A56" s="75">
        <v>6495</v>
      </c>
      <c r="B56" s="18" t="s">
        <v>449</v>
      </c>
      <c r="C56" s="78">
        <v>2</v>
      </c>
      <c r="D56" s="79" t="s">
        <v>126</v>
      </c>
      <c r="E56" s="78">
        <v>0</v>
      </c>
      <c r="F56" s="19" t="s">
        <v>49</v>
      </c>
      <c r="G56" s="19" t="s">
        <v>0</v>
      </c>
      <c r="H56" s="80" t="s">
        <v>309</v>
      </c>
      <c r="I56" s="80" t="s">
        <v>450</v>
      </c>
    </row>
    <row r="57" spans="1:9" x14ac:dyDescent="0.25">
      <c r="A57" s="75">
        <v>7897</v>
      </c>
      <c r="B57" s="18" t="s">
        <v>452</v>
      </c>
      <c r="C57" s="78">
        <v>3</v>
      </c>
      <c r="D57" s="79" t="s">
        <v>126</v>
      </c>
      <c r="E57" s="78">
        <v>2</v>
      </c>
      <c r="F57" s="19" t="s">
        <v>453</v>
      </c>
      <c r="G57" s="19" t="s">
        <v>0</v>
      </c>
      <c r="H57" s="80" t="s">
        <v>309</v>
      </c>
      <c r="I57" s="80" t="s">
        <v>450</v>
      </c>
    </row>
    <row r="58" spans="1:9" x14ac:dyDescent="0.25">
      <c r="A58" s="75">
        <v>8169</v>
      </c>
      <c r="B58" s="18" t="s">
        <v>454</v>
      </c>
      <c r="C58" s="78">
        <v>1</v>
      </c>
      <c r="D58" s="79" t="s">
        <v>126</v>
      </c>
      <c r="E58" s="78">
        <v>2</v>
      </c>
      <c r="F58" s="19" t="s">
        <v>455</v>
      </c>
      <c r="G58" s="19" t="s">
        <v>0</v>
      </c>
      <c r="H58" s="80" t="s">
        <v>307</v>
      </c>
      <c r="I58" s="80" t="s">
        <v>450</v>
      </c>
    </row>
    <row r="59" spans="1:9" x14ac:dyDescent="0.25">
      <c r="A59" s="75">
        <v>8286</v>
      </c>
      <c r="B59" s="18" t="s">
        <v>456</v>
      </c>
      <c r="C59" s="78">
        <v>3</v>
      </c>
      <c r="D59" s="79" t="s">
        <v>126</v>
      </c>
      <c r="E59" s="78">
        <v>2</v>
      </c>
      <c r="F59" s="19" t="s">
        <v>457</v>
      </c>
      <c r="G59" s="19" t="s">
        <v>0</v>
      </c>
      <c r="H59" s="80" t="s">
        <v>309</v>
      </c>
      <c r="I59" s="80" t="s">
        <v>458</v>
      </c>
    </row>
    <row r="60" spans="1:9" x14ac:dyDescent="0.25">
      <c r="A60" s="75">
        <v>8287</v>
      </c>
      <c r="B60" s="18" t="s">
        <v>459</v>
      </c>
      <c r="C60" s="78">
        <v>1</v>
      </c>
      <c r="D60" s="79" t="s">
        <v>126</v>
      </c>
      <c r="E60" s="78">
        <v>0</v>
      </c>
      <c r="F60" s="19" t="s">
        <v>460</v>
      </c>
      <c r="G60" s="19" t="s">
        <v>0</v>
      </c>
      <c r="H60" s="80" t="s">
        <v>307</v>
      </c>
      <c r="I60" s="80" t="s">
        <v>450</v>
      </c>
    </row>
    <row r="61" spans="1:9" x14ac:dyDescent="0.25">
      <c r="A61" s="75" t="s">
        <v>461</v>
      </c>
      <c r="B61" s="18" t="s">
        <v>466</v>
      </c>
      <c r="C61" s="78">
        <v>1</v>
      </c>
      <c r="D61" s="79" t="s">
        <v>126</v>
      </c>
      <c r="E61" s="78">
        <v>3</v>
      </c>
      <c r="F61" s="19" t="s">
        <v>462</v>
      </c>
      <c r="G61" s="19" t="s">
        <v>463</v>
      </c>
      <c r="H61" s="80" t="s">
        <v>307</v>
      </c>
      <c r="I61" s="80" t="s">
        <v>450</v>
      </c>
    </row>
    <row r="62" spans="1:9" x14ac:dyDescent="0.25">
      <c r="A62" s="75">
        <v>9465</v>
      </c>
      <c r="B62" s="18" t="s">
        <v>464</v>
      </c>
      <c r="C62" s="78">
        <v>2</v>
      </c>
      <c r="D62" s="79" t="s">
        <v>126</v>
      </c>
      <c r="E62" s="78">
        <v>3</v>
      </c>
      <c r="F62" s="19" t="s">
        <v>465</v>
      </c>
      <c r="G62" s="19" t="s">
        <v>0</v>
      </c>
      <c r="H62" s="80" t="s">
        <v>308</v>
      </c>
      <c r="I62" s="80" t="s">
        <v>450</v>
      </c>
    </row>
    <row r="63" spans="1:9" x14ac:dyDescent="0.25">
      <c r="A63" s="75">
        <v>10641</v>
      </c>
      <c r="B63" s="18" t="s">
        <v>449</v>
      </c>
      <c r="C63" s="78">
        <v>5</v>
      </c>
      <c r="D63" s="79" t="s">
        <v>126</v>
      </c>
      <c r="E63" s="78">
        <v>0</v>
      </c>
      <c r="F63" s="19" t="s">
        <v>55</v>
      </c>
      <c r="G63" s="19" t="s">
        <v>0</v>
      </c>
      <c r="H63" s="80" t="s">
        <v>308</v>
      </c>
      <c r="I63" s="80" t="s">
        <v>450</v>
      </c>
    </row>
    <row r="64" spans="1:9" x14ac:dyDescent="0.25">
      <c r="A64" s="75">
        <v>10988</v>
      </c>
      <c r="B64" s="18" t="s">
        <v>449</v>
      </c>
      <c r="C64" s="78">
        <v>5</v>
      </c>
      <c r="D64" s="79" t="s">
        <v>126</v>
      </c>
      <c r="E64" s="78">
        <v>2</v>
      </c>
      <c r="F64" s="19" t="s">
        <v>467</v>
      </c>
      <c r="G64" s="19" t="s">
        <v>2</v>
      </c>
      <c r="H64" s="80" t="s">
        <v>308</v>
      </c>
      <c r="I64" s="80" t="s">
        <v>469</v>
      </c>
    </row>
    <row r="65" spans="1:9" x14ac:dyDescent="0.25">
      <c r="A65" s="75">
        <v>10999</v>
      </c>
      <c r="B65" s="18" t="s">
        <v>468</v>
      </c>
      <c r="C65" s="78">
        <v>1</v>
      </c>
      <c r="D65" s="79" t="s">
        <v>126</v>
      </c>
      <c r="E65" s="78">
        <v>3</v>
      </c>
      <c r="F65" s="19" t="s">
        <v>81</v>
      </c>
      <c r="G65" s="19" t="s">
        <v>0</v>
      </c>
      <c r="H65" s="80" t="s">
        <v>307</v>
      </c>
      <c r="I65" s="80" t="s">
        <v>470</v>
      </c>
    </row>
    <row r="66" spans="1:9" x14ac:dyDescent="0.25">
      <c r="A66" s="75">
        <v>11119</v>
      </c>
      <c r="B66" s="18" t="s">
        <v>471</v>
      </c>
      <c r="C66" s="78">
        <v>6</v>
      </c>
      <c r="D66" s="79" t="s">
        <v>126</v>
      </c>
      <c r="E66" s="78">
        <v>6</v>
      </c>
      <c r="F66" s="19" t="s">
        <v>48</v>
      </c>
      <c r="G66" s="19" t="s">
        <v>0</v>
      </c>
      <c r="H66" s="80" t="s">
        <v>309</v>
      </c>
      <c r="I66" s="80" t="s">
        <v>450</v>
      </c>
    </row>
    <row r="67" spans="1:9" x14ac:dyDescent="0.25">
      <c r="A67" s="75">
        <v>11149</v>
      </c>
      <c r="B67" s="18" t="s">
        <v>459</v>
      </c>
      <c r="C67" s="78">
        <v>2</v>
      </c>
      <c r="D67" s="79" t="s">
        <v>126</v>
      </c>
      <c r="E67" s="78">
        <v>5</v>
      </c>
      <c r="F67" s="19" t="s">
        <v>68</v>
      </c>
      <c r="G67" s="19" t="s">
        <v>0</v>
      </c>
      <c r="H67" s="80" t="s">
        <v>472</v>
      </c>
      <c r="I67" s="80" t="s">
        <v>473</v>
      </c>
    </row>
    <row r="68" spans="1:9" x14ac:dyDescent="0.25">
      <c r="A68" s="75">
        <v>11463</v>
      </c>
      <c r="B68" s="18" t="s">
        <v>474</v>
      </c>
      <c r="C68" s="78">
        <v>1</v>
      </c>
      <c r="D68" s="79" t="s">
        <v>126</v>
      </c>
      <c r="E68" s="78">
        <v>1</v>
      </c>
      <c r="F68" s="19" t="s">
        <v>475</v>
      </c>
      <c r="G68" s="19" t="s">
        <v>0</v>
      </c>
      <c r="H68" s="80" t="s">
        <v>309</v>
      </c>
      <c r="I68" s="80" t="s">
        <v>476</v>
      </c>
    </row>
    <row r="69" spans="1:9" x14ac:dyDescent="0.25">
      <c r="A69" s="75">
        <v>13196</v>
      </c>
      <c r="B69" s="18" t="s">
        <v>477</v>
      </c>
      <c r="C69" s="78">
        <v>0</v>
      </c>
      <c r="D69" s="79" t="s">
        <v>126</v>
      </c>
      <c r="E69" s="78">
        <v>0</v>
      </c>
      <c r="F69" s="19" t="s">
        <v>48</v>
      </c>
      <c r="G69" s="19" t="s">
        <v>0</v>
      </c>
      <c r="H69" s="80" t="s">
        <v>308</v>
      </c>
      <c r="I69" s="80" t="s">
        <v>450</v>
      </c>
    </row>
    <row r="70" spans="1:9" x14ac:dyDescent="0.25">
      <c r="A70" s="75">
        <v>13539</v>
      </c>
      <c r="B70" s="18" t="s">
        <v>478</v>
      </c>
      <c r="C70" s="78">
        <v>3</v>
      </c>
      <c r="D70" s="79" t="s">
        <v>126</v>
      </c>
      <c r="E70" s="78">
        <v>3</v>
      </c>
      <c r="F70" s="19" t="s">
        <v>479</v>
      </c>
      <c r="G70" s="19" t="s">
        <v>0</v>
      </c>
      <c r="H70" s="80" t="s">
        <v>313</v>
      </c>
      <c r="I70" s="80" t="s">
        <v>450</v>
      </c>
    </row>
    <row r="71" spans="1:9" x14ac:dyDescent="0.25">
      <c r="A71" s="75">
        <v>15061</v>
      </c>
      <c r="B71" s="18" t="s">
        <v>480</v>
      </c>
      <c r="C71" s="78">
        <v>0</v>
      </c>
      <c r="D71" s="79" t="s">
        <v>126</v>
      </c>
      <c r="E71" s="78">
        <v>3</v>
      </c>
      <c r="F71" s="19" t="s">
        <v>98</v>
      </c>
      <c r="G71" s="19" t="s">
        <v>3</v>
      </c>
      <c r="H71" s="80" t="s">
        <v>361</v>
      </c>
      <c r="I71" s="80" t="s">
        <v>450</v>
      </c>
    </row>
    <row r="72" spans="1:9" x14ac:dyDescent="0.25">
      <c r="A72" s="75">
        <v>17553</v>
      </c>
      <c r="B72" s="18" t="s">
        <v>481</v>
      </c>
      <c r="C72" s="78">
        <v>1</v>
      </c>
      <c r="D72" s="79" t="s">
        <v>126</v>
      </c>
      <c r="E72" s="78">
        <v>1</v>
      </c>
      <c r="F72" s="19" t="s">
        <v>482</v>
      </c>
      <c r="G72" s="19" t="s">
        <v>2</v>
      </c>
      <c r="H72" s="80" t="s">
        <v>361</v>
      </c>
      <c r="I72" s="80" t="s">
        <v>450</v>
      </c>
    </row>
    <row r="73" spans="1:9" x14ac:dyDescent="0.25">
      <c r="A73" s="75">
        <v>20479</v>
      </c>
      <c r="B73" s="18" t="s">
        <v>483</v>
      </c>
      <c r="C73" s="78">
        <v>6</v>
      </c>
      <c r="D73" s="79" t="s">
        <v>126</v>
      </c>
      <c r="E73" s="78">
        <v>2</v>
      </c>
      <c r="F73" s="19" t="s">
        <v>484</v>
      </c>
      <c r="G73" s="19" t="s">
        <v>0</v>
      </c>
      <c r="H73" s="80" t="s">
        <v>313</v>
      </c>
      <c r="I73" s="80" t="s">
        <v>450</v>
      </c>
    </row>
    <row r="74" spans="1:9" x14ac:dyDescent="0.25">
      <c r="A74" s="34"/>
      <c r="B74" s="35"/>
      <c r="C74" s="36"/>
      <c r="D74" s="37"/>
      <c r="E74" s="36"/>
      <c r="F74" s="35"/>
      <c r="G74" s="35"/>
      <c r="H74" s="38"/>
      <c r="I74" s="38"/>
    </row>
    <row r="75" spans="1:9" ht="18.75" x14ac:dyDescent="0.3">
      <c r="A75" s="212" t="s">
        <v>485</v>
      </c>
      <c r="B75" s="212"/>
      <c r="C75" s="212"/>
      <c r="D75" s="212"/>
      <c r="E75" s="212"/>
      <c r="F75" s="212"/>
      <c r="G75" s="212"/>
      <c r="H75" s="212"/>
      <c r="I75" s="212"/>
    </row>
    <row r="76" spans="1:9" ht="15.75" x14ac:dyDescent="0.25">
      <c r="A76" s="96" t="s">
        <v>130</v>
      </c>
      <c r="B76" s="32" t="s">
        <v>28</v>
      </c>
      <c r="C76" s="213" t="s">
        <v>127</v>
      </c>
      <c r="D76" s="213"/>
      <c r="E76" s="213"/>
      <c r="F76" s="33" t="s">
        <v>133</v>
      </c>
      <c r="G76" s="33" t="s">
        <v>128</v>
      </c>
      <c r="H76" s="97" t="s">
        <v>305</v>
      </c>
      <c r="I76" s="97" t="s">
        <v>408</v>
      </c>
    </row>
    <row r="77" spans="1:9" x14ac:dyDescent="0.25">
      <c r="A77" s="75">
        <v>38172</v>
      </c>
      <c r="B77" s="18" t="s">
        <v>28</v>
      </c>
      <c r="C77" s="78">
        <v>1</v>
      </c>
      <c r="D77" s="79" t="s">
        <v>126</v>
      </c>
      <c r="E77" s="78">
        <v>0</v>
      </c>
      <c r="F77" s="19" t="s">
        <v>54</v>
      </c>
      <c r="G77" s="19" t="s">
        <v>0</v>
      </c>
      <c r="H77" s="80" t="s">
        <v>354</v>
      </c>
      <c r="I77" s="80" t="s">
        <v>486</v>
      </c>
    </row>
    <row r="78" spans="1:9" x14ac:dyDescent="0.25">
      <c r="A78" s="75">
        <v>38179</v>
      </c>
      <c r="B78" s="18" t="s">
        <v>28</v>
      </c>
      <c r="C78" s="78">
        <v>1</v>
      </c>
      <c r="D78" s="79" t="s">
        <v>126</v>
      </c>
      <c r="E78" s="78">
        <v>0</v>
      </c>
      <c r="F78" s="19" t="s">
        <v>80</v>
      </c>
      <c r="G78" s="19" t="s">
        <v>0</v>
      </c>
      <c r="H78" s="80" t="s">
        <v>313</v>
      </c>
      <c r="I78" s="80" t="s">
        <v>486</v>
      </c>
    </row>
    <row r="79" spans="1:9" x14ac:dyDescent="0.25">
      <c r="A79" s="75">
        <v>38186</v>
      </c>
      <c r="B79" s="18" t="s">
        <v>28</v>
      </c>
      <c r="C79" s="78">
        <v>3</v>
      </c>
      <c r="D79" s="79" t="s">
        <v>126</v>
      </c>
      <c r="E79" s="78">
        <v>3</v>
      </c>
      <c r="F79" s="19" t="s">
        <v>82</v>
      </c>
      <c r="G79" s="19" t="s">
        <v>0</v>
      </c>
      <c r="H79" s="80" t="s">
        <v>359</v>
      </c>
      <c r="I79" s="80" t="s">
        <v>486</v>
      </c>
    </row>
    <row r="80" spans="1:9" x14ac:dyDescent="0.25">
      <c r="A80" s="75">
        <v>38193</v>
      </c>
      <c r="B80" s="18" t="s">
        <v>28</v>
      </c>
      <c r="C80" s="78">
        <v>1</v>
      </c>
      <c r="D80" s="79" t="s">
        <v>126</v>
      </c>
      <c r="E80" s="78">
        <v>1</v>
      </c>
      <c r="F80" s="19" t="s">
        <v>121</v>
      </c>
      <c r="G80" s="19" t="s">
        <v>0</v>
      </c>
      <c r="H80" s="80" t="s">
        <v>313</v>
      </c>
      <c r="I80" s="80" t="s">
        <v>486</v>
      </c>
    </row>
    <row r="81" spans="1:9" x14ac:dyDescent="0.25">
      <c r="A81" s="75">
        <v>38200</v>
      </c>
      <c r="B81" s="18" t="s">
        <v>28</v>
      </c>
      <c r="C81" s="78">
        <v>2</v>
      </c>
      <c r="D81" s="79" t="s">
        <v>126</v>
      </c>
      <c r="E81" s="78">
        <v>1</v>
      </c>
      <c r="F81" s="19" t="s">
        <v>114</v>
      </c>
      <c r="G81" s="19" t="s">
        <v>0</v>
      </c>
      <c r="H81" s="80" t="s">
        <v>336</v>
      </c>
      <c r="I81" s="80" t="s">
        <v>486</v>
      </c>
    </row>
    <row r="82" spans="1:9" x14ac:dyDescent="0.25">
      <c r="A82" s="75">
        <v>38206</v>
      </c>
      <c r="B82" s="18" t="s">
        <v>28</v>
      </c>
      <c r="C82" s="78">
        <v>0</v>
      </c>
      <c r="D82" s="79" t="s">
        <v>126</v>
      </c>
      <c r="E82" s="78">
        <v>1</v>
      </c>
      <c r="F82" s="19" t="s">
        <v>54</v>
      </c>
      <c r="G82" s="19" t="s">
        <v>0</v>
      </c>
      <c r="H82" s="80" t="s">
        <v>487</v>
      </c>
      <c r="I82" s="80" t="s">
        <v>486</v>
      </c>
    </row>
    <row r="83" spans="1:9" x14ac:dyDescent="0.25">
      <c r="A83" s="75">
        <v>38212</v>
      </c>
      <c r="B83" s="18" t="s">
        <v>28</v>
      </c>
      <c r="C83" s="78">
        <v>2</v>
      </c>
      <c r="D83" s="79" t="s">
        <v>126</v>
      </c>
      <c r="E83" s="78">
        <v>2</v>
      </c>
      <c r="F83" s="19" t="s">
        <v>80</v>
      </c>
      <c r="G83" s="19" t="s">
        <v>0</v>
      </c>
      <c r="H83" s="80" t="s">
        <v>335</v>
      </c>
      <c r="I83" s="80" t="s">
        <v>486</v>
      </c>
    </row>
    <row r="84" spans="1:9" x14ac:dyDescent="0.25">
      <c r="A84" s="75">
        <v>38220</v>
      </c>
      <c r="B84" s="18" t="s">
        <v>28</v>
      </c>
      <c r="C84" s="78">
        <v>4</v>
      </c>
      <c r="D84" s="79" t="s">
        <v>126</v>
      </c>
      <c r="E84" s="78">
        <v>0</v>
      </c>
      <c r="F84" s="19" t="s">
        <v>82</v>
      </c>
      <c r="G84" s="19" t="s">
        <v>0</v>
      </c>
      <c r="H84" s="80" t="s">
        <v>487</v>
      </c>
      <c r="I84" s="80" t="s">
        <v>486</v>
      </c>
    </row>
    <row r="85" spans="1:9" x14ac:dyDescent="0.25">
      <c r="A85" s="75">
        <v>38226</v>
      </c>
      <c r="B85" s="18" t="s">
        <v>28</v>
      </c>
      <c r="C85" s="78">
        <v>0</v>
      </c>
      <c r="D85" s="79" t="s">
        <v>126</v>
      </c>
      <c r="E85" s="78">
        <v>2</v>
      </c>
      <c r="F85" s="19" t="s">
        <v>121</v>
      </c>
      <c r="G85" s="19" t="s">
        <v>0</v>
      </c>
      <c r="H85" s="80" t="s">
        <v>335</v>
      </c>
      <c r="I85" s="80" t="s">
        <v>486</v>
      </c>
    </row>
    <row r="86" spans="1:9" x14ac:dyDescent="0.25">
      <c r="A86" s="75">
        <v>38234</v>
      </c>
      <c r="B86" s="18" t="s">
        <v>28</v>
      </c>
      <c r="C86" s="78">
        <v>1</v>
      </c>
      <c r="D86" s="79" t="s">
        <v>126</v>
      </c>
      <c r="E86" s="78">
        <v>2</v>
      </c>
      <c r="F86" s="19" t="s">
        <v>114</v>
      </c>
      <c r="G86" s="19" t="s">
        <v>0</v>
      </c>
      <c r="H86" s="80" t="s">
        <v>313</v>
      </c>
      <c r="I86" s="80" t="s">
        <v>486</v>
      </c>
    </row>
    <row r="87" spans="1:9" x14ac:dyDescent="0.25">
      <c r="A87" s="75">
        <v>38242</v>
      </c>
      <c r="B87" s="18" t="s">
        <v>28</v>
      </c>
      <c r="C87" s="78">
        <v>4</v>
      </c>
      <c r="D87" s="79" t="s">
        <v>126</v>
      </c>
      <c r="E87" s="78">
        <v>2</v>
      </c>
      <c r="F87" s="19" t="s">
        <v>67</v>
      </c>
      <c r="G87" s="19" t="s">
        <v>0</v>
      </c>
      <c r="H87" s="80" t="s">
        <v>350</v>
      </c>
      <c r="I87" s="80" t="s">
        <v>486</v>
      </c>
    </row>
    <row r="88" spans="1:9" x14ac:dyDescent="0.25">
      <c r="A88" s="75">
        <v>38250</v>
      </c>
      <c r="B88" s="18" t="s">
        <v>28</v>
      </c>
      <c r="C88" s="78">
        <v>2</v>
      </c>
      <c r="D88" s="79" t="s">
        <v>126</v>
      </c>
      <c r="E88" s="78">
        <v>0</v>
      </c>
      <c r="F88" s="19" t="s">
        <v>56</v>
      </c>
      <c r="G88" s="19" t="s">
        <v>0</v>
      </c>
      <c r="H88" s="80" t="s">
        <v>313</v>
      </c>
      <c r="I88" s="80" t="s">
        <v>486</v>
      </c>
    </row>
    <row r="89" spans="1:9" x14ac:dyDescent="0.25">
      <c r="A89" s="75">
        <v>38257</v>
      </c>
      <c r="B89" s="18" t="s">
        <v>28</v>
      </c>
      <c r="C89" s="78">
        <v>3</v>
      </c>
      <c r="D89" s="79" t="s">
        <v>126</v>
      </c>
      <c r="E89" s="78">
        <v>1</v>
      </c>
      <c r="F89" s="19" t="s">
        <v>372</v>
      </c>
      <c r="G89" s="19" t="s">
        <v>0</v>
      </c>
      <c r="H89" s="80" t="s">
        <v>313</v>
      </c>
      <c r="I89" s="80" t="s">
        <v>486</v>
      </c>
    </row>
    <row r="90" spans="1:9" x14ac:dyDescent="0.25">
      <c r="A90" s="75">
        <v>38266</v>
      </c>
      <c r="B90" s="18" t="s">
        <v>28</v>
      </c>
      <c r="C90" s="78">
        <v>0</v>
      </c>
      <c r="D90" s="79" t="s">
        <v>126</v>
      </c>
      <c r="E90" s="78">
        <v>2</v>
      </c>
      <c r="F90" s="19" t="s">
        <v>372</v>
      </c>
      <c r="G90" s="19" t="s">
        <v>0</v>
      </c>
      <c r="H90" s="80" t="s">
        <v>488</v>
      </c>
      <c r="I90" s="80" t="s">
        <v>486</v>
      </c>
    </row>
    <row r="91" spans="1:9" x14ac:dyDescent="0.25">
      <c r="A91" s="75">
        <v>38270</v>
      </c>
      <c r="B91" s="18" t="s">
        <v>28</v>
      </c>
      <c r="C91" s="78">
        <v>3</v>
      </c>
      <c r="D91" s="79" t="s">
        <v>126</v>
      </c>
      <c r="E91" s="78">
        <v>1</v>
      </c>
      <c r="F91" s="19" t="s">
        <v>56</v>
      </c>
      <c r="G91" s="19" t="s">
        <v>0</v>
      </c>
      <c r="H91" s="80" t="s">
        <v>347</v>
      </c>
      <c r="I91" s="80" t="s">
        <v>486</v>
      </c>
    </row>
    <row r="92" spans="1:9" x14ac:dyDescent="0.25">
      <c r="A92" s="75">
        <v>38277</v>
      </c>
      <c r="B92" s="18" t="s">
        <v>28</v>
      </c>
      <c r="C92" s="78">
        <v>2</v>
      </c>
      <c r="D92" s="79" t="s">
        <v>126</v>
      </c>
      <c r="E92" s="78">
        <v>1</v>
      </c>
      <c r="F92" s="19" t="s">
        <v>67</v>
      </c>
      <c r="G92" s="19" t="s">
        <v>0</v>
      </c>
      <c r="H92" s="80" t="s">
        <v>313</v>
      </c>
      <c r="I92" s="80" t="s">
        <v>486</v>
      </c>
    </row>
    <row r="93" spans="1:9" x14ac:dyDescent="0.25">
      <c r="A93" s="75">
        <v>38285</v>
      </c>
      <c r="B93" s="18" t="s">
        <v>28</v>
      </c>
      <c r="C93" s="78">
        <v>2</v>
      </c>
      <c r="D93" s="79" t="s">
        <v>126</v>
      </c>
      <c r="E93" s="78">
        <v>2</v>
      </c>
      <c r="F93" s="19" t="s">
        <v>372</v>
      </c>
      <c r="G93" s="19" t="s">
        <v>0</v>
      </c>
      <c r="H93" s="80" t="s">
        <v>313</v>
      </c>
      <c r="I93" s="80" t="s">
        <v>486</v>
      </c>
    </row>
    <row r="94" spans="1:9" x14ac:dyDescent="0.25">
      <c r="A94" s="75">
        <v>38292</v>
      </c>
      <c r="B94" s="18" t="s">
        <v>28</v>
      </c>
      <c r="C94" s="78">
        <v>1</v>
      </c>
      <c r="D94" s="79" t="s">
        <v>126</v>
      </c>
      <c r="E94" s="78">
        <v>2</v>
      </c>
      <c r="F94" s="19" t="s">
        <v>372</v>
      </c>
      <c r="G94" s="19" t="s">
        <v>0</v>
      </c>
      <c r="H94" s="80" t="s">
        <v>488</v>
      </c>
      <c r="I94" s="80" t="s">
        <v>486</v>
      </c>
    </row>
    <row r="95" spans="1:9" x14ac:dyDescent="0.25">
      <c r="A95" s="75">
        <v>38549</v>
      </c>
      <c r="B95" s="18" t="s">
        <v>28</v>
      </c>
      <c r="C95" s="78">
        <v>2</v>
      </c>
      <c r="D95" s="79" t="s">
        <v>126</v>
      </c>
      <c r="E95" s="78">
        <v>0</v>
      </c>
      <c r="F95" s="19" t="s">
        <v>54</v>
      </c>
      <c r="G95" s="19" t="s">
        <v>0</v>
      </c>
      <c r="H95" s="80" t="s">
        <v>354</v>
      </c>
      <c r="I95" s="80" t="s">
        <v>486</v>
      </c>
    </row>
    <row r="96" spans="1:9" x14ac:dyDescent="0.25">
      <c r="A96" s="75">
        <v>38556</v>
      </c>
      <c r="B96" s="18" t="s">
        <v>28</v>
      </c>
      <c r="C96" s="78">
        <v>5</v>
      </c>
      <c r="D96" s="79" t="s">
        <v>126</v>
      </c>
      <c r="E96" s="78">
        <v>0</v>
      </c>
      <c r="F96" s="19" t="s">
        <v>78</v>
      </c>
      <c r="G96" s="19" t="s">
        <v>0</v>
      </c>
      <c r="H96" s="80" t="s">
        <v>313</v>
      </c>
      <c r="I96" s="80" t="s">
        <v>486</v>
      </c>
    </row>
    <row r="97" spans="1:9" x14ac:dyDescent="0.25">
      <c r="A97" s="75">
        <v>38571</v>
      </c>
      <c r="B97" s="18" t="s">
        <v>28</v>
      </c>
      <c r="C97" s="78">
        <v>1</v>
      </c>
      <c r="D97" s="79" t="s">
        <v>126</v>
      </c>
      <c r="E97" s="78">
        <v>0</v>
      </c>
      <c r="F97" s="19" t="s">
        <v>490</v>
      </c>
      <c r="G97" s="19" t="s">
        <v>0</v>
      </c>
      <c r="H97" s="80" t="s">
        <v>489</v>
      </c>
      <c r="I97" s="80" t="s">
        <v>486</v>
      </c>
    </row>
    <row r="98" spans="1:9" x14ac:dyDescent="0.25">
      <c r="A98" s="75">
        <v>38578</v>
      </c>
      <c r="B98" s="18" t="s">
        <v>28</v>
      </c>
      <c r="C98" s="78">
        <v>0</v>
      </c>
      <c r="D98" s="79" t="s">
        <v>126</v>
      </c>
      <c r="E98" s="78">
        <v>0</v>
      </c>
      <c r="F98" s="19" t="s">
        <v>372</v>
      </c>
      <c r="G98" s="19" t="s">
        <v>0</v>
      </c>
      <c r="H98" s="80" t="s">
        <v>491</v>
      </c>
      <c r="I98" s="80" t="s">
        <v>486</v>
      </c>
    </row>
    <row r="99" spans="1:9" x14ac:dyDescent="0.25">
      <c r="A99" s="75">
        <v>38581</v>
      </c>
      <c r="B99" s="18" t="s">
        <v>28</v>
      </c>
      <c r="C99" s="78">
        <v>1</v>
      </c>
      <c r="D99" s="79" t="s">
        <v>126</v>
      </c>
      <c r="E99" s="78">
        <v>0</v>
      </c>
      <c r="F99" s="19" t="s">
        <v>44</v>
      </c>
      <c r="G99" s="19" t="s">
        <v>0</v>
      </c>
      <c r="H99" s="80" t="s">
        <v>491</v>
      </c>
      <c r="I99" s="80" t="s">
        <v>486</v>
      </c>
    </row>
    <row r="100" spans="1:9" x14ac:dyDescent="0.25">
      <c r="A100" s="75">
        <v>38585</v>
      </c>
      <c r="B100" s="18" t="s">
        <v>28</v>
      </c>
      <c r="C100" s="78">
        <v>2</v>
      </c>
      <c r="D100" s="79" t="s">
        <v>126</v>
      </c>
      <c r="E100" s="78">
        <v>1</v>
      </c>
      <c r="F100" s="19" t="s">
        <v>100</v>
      </c>
      <c r="G100" s="19" t="s">
        <v>0</v>
      </c>
      <c r="H100" s="80" t="s">
        <v>492</v>
      </c>
      <c r="I100" s="80" t="s">
        <v>486</v>
      </c>
    </row>
    <row r="101" spans="1:9" x14ac:dyDescent="0.25">
      <c r="A101" s="75">
        <v>38591</v>
      </c>
      <c r="B101" s="18" t="s">
        <v>28</v>
      </c>
      <c r="C101" s="78">
        <v>1</v>
      </c>
      <c r="D101" s="79" t="s">
        <v>126</v>
      </c>
      <c r="E101" s="78">
        <v>1</v>
      </c>
      <c r="F101" s="19" t="s">
        <v>54</v>
      </c>
      <c r="G101" s="19" t="s">
        <v>0</v>
      </c>
      <c r="H101" s="80" t="s">
        <v>491</v>
      </c>
      <c r="I101" s="80" t="s">
        <v>486</v>
      </c>
    </row>
    <row r="102" spans="1:9" x14ac:dyDescent="0.25">
      <c r="A102" s="36"/>
      <c r="B102" s="35"/>
      <c r="C102" s="36"/>
      <c r="D102" s="37"/>
      <c r="E102" s="36"/>
      <c r="F102" s="35"/>
      <c r="G102" s="35"/>
      <c r="H102" s="38"/>
      <c r="I102" s="38"/>
    </row>
    <row r="103" spans="1:9" ht="18.75" customHeight="1" x14ac:dyDescent="0.3">
      <c r="A103" s="212" t="s">
        <v>493</v>
      </c>
      <c r="B103" s="212"/>
      <c r="C103" s="212"/>
      <c r="D103" s="212"/>
      <c r="E103" s="212"/>
      <c r="F103" s="212"/>
      <c r="G103" s="212"/>
      <c r="H103" s="212"/>
      <c r="I103" s="212"/>
    </row>
    <row r="104" spans="1:9" ht="15.75" x14ac:dyDescent="0.25">
      <c r="A104" s="96" t="s">
        <v>130</v>
      </c>
      <c r="B104" s="32" t="s">
        <v>28</v>
      </c>
      <c r="C104" s="213" t="s">
        <v>127</v>
      </c>
      <c r="D104" s="213"/>
      <c r="E104" s="213"/>
      <c r="F104" s="33" t="s">
        <v>133</v>
      </c>
      <c r="G104" s="33" t="s">
        <v>128</v>
      </c>
      <c r="H104" s="97" t="s">
        <v>305</v>
      </c>
      <c r="I104" s="97" t="s">
        <v>408</v>
      </c>
    </row>
    <row r="105" spans="1:9" x14ac:dyDescent="0.25">
      <c r="A105" s="75">
        <v>4845</v>
      </c>
      <c r="B105" s="18" t="s">
        <v>28</v>
      </c>
      <c r="C105" s="78" t="s">
        <v>132</v>
      </c>
      <c r="D105" s="79" t="s">
        <v>126</v>
      </c>
      <c r="E105" s="78" t="s">
        <v>132</v>
      </c>
      <c r="F105" s="19" t="s">
        <v>49</v>
      </c>
      <c r="G105" s="19" t="s">
        <v>0</v>
      </c>
      <c r="H105" s="80" t="s">
        <v>494</v>
      </c>
      <c r="I105" s="80" t="s">
        <v>560</v>
      </c>
    </row>
    <row r="106" spans="1:9" x14ac:dyDescent="0.25">
      <c r="A106" s="75">
        <v>5965</v>
      </c>
      <c r="B106" s="18" t="s">
        <v>28</v>
      </c>
      <c r="C106" s="78" t="s">
        <v>132</v>
      </c>
      <c r="D106" s="79" t="s">
        <v>126</v>
      </c>
      <c r="E106" s="78" t="s">
        <v>132</v>
      </c>
      <c r="F106" s="19" t="s">
        <v>41</v>
      </c>
      <c r="G106" s="19" t="s">
        <v>0</v>
      </c>
      <c r="H106" s="80" t="s">
        <v>495</v>
      </c>
      <c r="I106" s="80" t="s">
        <v>560</v>
      </c>
    </row>
    <row r="107" spans="1:9" x14ac:dyDescent="0.25">
      <c r="A107" s="75">
        <v>6354</v>
      </c>
      <c r="B107" s="18" t="s">
        <v>28</v>
      </c>
      <c r="C107" s="78" t="s">
        <v>132</v>
      </c>
      <c r="D107" s="79" t="s">
        <v>126</v>
      </c>
      <c r="E107" s="78" t="s">
        <v>132</v>
      </c>
      <c r="F107" s="19" t="s">
        <v>35</v>
      </c>
      <c r="G107" s="19" t="s">
        <v>0</v>
      </c>
      <c r="H107" s="80" t="s">
        <v>309</v>
      </c>
      <c r="I107" s="80" t="s">
        <v>560</v>
      </c>
    </row>
    <row r="108" spans="1:9" x14ac:dyDescent="0.25">
      <c r="A108" s="75">
        <v>6410</v>
      </c>
      <c r="B108" s="18" t="s">
        <v>28</v>
      </c>
      <c r="C108" s="78" t="s">
        <v>132</v>
      </c>
      <c r="D108" s="79" t="s">
        <v>126</v>
      </c>
      <c r="E108" s="78" t="s">
        <v>132</v>
      </c>
      <c r="F108" s="19" t="s">
        <v>35</v>
      </c>
      <c r="G108" s="19" t="s">
        <v>0</v>
      </c>
      <c r="H108" s="80" t="s">
        <v>309</v>
      </c>
      <c r="I108" s="80" t="s">
        <v>560</v>
      </c>
    </row>
    <row r="109" spans="1:9" x14ac:dyDescent="0.25">
      <c r="A109" s="75">
        <v>6420</v>
      </c>
      <c r="B109" s="18" t="s">
        <v>28</v>
      </c>
      <c r="C109" s="78" t="s">
        <v>132</v>
      </c>
      <c r="D109" s="79" t="s">
        <v>126</v>
      </c>
      <c r="E109" s="78" t="s">
        <v>132</v>
      </c>
      <c r="F109" s="19" t="s">
        <v>496</v>
      </c>
      <c r="G109" s="19" t="s">
        <v>0</v>
      </c>
      <c r="H109" s="80" t="s">
        <v>497</v>
      </c>
      <c r="I109" s="80" t="s">
        <v>560</v>
      </c>
    </row>
    <row r="110" spans="1:9" x14ac:dyDescent="0.25">
      <c r="A110" s="75">
        <v>6625</v>
      </c>
      <c r="B110" s="18" t="s">
        <v>28</v>
      </c>
      <c r="C110" s="78" t="s">
        <v>132</v>
      </c>
      <c r="D110" s="79" t="s">
        <v>126</v>
      </c>
      <c r="E110" s="78" t="s">
        <v>132</v>
      </c>
      <c r="F110" s="19" t="s">
        <v>498</v>
      </c>
      <c r="G110" s="19" t="s">
        <v>0</v>
      </c>
      <c r="H110" s="80" t="s">
        <v>311</v>
      </c>
      <c r="I110" s="80" t="s">
        <v>560</v>
      </c>
    </row>
    <row r="111" spans="1:9" x14ac:dyDescent="0.25">
      <c r="A111" s="75">
        <v>6630</v>
      </c>
      <c r="B111" s="18" t="s">
        <v>28</v>
      </c>
      <c r="C111" s="78" t="s">
        <v>132</v>
      </c>
      <c r="D111" s="79" t="s">
        <v>126</v>
      </c>
      <c r="E111" s="78" t="s">
        <v>132</v>
      </c>
      <c r="F111" s="19" t="s">
        <v>38</v>
      </c>
      <c r="G111" s="19" t="s">
        <v>0</v>
      </c>
      <c r="H111" s="80" t="s">
        <v>311</v>
      </c>
      <c r="I111" s="80" t="s">
        <v>560</v>
      </c>
    </row>
    <row r="112" spans="1:9" x14ac:dyDescent="0.25">
      <c r="A112" s="75">
        <v>6644</v>
      </c>
      <c r="B112" s="18" t="s">
        <v>28</v>
      </c>
      <c r="C112" s="78" t="s">
        <v>132</v>
      </c>
      <c r="D112" s="79" t="s">
        <v>126</v>
      </c>
      <c r="E112" s="78" t="s">
        <v>132</v>
      </c>
      <c r="F112" s="19" t="s">
        <v>47</v>
      </c>
      <c r="G112" s="19" t="s">
        <v>0</v>
      </c>
      <c r="H112" s="80" t="s">
        <v>311</v>
      </c>
      <c r="I112" s="80" t="s">
        <v>560</v>
      </c>
    </row>
    <row r="113" spans="1:9" x14ac:dyDescent="0.25">
      <c r="A113" s="75">
        <v>6917</v>
      </c>
      <c r="B113" s="18" t="s">
        <v>28</v>
      </c>
      <c r="C113" s="78">
        <v>3</v>
      </c>
      <c r="D113" s="79" t="s">
        <v>126</v>
      </c>
      <c r="E113" s="78">
        <v>4</v>
      </c>
      <c r="F113" s="19" t="s">
        <v>41</v>
      </c>
      <c r="G113" s="19" t="s">
        <v>0</v>
      </c>
      <c r="H113" s="80" t="s">
        <v>311</v>
      </c>
      <c r="I113" s="80" t="s">
        <v>560</v>
      </c>
    </row>
    <row r="114" spans="1:9" x14ac:dyDescent="0.25">
      <c r="A114" s="75">
        <v>7135</v>
      </c>
      <c r="B114" s="18" t="s">
        <v>28</v>
      </c>
      <c r="C114" s="78">
        <v>2</v>
      </c>
      <c r="D114" s="79" t="s">
        <v>126</v>
      </c>
      <c r="E114" s="78">
        <v>0</v>
      </c>
      <c r="F114" s="19" t="s">
        <v>52</v>
      </c>
      <c r="G114" s="19" t="s">
        <v>0</v>
      </c>
      <c r="H114" s="4" t="s">
        <v>499</v>
      </c>
      <c r="I114" s="80" t="s">
        <v>560</v>
      </c>
    </row>
    <row r="115" spans="1:9" x14ac:dyDescent="0.25">
      <c r="A115" s="75">
        <v>7453</v>
      </c>
      <c r="B115" s="18" t="s">
        <v>28</v>
      </c>
      <c r="C115" s="78">
        <v>1</v>
      </c>
      <c r="D115" s="79" t="s">
        <v>126</v>
      </c>
      <c r="E115" s="78">
        <v>3</v>
      </c>
      <c r="F115" s="19" t="s">
        <v>64</v>
      </c>
      <c r="G115" s="19" t="s">
        <v>0</v>
      </c>
      <c r="H115" s="80" t="s">
        <v>311</v>
      </c>
      <c r="I115" s="80" t="s">
        <v>500</v>
      </c>
    </row>
    <row r="116" spans="1:9" x14ac:dyDescent="0.25">
      <c r="A116" s="75">
        <v>15248</v>
      </c>
      <c r="B116" s="18" t="s">
        <v>28</v>
      </c>
      <c r="C116" s="78">
        <v>6</v>
      </c>
      <c r="D116" s="79" t="s">
        <v>126</v>
      </c>
      <c r="E116" s="78">
        <v>1</v>
      </c>
      <c r="F116" s="19" t="s">
        <v>501</v>
      </c>
      <c r="G116" s="19" t="s">
        <v>0</v>
      </c>
      <c r="H116" s="80" t="s">
        <v>307</v>
      </c>
      <c r="I116" s="80" t="s">
        <v>560</v>
      </c>
    </row>
    <row r="117" spans="1:9" x14ac:dyDescent="0.25">
      <c r="A117" s="75">
        <v>23397</v>
      </c>
      <c r="B117" s="18" t="s">
        <v>28</v>
      </c>
      <c r="C117" s="78">
        <v>4</v>
      </c>
      <c r="D117" s="79" t="s">
        <v>126</v>
      </c>
      <c r="E117" s="78">
        <v>2</v>
      </c>
      <c r="F117" s="19" t="s">
        <v>502</v>
      </c>
      <c r="G117" s="19" t="s">
        <v>0</v>
      </c>
      <c r="H117" s="80" t="s">
        <v>503</v>
      </c>
      <c r="I117" s="80" t="s">
        <v>560</v>
      </c>
    </row>
    <row r="118" spans="1:9" x14ac:dyDescent="0.25">
      <c r="A118" s="75">
        <v>26163</v>
      </c>
      <c r="B118" s="18" t="s">
        <v>28</v>
      </c>
      <c r="C118" s="78">
        <v>2</v>
      </c>
      <c r="D118" s="79" t="s">
        <v>126</v>
      </c>
      <c r="E118" s="78">
        <v>0</v>
      </c>
      <c r="F118" s="19" t="s">
        <v>67</v>
      </c>
      <c r="G118" s="19" t="s">
        <v>0</v>
      </c>
      <c r="H118" s="80" t="s">
        <v>313</v>
      </c>
      <c r="I118" s="80" t="s">
        <v>560</v>
      </c>
    </row>
    <row r="119" spans="1:9" x14ac:dyDescent="0.25">
      <c r="A119" s="75">
        <v>35441</v>
      </c>
      <c r="B119" s="18" t="s">
        <v>28</v>
      </c>
      <c r="C119" s="78">
        <v>3</v>
      </c>
      <c r="D119" s="79" t="s">
        <v>126</v>
      </c>
      <c r="E119" s="78">
        <v>0</v>
      </c>
      <c r="F119" s="19" t="s">
        <v>504</v>
      </c>
      <c r="G119" s="19" t="s">
        <v>0</v>
      </c>
      <c r="H119" s="80" t="s">
        <v>505</v>
      </c>
      <c r="I119" s="80" t="s">
        <v>506</v>
      </c>
    </row>
    <row r="120" spans="1:9" x14ac:dyDescent="0.25">
      <c r="A120" s="75">
        <v>35447</v>
      </c>
      <c r="B120" s="18" t="s">
        <v>28</v>
      </c>
      <c r="C120" s="78" t="s">
        <v>132</v>
      </c>
      <c r="D120" s="79" t="s">
        <v>126</v>
      </c>
      <c r="E120" s="78" t="s">
        <v>132</v>
      </c>
      <c r="F120" s="19" t="s">
        <v>507</v>
      </c>
      <c r="G120" s="19" t="s">
        <v>0</v>
      </c>
      <c r="H120" s="80" t="s">
        <v>505</v>
      </c>
      <c r="I120" s="80" t="s">
        <v>506</v>
      </c>
    </row>
    <row r="121" spans="1:9" x14ac:dyDescent="0.25">
      <c r="A121" s="75">
        <v>35859</v>
      </c>
      <c r="B121" s="18" t="s">
        <v>28</v>
      </c>
      <c r="C121" s="78">
        <v>4</v>
      </c>
      <c r="D121" s="79" t="s">
        <v>126</v>
      </c>
      <c r="E121" s="78">
        <v>1</v>
      </c>
      <c r="F121" s="19" t="s">
        <v>508</v>
      </c>
      <c r="G121" s="19" t="s">
        <v>0</v>
      </c>
      <c r="H121" s="80" t="s">
        <v>509</v>
      </c>
      <c r="I121" s="80" t="s">
        <v>560</v>
      </c>
    </row>
    <row r="122" spans="1:9" x14ac:dyDescent="0.25">
      <c r="A122" s="75">
        <v>35964</v>
      </c>
      <c r="B122" s="18" t="s">
        <v>28</v>
      </c>
      <c r="C122" s="78">
        <v>2</v>
      </c>
      <c r="D122" s="79" t="s">
        <v>126</v>
      </c>
      <c r="E122" s="78">
        <v>0</v>
      </c>
      <c r="F122" s="19" t="s">
        <v>490</v>
      </c>
      <c r="G122" s="19" t="s">
        <v>0</v>
      </c>
      <c r="H122" s="80" t="s">
        <v>313</v>
      </c>
      <c r="I122" s="80" t="s">
        <v>560</v>
      </c>
    </row>
    <row r="123" spans="1:9" x14ac:dyDescent="0.25">
      <c r="A123" s="75">
        <v>35970</v>
      </c>
      <c r="B123" s="18" t="s">
        <v>28</v>
      </c>
      <c r="C123" s="78">
        <v>4</v>
      </c>
      <c r="D123" s="79" t="s">
        <v>126</v>
      </c>
      <c r="E123" s="78">
        <v>1</v>
      </c>
      <c r="F123" s="19" t="s">
        <v>46</v>
      </c>
      <c r="G123" s="19" t="s">
        <v>0</v>
      </c>
      <c r="H123" s="80" t="s">
        <v>313</v>
      </c>
      <c r="I123" s="80" t="s">
        <v>560</v>
      </c>
    </row>
    <row r="124" spans="1:9" x14ac:dyDescent="0.25">
      <c r="A124" s="75">
        <v>35972</v>
      </c>
      <c r="B124" s="18" t="s">
        <v>28</v>
      </c>
      <c r="C124" s="78">
        <v>0</v>
      </c>
      <c r="D124" s="79" t="s">
        <v>126</v>
      </c>
      <c r="E124" s="78">
        <v>1</v>
      </c>
      <c r="F124" s="19" t="s">
        <v>67</v>
      </c>
      <c r="G124" s="19" t="s">
        <v>0</v>
      </c>
      <c r="H124" s="80" t="s">
        <v>313</v>
      </c>
      <c r="I124" s="80" t="s">
        <v>560</v>
      </c>
    </row>
    <row r="125" spans="1:9" x14ac:dyDescent="0.25">
      <c r="A125" s="75">
        <v>35973</v>
      </c>
      <c r="B125" s="18" t="s">
        <v>28</v>
      </c>
      <c r="C125" s="78">
        <v>3</v>
      </c>
      <c r="D125" s="79" t="s">
        <v>126</v>
      </c>
      <c r="E125" s="78">
        <v>2</v>
      </c>
      <c r="F125" s="19" t="s">
        <v>44</v>
      </c>
      <c r="G125" s="19" t="s">
        <v>0</v>
      </c>
      <c r="H125" s="80" t="s">
        <v>313</v>
      </c>
      <c r="I125" s="80" t="s">
        <v>560</v>
      </c>
    </row>
    <row r="126" spans="1:9" x14ac:dyDescent="0.25">
      <c r="A126" s="75">
        <v>35977</v>
      </c>
      <c r="B126" s="18" t="s">
        <v>28</v>
      </c>
      <c r="C126" s="78">
        <v>2</v>
      </c>
      <c r="D126" s="79" t="s">
        <v>126</v>
      </c>
      <c r="E126" s="78">
        <v>2</v>
      </c>
      <c r="F126" s="19" t="s">
        <v>508</v>
      </c>
      <c r="G126" s="19" t="s">
        <v>0</v>
      </c>
      <c r="H126" s="80" t="s">
        <v>313</v>
      </c>
      <c r="I126" s="80" t="s">
        <v>560</v>
      </c>
    </row>
    <row r="127" spans="1:9" x14ac:dyDescent="0.25">
      <c r="A127" s="75">
        <v>36904</v>
      </c>
      <c r="B127" s="18" t="s">
        <v>28</v>
      </c>
      <c r="C127" s="78">
        <v>2</v>
      </c>
      <c r="D127" s="79" t="s">
        <v>126</v>
      </c>
      <c r="E127" s="78">
        <v>2</v>
      </c>
      <c r="F127" s="19" t="s">
        <v>117</v>
      </c>
      <c r="G127" s="19" t="s">
        <v>0</v>
      </c>
      <c r="H127" s="80" t="s">
        <v>510</v>
      </c>
      <c r="I127" s="80" t="s">
        <v>511</v>
      </c>
    </row>
    <row r="128" spans="1:9" x14ac:dyDescent="0.25">
      <c r="A128" s="75">
        <v>36941</v>
      </c>
      <c r="B128" s="18" t="s">
        <v>28</v>
      </c>
      <c r="C128" s="78">
        <v>2</v>
      </c>
      <c r="D128" s="79" t="s">
        <v>126</v>
      </c>
      <c r="E128" s="78">
        <v>1</v>
      </c>
      <c r="F128" s="19" t="s">
        <v>114</v>
      </c>
      <c r="G128" s="19" t="s">
        <v>0</v>
      </c>
      <c r="H128" s="80" t="s">
        <v>313</v>
      </c>
      <c r="I128" s="80" t="s">
        <v>506</v>
      </c>
    </row>
    <row r="129" spans="1:9" x14ac:dyDescent="0.25">
      <c r="A129" s="75">
        <v>36951</v>
      </c>
      <c r="B129" s="18" t="s">
        <v>28</v>
      </c>
      <c r="C129" s="78">
        <v>8</v>
      </c>
      <c r="D129" s="79" t="s">
        <v>126</v>
      </c>
      <c r="E129" s="78">
        <v>0</v>
      </c>
      <c r="F129" s="19" t="s">
        <v>512</v>
      </c>
      <c r="G129" s="19" t="s">
        <v>0</v>
      </c>
      <c r="H129" s="80" t="s">
        <v>513</v>
      </c>
      <c r="I129" s="80" t="s">
        <v>506</v>
      </c>
    </row>
    <row r="130" spans="1:9" x14ac:dyDescent="0.25">
      <c r="A130" s="75">
        <v>36957</v>
      </c>
      <c r="B130" s="18" t="s">
        <v>28</v>
      </c>
      <c r="C130" s="78">
        <v>12</v>
      </c>
      <c r="D130" s="79" t="s">
        <v>126</v>
      </c>
      <c r="E130" s="78">
        <v>0</v>
      </c>
      <c r="F130" s="19" t="s">
        <v>514</v>
      </c>
      <c r="G130" s="19" t="s">
        <v>0</v>
      </c>
      <c r="H130" s="80" t="s">
        <v>515</v>
      </c>
      <c r="I130" s="80" t="s">
        <v>516</v>
      </c>
    </row>
    <row r="131" spans="1:9" x14ac:dyDescent="0.25">
      <c r="A131" s="75">
        <v>37090</v>
      </c>
      <c r="B131" s="18" t="s">
        <v>28</v>
      </c>
      <c r="C131" s="78">
        <v>3</v>
      </c>
      <c r="D131" s="79" t="s">
        <v>126</v>
      </c>
      <c r="E131" s="78">
        <v>2</v>
      </c>
      <c r="F131" s="19" t="s">
        <v>100</v>
      </c>
      <c r="G131" s="19" t="s">
        <v>0</v>
      </c>
      <c r="H131" s="80" t="s">
        <v>517</v>
      </c>
      <c r="I131" s="80" t="s">
        <v>506</v>
      </c>
    </row>
    <row r="132" spans="1:9" x14ac:dyDescent="0.25">
      <c r="A132" s="75">
        <v>37112</v>
      </c>
      <c r="B132" s="18" t="s">
        <v>28</v>
      </c>
      <c r="C132" s="78">
        <v>7</v>
      </c>
      <c r="D132" s="79" t="s">
        <v>126</v>
      </c>
      <c r="E132" s="78">
        <v>0</v>
      </c>
      <c r="F132" s="19" t="s">
        <v>518</v>
      </c>
      <c r="G132" s="19" t="s">
        <v>0</v>
      </c>
      <c r="H132" s="80" t="s">
        <v>313</v>
      </c>
      <c r="I132" s="80" t="s">
        <v>414</v>
      </c>
    </row>
    <row r="133" spans="1:9" x14ac:dyDescent="0.25">
      <c r="A133" s="75">
        <v>37133</v>
      </c>
      <c r="B133" s="18" t="s">
        <v>28</v>
      </c>
      <c r="C133" s="78">
        <v>0</v>
      </c>
      <c r="D133" s="79" t="s">
        <v>126</v>
      </c>
      <c r="E133" s="78">
        <v>2</v>
      </c>
      <c r="F133" s="19" t="s">
        <v>372</v>
      </c>
      <c r="G133" s="19" t="s">
        <v>0</v>
      </c>
      <c r="H133" s="80" t="s">
        <v>313</v>
      </c>
      <c r="I133" s="80" t="s">
        <v>519</v>
      </c>
    </row>
    <row r="134" spans="1:9" x14ac:dyDescent="0.25">
      <c r="A134" s="75">
        <v>37183</v>
      </c>
      <c r="B134" s="18" t="s">
        <v>28</v>
      </c>
      <c r="C134" s="78">
        <v>2</v>
      </c>
      <c r="D134" s="79" t="s">
        <v>126</v>
      </c>
      <c r="E134" s="78">
        <v>0</v>
      </c>
      <c r="F134" s="19" t="s">
        <v>100</v>
      </c>
      <c r="G134" s="19" t="s">
        <v>0</v>
      </c>
      <c r="H134" s="80" t="s">
        <v>517</v>
      </c>
      <c r="I134" s="80" t="s">
        <v>506</v>
      </c>
    </row>
    <row r="135" spans="1:9" x14ac:dyDescent="0.25">
      <c r="A135" s="75">
        <v>37196</v>
      </c>
      <c r="B135" s="18" t="s">
        <v>28</v>
      </c>
      <c r="C135" s="78">
        <v>0</v>
      </c>
      <c r="D135" s="79" t="s">
        <v>126</v>
      </c>
      <c r="E135" s="78">
        <v>1</v>
      </c>
      <c r="F135" s="19" t="s">
        <v>67</v>
      </c>
      <c r="G135" s="19" t="s">
        <v>0</v>
      </c>
      <c r="H135" s="80" t="s">
        <v>313</v>
      </c>
      <c r="I135" s="80" t="s">
        <v>414</v>
      </c>
    </row>
    <row r="136" spans="1:9" x14ac:dyDescent="0.25">
      <c r="A136" s="75">
        <v>37268</v>
      </c>
      <c r="B136" s="18" t="s">
        <v>28</v>
      </c>
      <c r="C136" s="78">
        <v>3</v>
      </c>
      <c r="D136" s="79" t="s">
        <v>126</v>
      </c>
      <c r="E136" s="78">
        <v>0</v>
      </c>
      <c r="F136" s="19" t="s">
        <v>520</v>
      </c>
      <c r="G136" s="19" t="s">
        <v>0</v>
      </c>
      <c r="H136" s="80" t="s">
        <v>337</v>
      </c>
      <c r="I136" s="80" t="s">
        <v>506</v>
      </c>
    </row>
    <row r="137" spans="1:9" x14ac:dyDescent="0.25">
      <c r="A137" s="75">
        <v>37314</v>
      </c>
      <c r="B137" s="18" t="s">
        <v>28</v>
      </c>
      <c r="C137" s="78">
        <v>4</v>
      </c>
      <c r="D137" s="79" t="s">
        <v>126</v>
      </c>
      <c r="E137" s="78">
        <v>1</v>
      </c>
      <c r="F137" s="19" t="s">
        <v>67</v>
      </c>
      <c r="G137" s="19" t="s">
        <v>0</v>
      </c>
      <c r="H137" s="80" t="s">
        <v>313</v>
      </c>
      <c r="I137" s="80" t="s">
        <v>506</v>
      </c>
    </row>
    <row r="138" spans="1:9" x14ac:dyDescent="0.25">
      <c r="A138" s="75">
        <v>37429</v>
      </c>
      <c r="B138" s="18" t="s">
        <v>28</v>
      </c>
      <c r="C138" s="78">
        <v>2</v>
      </c>
      <c r="D138" s="79" t="s">
        <v>126</v>
      </c>
      <c r="E138" s="78">
        <v>1</v>
      </c>
      <c r="F138" s="19" t="s">
        <v>44</v>
      </c>
      <c r="G138" s="19" t="s">
        <v>0</v>
      </c>
      <c r="H138" s="80" t="s">
        <v>322</v>
      </c>
      <c r="I138" s="80" t="s">
        <v>506</v>
      </c>
    </row>
    <row r="139" spans="1:9" x14ac:dyDescent="0.25">
      <c r="A139" s="75">
        <v>37436</v>
      </c>
      <c r="B139" s="18" t="s">
        <v>28</v>
      </c>
      <c r="C139" s="78">
        <v>1</v>
      </c>
      <c r="D139" s="79" t="s">
        <v>126</v>
      </c>
      <c r="E139" s="78">
        <v>2</v>
      </c>
      <c r="F139" s="19" t="s">
        <v>118</v>
      </c>
      <c r="G139" s="19" t="s">
        <v>0</v>
      </c>
      <c r="H139" s="80" t="s">
        <v>521</v>
      </c>
      <c r="I139" s="80" t="s">
        <v>506</v>
      </c>
    </row>
    <row r="140" spans="1:9" x14ac:dyDescent="0.25">
      <c r="A140" s="75">
        <v>37461</v>
      </c>
      <c r="B140" s="18" t="s">
        <v>28</v>
      </c>
      <c r="C140" s="78">
        <v>1</v>
      </c>
      <c r="D140" s="79" t="s">
        <v>126</v>
      </c>
      <c r="E140" s="78">
        <v>3</v>
      </c>
      <c r="F140" s="19" t="s">
        <v>119</v>
      </c>
      <c r="G140" s="19" t="s">
        <v>0</v>
      </c>
      <c r="H140" s="80" t="s">
        <v>313</v>
      </c>
      <c r="I140" s="80" t="s">
        <v>506</v>
      </c>
    </row>
    <row r="141" spans="1:9" x14ac:dyDescent="0.25">
      <c r="A141" s="75">
        <v>37475</v>
      </c>
      <c r="B141" s="18" t="s">
        <v>28</v>
      </c>
      <c r="C141" s="78">
        <v>2</v>
      </c>
      <c r="D141" s="79" t="s">
        <v>126</v>
      </c>
      <c r="E141" s="78">
        <v>2</v>
      </c>
      <c r="F141" s="19" t="s">
        <v>116</v>
      </c>
      <c r="G141" s="19" t="s">
        <v>0</v>
      </c>
      <c r="H141" s="80" t="s">
        <v>313</v>
      </c>
      <c r="I141" s="80" t="s">
        <v>522</v>
      </c>
    </row>
    <row r="142" spans="1:9" x14ac:dyDescent="0.25">
      <c r="A142" s="75">
        <v>37515</v>
      </c>
      <c r="B142" s="18" t="s">
        <v>28</v>
      </c>
      <c r="C142" s="78">
        <v>2</v>
      </c>
      <c r="D142" s="79" t="s">
        <v>126</v>
      </c>
      <c r="E142" s="78">
        <v>1</v>
      </c>
      <c r="F142" s="19" t="s">
        <v>523</v>
      </c>
      <c r="G142" s="19" t="s">
        <v>524</v>
      </c>
      <c r="H142" s="80" t="s">
        <v>313</v>
      </c>
      <c r="I142" s="80" t="s">
        <v>506</v>
      </c>
    </row>
    <row r="143" spans="1:9" x14ac:dyDescent="0.25">
      <c r="A143" s="75">
        <v>37636</v>
      </c>
      <c r="B143" s="18" t="s">
        <v>28</v>
      </c>
      <c r="C143" s="78">
        <v>1</v>
      </c>
      <c r="D143" s="79" t="s">
        <v>126</v>
      </c>
      <c r="E143" s="78">
        <v>0</v>
      </c>
      <c r="F143" s="19" t="s">
        <v>115</v>
      </c>
      <c r="G143" s="19" t="s">
        <v>0</v>
      </c>
      <c r="H143" s="80" t="s">
        <v>525</v>
      </c>
      <c r="I143" s="80" t="s">
        <v>522</v>
      </c>
    </row>
    <row r="144" spans="1:9" x14ac:dyDescent="0.25">
      <c r="A144" s="75">
        <v>37639</v>
      </c>
      <c r="B144" s="18" t="s">
        <v>28</v>
      </c>
      <c r="C144" s="78">
        <v>2</v>
      </c>
      <c r="D144" s="79" t="s">
        <v>126</v>
      </c>
      <c r="E144" s="78">
        <v>2</v>
      </c>
      <c r="F144" s="19" t="s">
        <v>526</v>
      </c>
      <c r="G144" s="19" t="s">
        <v>0</v>
      </c>
      <c r="H144" s="80" t="s">
        <v>313</v>
      </c>
      <c r="I144" s="80" t="s">
        <v>506</v>
      </c>
    </row>
    <row r="145" spans="1:9" x14ac:dyDescent="0.25">
      <c r="A145" s="75">
        <v>37860</v>
      </c>
      <c r="B145" s="18" t="s">
        <v>28</v>
      </c>
      <c r="C145" s="78">
        <v>2</v>
      </c>
      <c r="D145" s="79" t="s">
        <v>126</v>
      </c>
      <c r="E145" s="78">
        <v>1</v>
      </c>
      <c r="F145" s="19" t="s">
        <v>117</v>
      </c>
      <c r="G145" s="19" t="s">
        <v>0</v>
      </c>
      <c r="H145" s="80" t="s">
        <v>313</v>
      </c>
      <c r="I145" s="80" t="s">
        <v>414</v>
      </c>
    </row>
    <row r="146" spans="1:9" x14ac:dyDescent="0.25">
      <c r="A146" s="75">
        <v>37903</v>
      </c>
      <c r="B146" s="18" t="s">
        <v>28</v>
      </c>
      <c r="C146" s="78">
        <v>3</v>
      </c>
      <c r="D146" s="79" t="s">
        <v>126</v>
      </c>
      <c r="E146" s="78">
        <v>1</v>
      </c>
      <c r="F146" s="19" t="s">
        <v>82</v>
      </c>
      <c r="G146" s="19" t="s">
        <v>0</v>
      </c>
      <c r="H146" s="80" t="s">
        <v>313</v>
      </c>
      <c r="I146" s="80" t="s">
        <v>414</v>
      </c>
    </row>
    <row r="147" spans="1:9" x14ac:dyDescent="0.25">
      <c r="A147" s="75">
        <v>37931</v>
      </c>
      <c r="B147" s="18" t="s">
        <v>28</v>
      </c>
      <c r="C147" s="78">
        <v>2</v>
      </c>
      <c r="D147" s="79" t="s">
        <v>126</v>
      </c>
      <c r="E147" s="78">
        <v>1</v>
      </c>
      <c r="F147" s="19" t="s">
        <v>82</v>
      </c>
      <c r="G147" s="19" t="s">
        <v>0</v>
      </c>
      <c r="H147" s="80" t="s">
        <v>313</v>
      </c>
      <c r="I147" s="80" t="s">
        <v>414</v>
      </c>
    </row>
    <row r="148" spans="1:9" x14ac:dyDescent="0.25">
      <c r="A148" s="75">
        <v>37958</v>
      </c>
      <c r="B148" s="18" t="s">
        <v>28</v>
      </c>
      <c r="C148" s="78">
        <v>1</v>
      </c>
      <c r="D148" s="79" t="s">
        <v>126</v>
      </c>
      <c r="E148" s="78">
        <v>1</v>
      </c>
      <c r="F148" s="19" t="s">
        <v>527</v>
      </c>
      <c r="G148" s="19" t="s">
        <v>0</v>
      </c>
      <c r="H148" s="80" t="s">
        <v>313</v>
      </c>
      <c r="I148" s="80" t="s">
        <v>414</v>
      </c>
    </row>
    <row r="149" spans="1:9" x14ac:dyDescent="0.25">
      <c r="A149" s="75">
        <v>38004</v>
      </c>
      <c r="B149" s="18" t="s">
        <v>28</v>
      </c>
      <c r="C149" s="78">
        <v>1</v>
      </c>
      <c r="D149" s="79" t="s">
        <v>126</v>
      </c>
      <c r="E149" s="78">
        <v>0</v>
      </c>
      <c r="F149" s="19" t="s">
        <v>526</v>
      </c>
      <c r="G149" s="19" t="s">
        <v>0</v>
      </c>
      <c r="H149" s="80" t="s">
        <v>525</v>
      </c>
      <c r="I149" s="80" t="s">
        <v>528</v>
      </c>
    </row>
    <row r="150" spans="1:9" x14ac:dyDescent="0.25">
      <c r="A150" s="75">
        <v>38015</v>
      </c>
      <c r="B150" s="18" t="s">
        <v>28</v>
      </c>
      <c r="C150" s="78">
        <v>2</v>
      </c>
      <c r="D150" s="79" t="s">
        <v>126</v>
      </c>
      <c r="E150" s="78">
        <v>1</v>
      </c>
      <c r="F150" s="19" t="s">
        <v>529</v>
      </c>
      <c r="G150" s="19" t="s">
        <v>0</v>
      </c>
      <c r="H150" s="80" t="s">
        <v>530</v>
      </c>
      <c r="I150" s="80" t="s">
        <v>531</v>
      </c>
    </row>
    <row r="151" spans="1:9" x14ac:dyDescent="0.25">
      <c r="A151" s="75">
        <v>38038</v>
      </c>
      <c r="B151" s="18" t="s">
        <v>28</v>
      </c>
      <c r="C151" s="78">
        <v>3</v>
      </c>
      <c r="D151" s="79" t="s">
        <v>126</v>
      </c>
      <c r="E151" s="78">
        <v>0</v>
      </c>
      <c r="F151" s="19" t="s">
        <v>122</v>
      </c>
      <c r="G151" s="19" t="s">
        <v>0</v>
      </c>
      <c r="H151" s="80" t="s">
        <v>530</v>
      </c>
      <c r="I151" s="80" t="s">
        <v>532</v>
      </c>
    </row>
    <row r="152" spans="1:9" x14ac:dyDescent="0.25">
      <c r="A152" s="75">
        <v>38038</v>
      </c>
      <c r="B152" s="18" t="s">
        <v>28</v>
      </c>
      <c r="C152" s="78">
        <v>1</v>
      </c>
      <c r="D152" s="79" t="s">
        <v>126</v>
      </c>
      <c r="E152" s="78">
        <v>0</v>
      </c>
      <c r="F152" s="19" t="s">
        <v>529</v>
      </c>
      <c r="G152" s="19" t="s">
        <v>0</v>
      </c>
      <c r="H152" s="80" t="s">
        <v>530</v>
      </c>
      <c r="I152" s="80" t="s">
        <v>414</v>
      </c>
    </row>
    <row r="153" spans="1:9" x14ac:dyDescent="0.25">
      <c r="A153" s="75">
        <v>38077</v>
      </c>
      <c r="B153" s="18" t="s">
        <v>28</v>
      </c>
      <c r="C153" s="78">
        <v>0</v>
      </c>
      <c r="D153" s="79" t="s">
        <v>126</v>
      </c>
      <c r="E153" s="78">
        <v>1</v>
      </c>
      <c r="F153" s="19" t="s">
        <v>533</v>
      </c>
      <c r="G153" s="19" t="s">
        <v>0</v>
      </c>
      <c r="H153" s="80" t="s">
        <v>525</v>
      </c>
      <c r="I153" s="80" t="s">
        <v>414</v>
      </c>
    </row>
    <row r="154" spans="1:9" x14ac:dyDescent="0.25">
      <c r="A154" s="75">
        <v>38080</v>
      </c>
      <c r="B154" s="18" t="s">
        <v>28</v>
      </c>
      <c r="C154" s="78">
        <v>0</v>
      </c>
      <c r="D154" s="79" t="s">
        <v>126</v>
      </c>
      <c r="E154" s="78">
        <v>2</v>
      </c>
      <c r="F154" s="19" t="s">
        <v>114</v>
      </c>
      <c r="G154" s="19" t="s">
        <v>0</v>
      </c>
      <c r="H154" s="80" t="s">
        <v>525</v>
      </c>
      <c r="I154" s="80" t="s">
        <v>534</v>
      </c>
    </row>
    <row r="155" spans="1:9" x14ac:dyDescent="0.25">
      <c r="A155" s="75">
        <v>38087</v>
      </c>
      <c r="B155" s="18" t="s">
        <v>28</v>
      </c>
      <c r="C155" s="78">
        <v>2</v>
      </c>
      <c r="D155" s="79" t="s">
        <v>126</v>
      </c>
      <c r="E155" s="78">
        <v>2</v>
      </c>
      <c r="F155" s="19" t="s">
        <v>115</v>
      </c>
      <c r="G155" s="19" t="s">
        <v>0</v>
      </c>
      <c r="H155" s="80" t="s">
        <v>535</v>
      </c>
      <c r="I155" s="80" t="s">
        <v>587</v>
      </c>
    </row>
    <row r="156" spans="1:9" x14ac:dyDescent="0.25">
      <c r="A156" s="75">
        <v>38439</v>
      </c>
      <c r="B156" s="18" t="s">
        <v>28</v>
      </c>
      <c r="C156" s="78">
        <v>1</v>
      </c>
      <c r="D156" s="79" t="s">
        <v>126</v>
      </c>
      <c r="E156" s="78">
        <v>1</v>
      </c>
      <c r="F156" s="19" t="s">
        <v>536</v>
      </c>
      <c r="G156" s="19" t="s">
        <v>26</v>
      </c>
      <c r="H156" s="80" t="s">
        <v>313</v>
      </c>
      <c r="I156" s="80" t="s">
        <v>560</v>
      </c>
    </row>
    <row r="157" spans="1:9" x14ac:dyDescent="0.25">
      <c r="A157" s="75">
        <v>41218</v>
      </c>
      <c r="B157" s="18" t="s">
        <v>28</v>
      </c>
      <c r="C157" s="78">
        <v>1</v>
      </c>
      <c r="D157" s="79" t="s">
        <v>126</v>
      </c>
      <c r="E157" s="78">
        <v>1</v>
      </c>
      <c r="F157" s="19" t="s">
        <v>537</v>
      </c>
      <c r="G157" s="19" t="s">
        <v>0</v>
      </c>
      <c r="H157" s="80" t="s">
        <v>538</v>
      </c>
      <c r="I157" s="80" t="s">
        <v>539</v>
      </c>
    </row>
    <row r="158" spans="1:9" x14ac:dyDescent="0.25">
      <c r="A158" s="75">
        <v>41298</v>
      </c>
      <c r="B158" s="18" t="s">
        <v>28</v>
      </c>
      <c r="C158" s="78">
        <v>1</v>
      </c>
      <c r="D158" s="79" t="s">
        <v>126</v>
      </c>
      <c r="E158" s="78">
        <v>1</v>
      </c>
      <c r="F158" s="19" t="s">
        <v>526</v>
      </c>
      <c r="G158" s="19" t="s">
        <v>0</v>
      </c>
      <c r="H158" s="80" t="s">
        <v>538</v>
      </c>
      <c r="I158" s="80" t="s">
        <v>540</v>
      </c>
    </row>
    <row r="159" spans="1:9" x14ac:dyDescent="0.25">
      <c r="A159" s="75">
        <v>41453</v>
      </c>
      <c r="B159" s="18" t="s">
        <v>28</v>
      </c>
      <c r="C159" s="78">
        <v>4</v>
      </c>
      <c r="D159" s="79" t="s">
        <v>126</v>
      </c>
      <c r="E159" s="78">
        <v>1</v>
      </c>
      <c r="F159" s="19" t="s">
        <v>586</v>
      </c>
      <c r="G159" s="19" t="s">
        <v>0</v>
      </c>
      <c r="H159" s="80" t="s">
        <v>538</v>
      </c>
      <c r="I159" s="80" t="s">
        <v>587</v>
      </c>
    </row>
    <row r="160" spans="1:9" x14ac:dyDescent="0.25">
      <c r="A160" s="81">
        <v>41654</v>
      </c>
      <c r="B160" s="18" t="s">
        <v>28</v>
      </c>
      <c r="C160" s="78">
        <v>2</v>
      </c>
      <c r="D160" s="79" t="s">
        <v>126</v>
      </c>
      <c r="E160" s="78">
        <v>0</v>
      </c>
      <c r="F160" s="19" t="s">
        <v>826</v>
      </c>
      <c r="G160" s="19" t="s">
        <v>0</v>
      </c>
      <c r="H160" s="80" t="s">
        <v>538</v>
      </c>
      <c r="I160" s="80" t="s">
        <v>614</v>
      </c>
    </row>
    <row r="161" spans="1:9" x14ac:dyDescent="0.25">
      <c r="A161" s="81">
        <v>41663</v>
      </c>
      <c r="B161" s="18" t="s">
        <v>28</v>
      </c>
      <c r="C161" s="78">
        <v>1</v>
      </c>
      <c r="D161" s="79" t="s">
        <v>126</v>
      </c>
      <c r="E161" s="78">
        <v>2</v>
      </c>
      <c r="F161" s="19" t="s">
        <v>118</v>
      </c>
      <c r="G161" s="19" t="s">
        <v>0</v>
      </c>
      <c r="H161" s="80" t="s">
        <v>538</v>
      </c>
      <c r="I161" s="80" t="s">
        <v>615</v>
      </c>
    </row>
    <row r="162" spans="1:9" x14ac:dyDescent="0.25">
      <c r="A162" s="81">
        <v>41734</v>
      </c>
      <c r="B162" s="18" t="s">
        <v>28</v>
      </c>
      <c r="C162" s="78">
        <v>2</v>
      </c>
      <c r="D162" s="79" t="s">
        <v>126</v>
      </c>
      <c r="E162" s="78">
        <v>0</v>
      </c>
      <c r="F162" s="19" t="s">
        <v>36</v>
      </c>
      <c r="G162" s="19" t="s">
        <v>0</v>
      </c>
      <c r="H162" s="80" t="s">
        <v>538</v>
      </c>
      <c r="I162" s="80" t="s">
        <v>616</v>
      </c>
    </row>
    <row r="163" spans="1:9" x14ac:dyDescent="0.25">
      <c r="A163" s="81">
        <v>41740</v>
      </c>
      <c r="B163" s="18" t="s">
        <v>28</v>
      </c>
      <c r="C163" s="78">
        <v>2</v>
      </c>
      <c r="D163" s="79" t="s">
        <v>126</v>
      </c>
      <c r="E163" s="78">
        <v>1</v>
      </c>
      <c r="F163" s="19" t="s">
        <v>586</v>
      </c>
      <c r="G163" s="19" t="s">
        <v>0</v>
      </c>
      <c r="H163" s="80" t="s">
        <v>538</v>
      </c>
      <c r="I163" s="80" t="s">
        <v>617</v>
      </c>
    </row>
    <row r="164" spans="1:9" x14ac:dyDescent="0.25">
      <c r="A164" s="81">
        <v>41818</v>
      </c>
      <c r="B164" s="18" t="s">
        <v>28</v>
      </c>
      <c r="C164" s="78">
        <v>4</v>
      </c>
      <c r="D164" s="79" t="s">
        <v>126</v>
      </c>
      <c r="E164" s="78">
        <v>1</v>
      </c>
      <c r="F164" s="19" t="s">
        <v>619</v>
      </c>
      <c r="G164" s="19" t="s">
        <v>0</v>
      </c>
      <c r="H164" s="80" t="s">
        <v>538</v>
      </c>
      <c r="I164" s="80" t="s">
        <v>620</v>
      </c>
    </row>
    <row r="165" spans="1:9" x14ac:dyDescent="0.25">
      <c r="A165" s="81">
        <v>41829</v>
      </c>
      <c r="B165" s="18" t="s">
        <v>28</v>
      </c>
      <c r="C165" s="78">
        <v>9</v>
      </c>
      <c r="D165" s="79" t="s">
        <v>126</v>
      </c>
      <c r="E165" s="78">
        <v>0</v>
      </c>
      <c r="F165" s="19" t="s">
        <v>640</v>
      </c>
      <c r="G165" s="19" t="s">
        <v>0</v>
      </c>
      <c r="H165" s="80" t="s">
        <v>538</v>
      </c>
      <c r="I165" s="80" t="s">
        <v>641</v>
      </c>
    </row>
    <row r="166" spans="1:9" x14ac:dyDescent="0.25">
      <c r="A166" s="81">
        <v>41832</v>
      </c>
      <c r="B166" s="18" t="s">
        <v>28</v>
      </c>
      <c r="C166" s="78">
        <v>1</v>
      </c>
      <c r="D166" s="79" t="s">
        <v>126</v>
      </c>
      <c r="E166" s="78">
        <v>0</v>
      </c>
      <c r="F166" s="19" t="s">
        <v>586</v>
      </c>
      <c r="G166" s="19" t="s">
        <v>0</v>
      </c>
      <c r="H166" s="80" t="s">
        <v>538</v>
      </c>
      <c r="I166" s="80" t="s">
        <v>621</v>
      </c>
    </row>
    <row r="167" spans="1:9" x14ac:dyDescent="0.25">
      <c r="A167" s="81">
        <v>41832</v>
      </c>
      <c r="B167" s="18" t="s">
        <v>28</v>
      </c>
      <c r="C167" s="78">
        <v>1</v>
      </c>
      <c r="D167" s="79" t="s">
        <v>126</v>
      </c>
      <c r="E167" s="78">
        <v>2</v>
      </c>
      <c r="F167" s="19" t="s">
        <v>586</v>
      </c>
      <c r="G167" s="19" t="s">
        <v>0</v>
      </c>
      <c r="H167" s="80" t="s">
        <v>538</v>
      </c>
      <c r="I167" s="80" t="s">
        <v>622</v>
      </c>
    </row>
    <row r="168" spans="1:9" x14ac:dyDescent="0.25">
      <c r="A168" s="81">
        <v>41844</v>
      </c>
      <c r="B168" s="18" t="s">
        <v>28</v>
      </c>
      <c r="C168" s="78">
        <v>2</v>
      </c>
      <c r="D168" s="79" t="s">
        <v>126</v>
      </c>
      <c r="E168" s="78">
        <v>1</v>
      </c>
      <c r="F168" s="19" t="s">
        <v>634</v>
      </c>
      <c r="G168" s="19" t="s">
        <v>0</v>
      </c>
      <c r="H168" s="80" t="s">
        <v>538</v>
      </c>
      <c r="I168" s="80" t="s">
        <v>736</v>
      </c>
    </row>
    <row r="169" spans="1:9" x14ac:dyDescent="0.25">
      <c r="A169" s="81">
        <v>42118</v>
      </c>
      <c r="B169" s="18" t="s">
        <v>28</v>
      </c>
      <c r="C169" s="78">
        <v>3</v>
      </c>
      <c r="D169" s="79" t="s">
        <v>126</v>
      </c>
      <c r="E169" s="78">
        <v>0</v>
      </c>
      <c r="F169" s="19" t="s">
        <v>656</v>
      </c>
      <c r="G169" s="19" t="s">
        <v>0</v>
      </c>
      <c r="H169" s="80" t="s">
        <v>538</v>
      </c>
      <c r="I169" s="80" t="s">
        <v>506</v>
      </c>
    </row>
    <row r="170" spans="1:9" x14ac:dyDescent="0.25">
      <c r="A170" s="81">
        <v>42215</v>
      </c>
      <c r="B170" s="18" t="s">
        <v>28</v>
      </c>
      <c r="C170" s="78">
        <v>3</v>
      </c>
      <c r="D170" s="79" t="s">
        <v>126</v>
      </c>
      <c r="E170" s="78">
        <v>1</v>
      </c>
      <c r="F170" s="19" t="s">
        <v>826</v>
      </c>
      <c r="G170" s="19" t="s">
        <v>0</v>
      </c>
      <c r="H170" s="80" t="s">
        <v>538</v>
      </c>
      <c r="I170" s="80" t="s">
        <v>506</v>
      </c>
    </row>
    <row r="171" spans="1:9" x14ac:dyDescent="0.25">
      <c r="A171" s="81">
        <v>42229</v>
      </c>
      <c r="B171" s="18" t="s">
        <v>28</v>
      </c>
      <c r="C171" s="78">
        <v>5</v>
      </c>
      <c r="D171" s="79" t="s">
        <v>126</v>
      </c>
      <c r="E171" s="78">
        <v>1</v>
      </c>
      <c r="F171" s="19" t="s">
        <v>67</v>
      </c>
      <c r="G171" s="19" t="s">
        <v>0</v>
      </c>
      <c r="H171" s="80" t="s">
        <v>538</v>
      </c>
      <c r="I171" s="80" t="s">
        <v>506</v>
      </c>
    </row>
    <row r="172" spans="1:9" x14ac:dyDescent="0.25">
      <c r="A172" s="81">
        <v>42321</v>
      </c>
      <c r="B172" s="18" t="s">
        <v>28</v>
      </c>
      <c r="C172" s="78">
        <v>1</v>
      </c>
      <c r="D172" s="79" t="s">
        <v>126</v>
      </c>
      <c r="E172" s="78">
        <v>1</v>
      </c>
      <c r="F172" s="19" t="s">
        <v>826</v>
      </c>
      <c r="G172" s="19" t="s">
        <v>0</v>
      </c>
      <c r="H172" s="80" t="s">
        <v>538</v>
      </c>
      <c r="I172" s="80" t="s">
        <v>735</v>
      </c>
    </row>
    <row r="173" spans="1:9" x14ac:dyDescent="0.25">
      <c r="A173" s="81">
        <v>42577</v>
      </c>
      <c r="B173" s="18" t="s">
        <v>28</v>
      </c>
      <c r="C173" s="78">
        <v>3</v>
      </c>
      <c r="D173" s="79" t="s">
        <v>126</v>
      </c>
      <c r="E173" s="78">
        <v>1</v>
      </c>
      <c r="F173" s="19" t="s">
        <v>67</v>
      </c>
      <c r="G173" s="19" t="s">
        <v>0</v>
      </c>
      <c r="H173" s="80" t="s">
        <v>538</v>
      </c>
      <c r="I173" s="80" t="s">
        <v>506</v>
      </c>
    </row>
    <row r="174" spans="1:9" x14ac:dyDescent="0.25">
      <c r="A174" s="81">
        <v>42649</v>
      </c>
      <c r="B174" s="18" t="s">
        <v>28</v>
      </c>
      <c r="C174" s="78">
        <v>3</v>
      </c>
      <c r="D174" s="79" t="s">
        <v>126</v>
      </c>
      <c r="E174" s="78">
        <v>1</v>
      </c>
      <c r="F174" s="19" t="s">
        <v>372</v>
      </c>
      <c r="G174" s="19" t="s">
        <v>0</v>
      </c>
      <c r="H174" s="80" t="s">
        <v>538</v>
      </c>
      <c r="I174" s="80" t="s">
        <v>735</v>
      </c>
    </row>
    <row r="175" spans="1:9" x14ac:dyDescent="0.25">
      <c r="A175" s="81">
        <v>42772</v>
      </c>
      <c r="B175" s="18" t="s">
        <v>28</v>
      </c>
      <c r="C175" s="78">
        <v>1</v>
      </c>
      <c r="D175" s="79" t="s">
        <v>126</v>
      </c>
      <c r="E175" s="78">
        <v>0</v>
      </c>
      <c r="F175" s="19" t="s">
        <v>793</v>
      </c>
      <c r="G175" s="19" t="s">
        <v>0</v>
      </c>
      <c r="H175" s="80" t="s">
        <v>538</v>
      </c>
      <c r="I175" s="80" t="s">
        <v>794</v>
      </c>
    </row>
    <row r="176" spans="1:9" x14ac:dyDescent="0.25">
      <c r="A176" s="106">
        <v>42786</v>
      </c>
      <c r="B176" s="18" t="s">
        <v>28</v>
      </c>
      <c r="C176" s="78">
        <v>0</v>
      </c>
      <c r="D176" s="79" t="s">
        <v>126</v>
      </c>
      <c r="E176" s="78">
        <v>0</v>
      </c>
      <c r="F176" s="19" t="s">
        <v>795</v>
      </c>
      <c r="G176" s="19" t="s">
        <v>0</v>
      </c>
      <c r="H176" s="80" t="s">
        <v>538</v>
      </c>
      <c r="I176" s="80" t="s">
        <v>798</v>
      </c>
    </row>
    <row r="177" spans="1:9" x14ac:dyDescent="0.25">
      <c r="A177" s="81">
        <v>42920</v>
      </c>
      <c r="B177" s="18" t="s">
        <v>28</v>
      </c>
      <c r="C177" s="78">
        <v>6</v>
      </c>
      <c r="D177" s="79" t="s">
        <v>126</v>
      </c>
      <c r="E177" s="78">
        <v>1</v>
      </c>
      <c r="F177" s="19" t="s">
        <v>100</v>
      </c>
      <c r="G177" s="19" t="s">
        <v>0</v>
      </c>
      <c r="H177" s="80" t="s">
        <v>538</v>
      </c>
      <c r="I177" s="80" t="s">
        <v>735</v>
      </c>
    </row>
    <row r="178" spans="1:9" x14ac:dyDescent="0.25">
      <c r="A178" s="81">
        <v>42977</v>
      </c>
      <c r="B178" s="18" t="s">
        <v>28</v>
      </c>
      <c r="C178" s="78">
        <v>2</v>
      </c>
      <c r="D178" s="79" t="s">
        <v>126</v>
      </c>
      <c r="E178" s="78">
        <v>0</v>
      </c>
      <c r="F178" s="19" t="s">
        <v>797</v>
      </c>
      <c r="G178" s="19" t="s">
        <v>0</v>
      </c>
      <c r="H178" s="80" t="s">
        <v>538</v>
      </c>
      <c r="I178" s="80" t="s">
        <v>800</v>
      </c>
    </row>
    <row r="179" spans="1:9" x14ac:dyDescent="0.25">
      <c r="A179" s="81">
        <v>42978</v>
      </c>
      <c r="B179" s="18" t="s">
        <v>28</v>
      </c>
      <c r="C179" s="78">
        <v>6</v>
      </c>
      <c r="D179" s="79" t="s">
        <v>126</v>
      </c>
      <c r="E179" s="78">
        <v>1</v>
      </c>
      <c r="F179" s="19" t="s">
        <v>100</v>
      </c>
      <c r="G179" s="19" t="s">
        <v>0</v>
      </c>
      <c r="H179" s="80" t="s">
        <v>538</v>
      </c>
      <c r="I179" s="80" t="s">
        <v>799</v>
      </c>
    </row>
    <row r="180" spans="1:9" x14ac:dyDescent="0.25">
      <c r="A180" s="81">
        <v>43130</v>
      </c>
      <c r="B180" s="18" t="s">
        <v>28</v>
      </c>
      <c r="C180" s="78">
        <v>4</v>
      </c>
      <c r="D180" s="79" t="s">
        <v>803</v>
      </c>
      <c r="E180" s="78">
        <v>0</v>
      </c>
      <c r="F180" s="19" t="s">
        <v>82</v>
      </c>
      <c r="G180" s="19" t="s">
        <v>0</v>
      </c>
      <c r="H180" s="80" t="s">
        <v>538</v>
      </c>
      <c r="I180" s="80" t="s">
        <v>804</v>
      </c>
    </row>
    <row r="181" spans="1:9" x14ac:dyDescent="0.25">
      <c r="A181" s="81">
        <v>43146</v>
      </c>
      <c r="B181" s="18" t="s">
        <v>28</v>
      </c>
      <c r="C181" s="78">
        <v>0</v>
      </c>
      <c r="D181" s="79" t="s">
        <v>126</v>
      </c>
      <c r="E181" s="78">
        <v>1</v>
      </c>
      <c r="F181" s="19" t="s">
        <v>590</v>
      </c>
      <c r="G181" s="19" t="s">
        <v>5</v>
      </c>
      <c r="H181" s="80" t="s">
        <v>538</v>
      </c>
      <c r="I181" s="80" t="s">
        <v>735</v>
      </c>
    </row>
    <row r="182" spans="1:9" x14ac:dyDescent="0.25">
      <c r="A182" s="81">
        <v>43151</v>
      </c>
      <c r="B182" s="18" t="s">
        <v>28</v>
      </c>
      <c r="C182" s="78">
        <v>1</v>
      </c>
      <c r="D182" s="79" t="s">
        <v>126</v>
      </c>
      <c r="E182" s="78">
        <v>1</v>
      </c>
      <c r="F182" s="19" t="s">
        <v>826</v>
      </c>
      <c r="G182" s="19" t="s">
        <v>0</v>
      </c>
      <c r="H182" s="80" t="s">
        <v>538</v>
      </c>
      <c r="I182" s="80" t="s">
        <v>794</v>
      </c>
    </row>
    <row r="183" spans="1:9" x14ac:dyDescent="0.25">
      <c r="A183" s="81">
        <v>43293</v>
      </c>
      <c r="B183" s="18" t="s">
        <v>28</v>
      </c>
      <c r="C183" s="78">
        <v>1</v>
      </c>
      <c r="D183" s="79" t="s">
        <v>126</v>
      </c>
      <c r="E183" s="78">
        <v>0</v>
      </c>
      <c r="F183" s="19" t="s">
        <v>118</v>
      </c>
      <c r="G183" s="19" t="s">
        <v>0</v>
      </c>
      <c r="H183" s="80" t="s">
        <v>538</v>
      </c>
      <c r="I183" s="80" t="s">
        <v>805</v>
      </c>
    </row>
    <row r="184" spans="1:9" x14ac:dyDescent="0.25">
      <c r="A184" s="81">
        <v>43307</v>
      </c>
      <c r="B184" s="18" t="s">
        <v>28</v>
      </c>
      <c r="C184" s="78">
        <v>0</v>
      </c>
      <c r="D184" s="79" t="s">
        <v>126</v>
      </c>
      <c r="E184" s="78">
        <v>0</v>
      </c>
      <c r="F184" s="19" t="s">
        <v>806</v>
      </c>
      <c r="G184" s="19" t="s">
        <v>0</v>
      </c>
      <c r="H184" s="80" t="s">
        <v>538</v>
      </c>
      <c r="I184" s="80" t="s">
        <v>735</v>
      </c>
    </row>
    <row r="185" spans="1:9" x14ac:dyDescent="0.25">
      <c r="A185" s="81">
        <v>43475</v>
      </c>
      <c r="B185" s="18" t="s">
        <v>28</v>
      </c>
      <c r="C185" s="78">
        <v>0</v>
      </c>
      <c r="D185" s="79" t="s">
        <v>803</v>
      </c>
      <c r="E185" s="78">
        <v>1</v>
      </c>
      <c r="F185" s="19" t="s">
        <v>82</v>
      </c>
      <c r="G185" s="19" t="s">
        <v>0</v>
      </c>
      <c r="H185" s="80" t="s">
        <v>538</v>
      </c>
      <c r="I185" s="80" t="s">
        <v>807</v>
      </c>
    </row>
    <row r="186" spans="1:9" x14ac:dyDescent="0.25">
      <c r="A186" s="81">
        <v>43500</v>
      </c>
      <c r="B186" s="18" t="s">
        <v>28</v>
      </c>
      <c r="C186" s="78">
        <v>1</v>
      </c>
      <c r="D186" s="79" t="s">
        <v>803</v>
      </c>
      <c r="E186" s="78">
        <v>0</v>
      </c>
      <c r="F186" s="19" t="s">
        <v>808</v>
      </c>
      <c r="G186" s="19" t="s">
        <v>0</v>
      </c>
      <c r="H186" s="80" t="s">
        <v>538</v>
      </c>
      <c r="I186" s="80" t="s">
        <v>809</v>
      </c>
    </row>
    <row r="187" spans="1:9" x14ac:dyDescent="0.25">
      <c r="A187" s="81">
        <v>43591</v>
      </c>
      <c r="B187" s="18" t="s">
        <v>28</v>
      </c>
      <c r="C187" s="78">
        <v>2</v>
      </c>
      <c r="D187" s="79" t="s">
        <v>803</v>
      </c>
      <c r="E187" s="78">
        <v>0</v>
      </c>
      <c r="F187" s="19" t="s">
        <v>813</v>
      </c>
      <c r="G187" s="19" t="s">
        <v>0</v>
      </c>
      <c r="H187" s="80" t="s">
        <v>538</v>
      </c>
      <c r="I187" s="80" t="s">
        <v>794</v>
      </c>
    </row>
    <row r="188" spans="1:9" x14ac:dyDescent="0.25">
      <c r="A188" s="81">
        <v>43710</v>
      </c>
      <c r="B188" s="18" t="s">
        <v>28</v>
      </c>
      <c r="C188" s="78">
        <v>1</v>
      </c>
      <c r="D188" s="79" t="s">
        <v>803</v>
      </c>
      <c r="E188" s="78">
        <v>0</v>
      </c>
      <c r="F188" s="19" t="s">
        <v>80</v>
      </c>
      <c r="G188" s="19" t="s">
        <v>0</v>
      </c>
      <c r="H188" s="80" t="s">
        <v>538</v>
      </c>
      <c r="I188" s="80" t="s">
        <v>814</v>
      </c>
    </row>
    <row r="189" spans="1:9" x14ac:dyDescent="0.25">
      <c r="A189" s="81">
        <v>43782</v>
      </c>
      <c r="B189" s="18" t="s">
        <v>28</v>
      </c>
      <c r="C189" s="78">
        <v>2</v>
      </c>
      <c r="D189" s="79" t="s">
        <v>803</v>
      </c>
      <c r="E189" s="78">
        <v>2</v>
      </c>
      <c r="F189" s="19" t="s">
        <v>793</v>
      </c>
      <c r="G189" s="19" t="s">
        <v>0</v>
      </c>
      <c r="H189" s="80" t="s">
        <v>538</v>
      </c>
      <c r="I189" s="80" t="s">
        <v>815</v>
      </c>
    </row>
    <row r="190" spans="1:9" x14ac:dyDescent="0.25">
      <c r="A190" s="81">
        <v>43789</v>
      </c>
      <c r="B190" s="18" t="s">
        <v>28</v>
      </c>
      <c r="C190" s="78">
        <v>1</v>
      </c>
      <c r="D190" s="79" t="s">
        <v>803</v>
      </c>
      <c r="E190" s="78">
        <v>0</v>
      </c>
      <c r="F190" s="19" t="s">
        <v>806</v>
      </c>
      <c r="G190" s="19" t="s">
        <v>0</v>
      </c>
      <c r="H190" s="80" t="s">
        <v>538</v>
      </c>
      <c r="I190" s="80" t="s">
        <v>815</v>
      </c>
    </row>
    <row r="191" spans="1:9" x14ac:dyDescent="0.25">
      <c r="A191" s="81">
        <v>43797</v>
      </c>
      <c r="B191" s="18" t="s">
        <v>28</v>
      </c>
      <c r="C191" s="78">
        <v>4</v>
      </c>
      <c r="D191" s="79" t="s">
        <v>803</v>
      </c>
      <c r="E191" s="78">
        <v>1</v>
      </c>
      <c r="F191" s="19" t="s">
        <v>797</v>
      </c>
      <c r="G191" s="19" t="s">
        <v>0</v>
      </c>
      <c r="H191" s="80" t="s">
        <v>538</v>
      </c>
      <c r="I191" s="80" t="s">
        <v>820</v>
      </c>
    </row>
    <row r="192" spans="1:9" x14ac:dyDescent="0.25">
      <c r="A192" s="81">
        <v>44577</v>
      </c>
      <c r="B192" s="18" t="s">
        <v>28</v>
      </c>
      <c r="C192" s="78">
        <v>1</v>
      </c>
      <c r="D192" s="79" t="s">
        <v>803</v>
      </c>
      <c r="E192" s="78">
        <v>0</v>
      </c>
      <c r="F192" s="19" t="s">
        <v>806</v>
      </c>
      <c r="G192" s="19" t="s">
        <v>0</v>
      </c>
      <c r="H192" s="80" t="s">
        <v>538</v>
      </c>
      <c r="I192" s="80" t="s">
        <v>831</v>
      </c>
    </row>
    <row r="193" spans="1:9" x14ac:dyDescent="0.25">
      <c r="A193" s="81">
        <v>44580</v>
      </c>
      <c r="B193" s="18" t="s">
        <v>28</v>
      </c>
      <c r="C193" s="78">
        <v>2</v>
      </c>
      <c r="D193" s="79" t="s">
        <v>803</v>
      </c>
      <c r="E193" s="78">
        <v>1</v>
      </c>
      <c r="F193" s="19" t="s">
        <v>537</v>
      </c>
      <c r="G193" s="19" t="s">
        <v>0</v>
      </c>
      <c r="H193" s="80" t="s">
        <v>538</v>
      </c>
      <c r="I193" s="80" t="s">
        <v>832</v>
      </c>
    </row>
    <row r="194" spans="1:9" x14ac:dyDescent="0.25">
      <c r="A194" s="36"/>
      <c r="B194" s="35"/>
      <c r="C194" s="36"/>
      <c r="D194" s="37"/>
      <c r="E194" s="36"/>
      <c r="F194" s="35"/>
      <c r="G194" s="35"/>
      <c r="H194" s="38"/>
      <c r="I194" s="38">
        <v>7</v>
      </c>
    </row>
    <row r="195" spans="1:9" ht="18.75" x14ac:dyDescent="0.3">
      <c r="A195" s="212" t="s">
        <v>568</v>
      </c>
      <c r="B195" s="212"/>
      <c r="C195" s="212"/>
      <c r="D195" s="212"/>
      <c r="E195" s="212"/>
      <c r="F195" s="212"/>
      <c r="G195" s="212"/>
      <c r="H195" s="212"/>
      <c r="I195" s="212"/>
    </row>
    <row r="196" spans="1:9" ht="15.75" x14ac:dyDescent="0.25">
      <c r="A196" s="96" t="s">
        <v>130</v>
      </c>
      <c r="B196" s="32" t="s">
        <v>28</v>
      </c>
      <c r="C196" s="213" t="s">
        <v>127</v>
      </c>
      <c r="D196" s="213"/>
      <c r="E196" s="213"/>
      <c r="F196" s="33" t="s">
        <v>133</v>
      </c>
      <c r="G196" s="33" t="s">
        <v>128</v>
      </c>
      <c r="H196" s="97" t="s">
        <v>305</v>
      </c>
      <c r="I196" s="97" t="s">
        <v>561</v>
      </c>
    </row>
    <row r="197" spans="1:9" x14ac:dyDescent="0.25">
      <c r="A197" s="75">
        <v>6966</v>
      </c>
      <c r="B197" s="18" t="s">
        <v>28</v>
      </c>
      <c r="C197" s="78">
        <v>0</v>
      </c>
      <c r="D197" s="79" t="s">
        <v>126</v>
      </c>
      <c r="E197" s="78">
        <v>0</v>
      </c>
      <c r="F197" s="19" t="s">
        <v>48</v>
      </c>
      <c r="G197" s="19" t="s">
        <v>0</v>
      </c>
      <c r="H197" s="80" t="s">
        <v>309</v>
      </c>
      <c r="I197" s="80" t="s">
        <v>541</v>
      </c>
    </row>
    <row r="198" spans="1:9" x14ac:dyDescent="0.25">
      <c r="A198" s="75">
        <v>6966</v>
      </c>
      <c r="B198" s="18" t="s">
        <v>28</v>
      </c>
      <c r="C198" s="78">
        <v>1</v>
      </c>
      <c r="D198" s="79" t="s">
        <v>126</v>
      </c>
      <c r="E198" s="78">
        <v>0</v>
      </c>
      <c r="F198" s="19" t="s">
        <v>49</v>
      </c>
      <c r="G198" s="19" t="s">
        <v>0</v>
      </c>
      <c r="H198" s="80" t="s">
        <v>309</v>
      </c>
      <c r="I198" s="80"/>
    </row>
    <row r="199" spans="1:9" x14ac:dyDescent="0.25">
      <c r="A199" s="75">
        <v>6966</v>
      </c>
      <c r="B199" s="18" t="s">
        <v>28</v>
      </c>
      <c r="C199" s="78">
        <v>3</v>
      </c>
      <c r="D199" s="79" t="s">
        <v>126</v>
      </c>
      <c r="E199" s="78">
        <v>0</v>
      </c>
      <c r="F199" s="19" t="s">
        <v>38</v>
      </c>
      <c r="G199" s="19" t="s">
        <v>0</v>
      </c>
      <c r="H199" s="80" t="s">
        <v>309</v>
      </c>
      <c r="I199" s="80" t="s">
        <v>545</v>
      </c>
    </row>
    <row r="200" spans="1:9" x14ac:dyDescent="0.25">
      <c r="A200" s="75">
        <v>7316</v>
      </c>
      <c r="B200" s="18" t="s">
        <v>28</v>
      </c>
      <c r="C200" s="78">
        <v>1</v>
      </c>
      <c r="D200" s="79" t="s">
        <v>126</v>
      </c>
      <c r="E200" s="78">
        <v>0</v>
      </c>
      <c r="F200" s="19" t="s">
        <v>496</v>
      </c>
      <c r="G200" s="19" t="s">
        <v>0</v>
      </c>
      <c r="H200" s="80" t="s">
        <v>309</v>
      </c>
      <c r="I200" s="80"/>
    </row>
    <row r="201" spans="1:9" x14ac:dyDescent="0.25">
      <c r="A201" s="75">
        <v>7316</v>
      </c>
      <c r="B201" s="18" t="s">
        <v>28</v>
      </c>
      <c r="C201" s="78">
        <v>1</v>
      </c>
      <c r="D201" s="79" t="s">
        <v>126</v>
      </c>
      <c r="E201" s="78">
        <v>0</v>
      </c>
      <c r="F201" s="19" t="s">
        <v>42</v>
      </c>
      <c r="G201" s="19" t="s">
        <v>0</v>
      </c>
      <c r="H201" s="80" t="s">
        <v>309</v>
      </c>
      <c r="I201" s="80"/>
    </row>
    <row r="202" spans="1:9" x14ac:dyDescent="0.25">
      <c r="A202" s="75">
        <v>7316</v>
      </c>
      <c r="B202" s="18" t="s">
        <v>28</v>
      </c>
      <c r="C202" s="78">
        <v>3</v>
      </c>
      <c r="D202" s="79" t="s">
        <v>126</v>
      </c>
      <c r="E202" s="78">
        <v>1</v>
      </c>
      <c r="F202" s="19" t="s">
        <v>41</v>
      </c>
      <c r="G202" s="19" t="s">
        <v>0</v>
      </c>
      <c r="H202" s="80" t="s">
        <v>309</v>
      </c>
      <c r="I202" s="80" t="s">
        <v>542</v>
      </c>
    </row>
    <row r="203" spans="1:9" x14ac:dyDescent="0.25">
      <c r="A203" s="75">
        <v>7666</v>
      </c>
      <c r="B203" s="18" t="s">
        <v>28</v>
      </c>
      <c r="C203" s="78">
        <v>2</v>
      </c>
      <c r="D203" s="79" t="s">
        <v>126</v>
      </c>
      <c r="E203" s="78">
        <v>0</v>
      </c>
      <c r="F203" s="19" t="s">
        <v>496</v>
      </c>
      <c r="G203" s="19" t="s">
        <v>0</v>
      </c>
      <c r="H203" s="80" t="s">
        <v>309</v>
      </c>
      <c r="I203" s="80"/>
    </row>
    <row r="204" spans="1:9" x14ac:dyDescent="0.25">
      <c r="A204" s="75">
        <v>7666</v>
      </c>
      <c r="B204" s="18" t="s">
        <v>28</v>
      </c>
      <c r="C204" s="78">
        <v>1</v>
      </c>
      <c r="D204" s="79" t="s">
        <v>126</v>
      </c>
      <c r="E204" s="78">
        <v>1</v>
      </c>
      <c r="F204" s="19" t="s">
        <v>49</v>
      </c>
      <c r="G204" s="19" t="s">
        <v>0</v>
      </c>
      <c r="H204" s="80" t="s">
        <v>309</v>
      </c>
      <c r="I204" s="80" t="s">
        <v>543</v>
      </c>
    </row>
    <row r="205" spans="1:9" x14ac:dyDescent="0.25">
      <c r="A205" s="75">
        <v>7666</v>
      </c>
      <c r="B205" s="18" t="s">
        <v>28</v>
      </c>
      <c r="C205" s="78">
        <v>7</v>
      </c>
      <c r="D205" s="79" t="s">
        <v>126</v>
      </c>
      <c r="E205" s="78">
        <v>0</v>
      </c>
      <c r="F205" s="19" t="s">
        <v>38</v>
      </c>
      <c r="G205" s="19" t="s">
        <v>0</v>
      </c>
      <c r="H205" s="80" t="s">
        <v>309</v>
      </c>
      <c r="I205" s="80" t="s">
        <v>544</v>
      </c>
    </row>
    <row r="206" spans="1:9" x14ac:dyDescent="0.25">
      <c r="A206" s="75">
        <v>8142</v>
      </c>
      <c r="B206" s="18" t="s">
        <v>28</v>
      </c>
      <c r="C206" s="78">
        <v>1</v>
      </c>
      <c r="D206" s="79" t="s">
        <v>126</v>
      </c>
      <c r="E206" s="78">
        <v>0</v>
      </c>
      <c r="F206" s="19" t="s">
        <v>49</v>
      </c>
      <c r="G206" s="19" t="s">
        <v>0</v>
      </c>
      <c r="H206" s="80" t="s">
        <v>309</v>
      </c>
      <c r="I206" s="80" t="s">
        <v>546</v>
      </c>
    </row>
    <row r="207" spans="1:9" x14ac:dyDescent="0.25">
      <c r="A207" s="75">
        <v>8142</v>
      </c>
      <c r="B207" s="18" t="s">
        <v>28</v>
      </c>
      <c r="C207" s="78">
        <v>0</v>
      </c>
      <c r="D207" s="79" t="s">
        <v>126</v>
      </c>
      <c r="E207" s="78">
        <v>0</v>
      </c>
      <c r="F207" s="19" t="s">
        <v>38</v>
      </c>
      <c r="G207" s="19" t="s">
        <v>0</v>
      </c>
      <c r="H207" s="80" t="s">
        <v>309</v>
      </c>
      <c r="I207" s="80" t="s">
        <v>547</v>
      </c>
    </row>
    <row r="208" spans="1:9" x14ac:dyDescent="0.25">
      <c r="A208" s="75">
        <v>8142</v>
      </c>
      <c r="B208" s="18" t="s">
        <v>28</v>
      </c>
      <c r="C208" s="78">
        <v>1</v>
      </c>
      <c r="D208" s="79" t="s">
        <v>126</v>
      </c>
      <c r="E208" s="78">
        <v>1</v>
      </c>
      <c r="F208" s="19" t="s">
        <v>35</v>
      </c>
      <c r="G208" s="19" t="s">
        <v>0</v>
      </c>
      <c r="H208" s="80" t="s">
        <v>309</v>
      </c>
      <c r="I208" s="80" t="s">
        <v>548</v>
      </c>
    </row>
    <row r="209" spans="1:9" x14ac:dyDescent="0.25">
      <c r="A209" s="75">
        <v>8506</v>
      </c>
      <c r="B209" s="18" t="s">
        <v>28</v>
      </c>
      <c r="C209" s="78">
        <v>0</v>
      </c>
      <c r="D209" s="79" t="s">
        <v>126</v>
      </c>
      <c r="E209" s="78">
        <v>0</v>
      </c>
      <c r="F209" s="19" t="s">
        <v>48</v>
      </c>
      <c r="G209" s="19" t="s">
        <v>0</v>
      </c>
      <c r="H209" s="80" t="s">
        <v>309</v>
      </c>
      <c r="I209" s="80"/>
    </row>
    <row r="210" spans="1:9" x14ac:dyDescent="0.25">
      <c r="A210" s="75">
        <v>8870</v>
      </c>
      <c r="B210" s="18" t="s">
        <v>28</v>
      </c>
      <c r="C210" s="78">
        <v>1</v>
      </c>
      <c r="D210" s="79" t="s">
        <v>126</v>
      </c>
      <c r="E210" s="78">
        <v>3</v>
      </c>
      <c r="F210" s="19" t="s">
        <v>49</v>
      </c>
      <c r="G210" s="19" t="s">
        <v>0</v>
      </c>
      <c r="H210" s="80" t="s">
        <v>309</v>
      </c>
      <c r="I210" s="80"/>
    </row>
    <row r="211" spans="1:9" x14ac:dyDescent="0.25">
      <c r="A211" s="75">
        <v>9598</v>
      </c>
      <c r="B211" s="18" t="s">
        <v>28</v>
      </c>
      <c r="C211" s="78">
        <v>2</v>
      </c>
      <c r="D211" s="79" t="s">
        <v>126</v>
      </c>
      <c r="E211" s="78">
        <v>1</v>
      </c>
      <c r="F211" s="19" t="s">
        <v>48</v>
      </c>
      <c r="G211" s="19" t="s">
        <v>0</v>
      </c>
      <c r="H211" s="80" t="s">
        <v>311</v>
      </c>
      <c r="I211" s="80"/>
    </row>
    <row r="212" spans="1:9" x14ac:dyDescent="0.25">
      <c r="A212" s="75">
        <v>9598</v>
      </c>
      <c r="B212" s="18" t="s">
        <v>28</v>
      </c>
      <c r="C212" s="78">
        <v>0</v>
      </c>
      <c r="D212" s="79" t="s">
        <v>126</v>
      </c>
      <c r="E212" s="78">
        <v>0</v>
      </c>
      <c r="F212" s="19" t="s">
        <v>55</v>
      </c>
      <c r="G212" s="19" t="s">
        <v>0</v>
      </c>
      <c r="H212" s="80" t="s">
        <v>311</v>
      </c>
      <c r="I212" s="80" t="s">
        <v>549</v>
      </c>
    </row>
    <row r="213" spans="1:9" x14ac:dyDescent="0.25">
      <c r="A213" s="75">
        <v>9836</v>
      </c>
      <c r="B213" s="18" t="s">
        <v>28</v>
      </c>
      <c r="C213" s="78">
        <v>0</v>
      </c>
      <c r="D213" s="79" t="s">
        <v>126</v>
      </c>
      <c r="E213" s="78">
        <v>1</v>
      </c>
      <c r="F213" s="19" t="s">
        <v>60</v>
      </c>
      <c r="G213" s="19" t="s">
        <v>0</v>
      </c>
      <c r="H213" s="80" t="s">
        <v>311</v>
      </c>
      <c r="I213" s="80"/>
    </row>
    <row r="214" spans="1:9" x14ac:dyDescent="0.25">
      <c r="A214" s="75">
        <v>9948</v>
      </c>
      <c r="B214" s="18" t="s">
        <v>28</v>
      </c>
      <c r="C214" s="78">
        <v>0</v>
      </c>
      <c r="D214" s="79" t="s">
        <v>126</v>
      </c>
      <c r="E214" s="78">
        <v>0</v>
      </c>
      <c r="F214" s="19" t="s">
        <v>45</v>
      </c>
      <c r="G214" s="19" t="s">
        <v>0</v>
      </c>
      <c r="H214" s="80" t="s">
        <v>311</v>
      </c>
      <c r="I214" s="80" t="s">
        <v>550</v>
      </c>
    </row>
    <row r="215" spans="1:9" x14ac:dyDescent="0.25">
      <c r="A215" s="75">
        <v>9948</v>
      </c>
      <c r="B215" s="18" t="s">
        <v>28</v>
      </c>
      <c r="C215" s="78">
        <v>3</v>
      </c>
      <c r="D215" s="79" t="s">
        <v>126</v>
      </c>
      <c r="E215" s="78">
        <v>1</v>
      </c>
      <c r="F215" s="19" t="s">
        <v>496</v>
      </c>
      <c r="G215" s="19" t="s">
        <v>0</v>
      </c>
      <c r="H215" s="80" t="s">
        <v>311</v>
      </c>
      <c r="I215" s="80"/>
    </row>
    <row r="216" spans="1:9" x14ac:dyDescent="0.25">
      <c r="A216" s="75">
        <v>9948</v>
      </c>
      <c r="B216" s="18" t="s">
        <v>28</v>
      </c>
      <c r="C216" s="78">
        <v>0</v>
      </c>
      <c r="D216" s="79" t="s">
        <v>126</v>
      </c>
      <c r="E216" s="78">
        <v>1</v>
      </c>
      <c r="F216" s="19" t="s">
        <v>49</v>
      </c>
      <c r="G216" s="19" t="s">
        <v>0</v>
      </c>
      <c r="H216" s="80" t="s">
        <v>311</v>
      </c>
      <c r="I216" s="80"/>
    </row>
    <row r="217" spans="1:9" x14ac:dyDescent="0.25">
      <c r="A217" s="75">
        <v>10375</v>
      </c>
      <c r="B217" s="18" t="s">
        <v>28</v>
      </c>
      <c r="C217" s="78">
        <v>1</v>
      </c>
      <c r="D217" s="79" t="s">
        <v>126</v>
      </c>
      <c r="E217" s="78">
        <v>0</v>
      </c>
      <c r="F217" s="19" t="s">
        <v>55</v>
      </c>
      <c r="G217" s="19" t="s">
        <v>0</v>
      </c>
      <c r="H217" s="80" t="s">
        <v>308</v>
      </c>
      <c r="I217" s="80"/>
    </row>
    <row r="218" spans="1:9" x14ac:dyDescent="0.25">
      <c r="A218" s="75">
        <v>10375</v>
      </c>
      <c r="B218" s="18" t="s">
        <v>28</v>
      </c>
      <c r="C218" s="78">
        <v>1</v>
      </c>
      <c r="D218" s="79" t="s">
        <v>126</v>
      </c>
      <c r="E218" s="78">
        <v>2</v>
      </c>
      <c r="F218" s="19" t="s">
        <v>43</v>
      </c>
      <c r="G218" s="19" t="s">
        <v>0</v>
      </c>
      <c r="H218" s="80" t="s">
        <v>308</v>
      </c>
      <c r="I218" s="80"/>
    </row>
    <row r="219" spans="1:9" x14ac:dyDescent="0.25">
      <c r="A219" s="75">
        <v>10843</v>
      </c>
      <c r="B219" s="18" t="s">
        <v>28</v>
      </c>
      <c r="C219" s="78">
        <v>1</v>
      </c>
      <c r="D219" s="79" t="s">
        <v>126</v>
      </c>
      <c r="E219" s="78">
        <v>0</v>
      </c>
      <c r="F219" s="19" t="s">
        <v>55</v>
      </c>
      <c r="G219" s="19" t="s">
        <v>0</v>
      </c>
      <c r="H219" s="80" t="s">
        <v>308</v>
      </c>
      <c r="I219" s="80"/>
    </row>
    <row r="220" spans="1:9" x14ac:dyDescent="0.25">
      <c r="A220" s="75">
        <v>10843</v>
      </c>
      <c r="B220" s="18" t="s">
        <v>28</v>
      </c>
      <c r="C220" s="78">
        <v>0</v>
      </c>
      <c r="D220" s="79" t="s">
        <v>126</v>
      </c>
      <c r="E220" s="78">
        <v>0</v>
      </c>
      <c r="F220" s="19" t="s">
        <v>54</v>
      </c>
      <c r="G220" s="19" t="s">
        <v>0</v>
      </c>
      <c r="H220" s="80" t="s">
        <v>308</v>
      </c>
      <c r="I220" s="80" t="s">
        <v>551</v>
      </c>
    </row>
    <row r="221" spans="1:9" x14ac:dyDescent="0.25">
      <c r="A221" s="75">
        <v>11026</v>
      </c>
      <c r="B221" s="18" t="s">
        <v>28</v>
      </c>
      <c r="C221" s="78">
        <v>0</v>
      </c>
      <c r="D221" s="79" t="s">
        <v>126</v>
      </c>
      <c r="E221" s="78">
        <v>3</v>
      </c>
      <c r="F221" s="19" t="s">
        <v>62</v>
      </c>
      <c r="G221" s="19" t="s">
        <v>0</v>
      </c>
      <c r="H221" s="80" t="s">
        <v>309</v>
      </c>
      <c r="I221" s="80"/>
    </row>
    <row r="222" spans="1:9" x14ac:dyDescent="0.25">
      <c r="A222" s="75">
        <v>11404</v>
      </c>
      <c r="B222" s="18" t="s">
        <v>28</v>
      </c>
      <c r="C222" s="78">
        <v>1</v>
      </c>
      <c r="D222" s="79" t="s">
        <v>126</v>
      </c>
      <c r="E222" s="78">
        <v>0</v>
      </c>
      <c r="F222" s="19" t="s">
        <v>40</v>
      </c>
      <c r="G222" s="19" t="s">
        <v>0</v>
      </c>
      <c r="H222" s="80" t="s">
        <v>309</v>
      </c>
      <c r="I222" s="80"/>
    </row>
    <row r="223" spans="1:9" x14ac:dyDescent="0.25">
      <c r="A223" s="75">
        <v>11404</v>
      </c>
      <c r="B223" s="18" t="s">
        <v>28</v>
      </c>
      <c r="C223" s="78">
        <v>2</v>
      </c>
      <c r="D223" s="79" t="s">
        <v>126</v>
      </c>
      <c r="E223" s="78">
        <v>1</v>
      </c>
      <c r="F223" s="19" t="s">
        <v>496</v>
      </c>
      <c r="G223" s="19" t="s">
        <v>0</v>
      </c>
      <c r="H223" s="80" t="s">
        <v>309</v>
      </c>
      <c r="I223" s="80"/>
    </row>
    <row r="224" spans="1:9" x14ac:dyDescent="0.25">
      <c r="A224" s="75">
        <v>11404</v>
      </c>
      <c r="B224" s="18" t="s">
        <v>28</v>
      </c>
      <c r="C224" s="78">
        <v>0</v>
      </c>
      <c r="D224" s="79" t="s">
        <v>126</v>
      </c>
      <c r="E224" s="78">
        <v>2</v>
      </c>
      <c r="F224" s="19" t="s">
        <v>62</v>
      </c>
      <c r="G224" s="19" t="s">
        <v>0</v>
      </c>
      <c r="H224" s="80" t="s">
        <v>309</v>
      </c>
      <c r="I224" s="80"/>
    </row>
    <row r="225" spans="1:9" x14ac:dyDescent="0.25">
      <c r="A225" s="75">
        <v>11803</v>
      </c>
      <c r="B225" s="18" t="s">
        <v>28</v>
      </c>
      <c r="C225" s="78">
        <v>0</v>
      </c>
      <c r="D225" s="79" t="s">
        <v>126</v>
      </c>
      <c r="E225" s="78">
        <v>2</v>
      </c>
      <c r="F225" s="19" t="s">
        <v>43</v>
      </c>
      <c r="G225" s="19" t="s">
        <v>0</v>
      </c>
      <c r="H225" s="80" t="s">
        <v>309</v>
      </c>
      <c r="I225" s="80"/>
    </row>
    <row r="226" spans="1:9" x14ac:dyDescent="0.25">
      <c r="A226" s="75">
        <v>12916</v>
      </c>
      <c r="B226" s="18" t="s">
        <v>28</v>
      </c>
      <c r="C226" s="78">
        <v>1</v>
      </c>
      <c r="D226" s="79" t="s">
        <v>126</v>
      </c>
      <c r="E226" s="78">
        <v>0</v>
      </c>
      <c r="F226" s="19" t="s">
        <v>61</v>
      </c>
      <c r="G226" s="19" t="s">
        <v>0</v>
      </c>
      <c r="H226" s="80" t="s">
        <v>313</v>
      </c>
      <c r="I226" s="80"/>
    </row>
    <row r="227" spans="1:9" x14ac:dyDescent="0.25">
      <c r="A227" s="75">
        <v>12916</v>
      </c>
      <c r="B227" s="18" t="s">
        <v>28</v>
      </c>
      <c r="C227" s="78">
        <v>1</v>
      </c>
      <c r="D227" s="79" t="s">
        <v>126</v>
      </c>
      <c r="E227" s="78">
        <v>0</v>
      </c>
      <c r="F227" s="19" t="s">
        <v>71</v>
      </c>
      <c r="G227" s="19" t="s">
        <v>0</v>
      </c>
      <c r="H227" s="80" t="s">
        <v>313</v>
      </c>
      <c r="I227" s="80"/>
    </row>
    <row r="228" spans="1:9" x14ac:dyDescent="0.25">
      <c r="A228" s="75">
        <v>12916</v>
      </c>
      <c r="B228" s="18" t="s">
        <v>28</v>
      </c>
      <c r="C228" s="78">
        <v>0</v>
      </c>
      <c r="D228" s="79" t="s">
        <v>126</v>
      </c>
      <c r="E228" s="78">
        <v>0</v>
      </c>
      <c r="F228" s="19" t="s">
        <v>48</v>
      </c>
      <c r="G228" s="19" t="s">
        <v>0</v>
      </c>
      <c r="H228" s="80" t="s">
        <v>313</v>
      </c>
      <c r="I228" s="80" t="s">
        <v>552</v>
      </c>
    </row>
    <row r="229" spans="1:9" x14ac:dyDescent="0.25">
      <c r="A229" s="75">
        <v>13259</v>
      </c>
      <c r="B229" s="18" t="s">
        <v>28</v>
      </c>
      <c r="C229" s="78">
        <v>0</v>
      </c>
      <c r="D229" s="79" t="s">
        <v>126</v>
      </c>
      <c r="E229" s="78">
        <v>0</v>
      </c>
      <c r="F229" s="19" t="s">
        <v>67</v>
      </c>
      <c r="G229" s="19" t="s">
        <v>0</v>
      </c>
      <c r="H229" s="80" t="s">
        <v>308</v>
      </c>
      <c r="I229" s="80" t="s">
        <v>553</v>
      </c>
    </row>
    <row r="230" spans="1:9" x14ac:dyDescent="0.25">
      <c r="A230" s="75">
        <v>13259</v>
      </c>
      <c r="B230" s="18" t="s">
        <v>28</v>
      </c>
      <c r="C230" s="78">
        <v>0</v>
      </c>
      <c r="D230" s="79" t="s">
        <v>126</v>
      </c>
      <c r="E230" s="78">
        <v>0</v>
      </c>
      <c r="F230" s="19" t="s">
        <v>71</v>
      </c>
      <c r="G230" s="19" t="s">
        <v>0</v>
      </c>
      <c r="H230" s="80" t="s">
        <v>308</v>
      </c>
      <c r="I230" s="80" t="s">
        <v>554</v>
      </c>
    </row>
    <row r="231" spans="1:9" x14ac:dyDescent="0.25">
      <c r="A231" s="75">
        <v>13259</v>
      </c>
      <c r="B231" s="18" t="s">
        <v>28</v>
      </c>
      <c r="C231" s="78">
        <v>1</v>
      </c>
      <c r="D231" s="79" t="s">
        <v>126</v>
      </c>
      <c r="E231" s="78">
        <v>0</v>
      </c>
      <c r="F231" s="19" t="s">
        <v>61</v>
      </c>
      <c r="G231" s="19" t="s">
        <v>0</v>
      </c>
      <c r="H231" s="80" t="s">
        <v>308</v>
      </c>
      <c r="I231" s="80"/>
    </row>
    <row r="232" spans="1:9" x14ac:dyDescent="0.25">
      <c r="A232" s="75">
        <v>13259</v>
      </c>
      <c r="B232" s="18" t="s">
        <v>28</v>
      </c>
      <c r="C232" s="78">
        <v>0</v>
      </c>
      <c r="D232" s="79" t="s">
        <v>126</v>
      </c>
      <c r="E232" s="78">
        <v>0</v>
      </c>
      <c r="F232" s="19" t="s">
        <v>73</v>
      </c>
      <c r="G232" s="19" t="s">
        <v>0</v>
      </c>
      <c r="H232" s="80" t="s">
        <v>308</v>
      </c>
      <c r="I232" s="80" t="s">
        <v>555</v>
      </c>
    </row>
    <row r="233" spans="1:9" x14ac:dyDescent="0.25">
      <c r="A233" s="75">
        <v>13672</v>
      </c>
      <c r="B233" s="18" t="s">
        <v>28</v>
      </c>
      <c r="C233" s="78">
        <v>0</v>
      </c>
      <c r="D233" s="79" t="s">
        <v>126</v>
      </c>
      <c r="E233" s="78">
        <v>1</v>
      </c>
      <c r="F233" s="19" t="s">
        <v>43</v>
      </c>
      <c r="G233" s="19" t="s">
        <v>0</v>
      </c>
      <c r="H233" s="80" t="s">
        <v>308</v>
      </c>
      <c r="I233" s="80"/>
    </row>
    <row r="234" spans="1:9" x14ac:dyDescent="0.25">
      <c r="A234" s="75">
        <v>13945</v>
      </c>
      <c r="B234" s="18" t="s">
        <v>28</v>
      </c>
      <c r="C234" s="78">
        <v>2</v>
      </c>
      <c r="D234" s="79" t="s">
        <v>126</v>
      </c>
      <c r="E234" s="78">
        <v>0</v>
      </c>
      <c r="F234" s="19" t="s">
        <v>72</v>
      </c>
      <c r="G234" s="19" t="s">
        <v>0</v>
      </c>
      <c r="H234" s="80" t="s">
        <v>313</v>
      </c>
      <c r="I234" s="80"/>
    </row>
    <row r="235" spans="1:9" x14ac:dyDescent="0.25">
      <c r="A235" s="75">
        <v>13945</v>
      </c>
      <c r="B235" s="18" t="s">
        <v>28</v>
      </c>
      <c r="C235" s="78">
        <v>0</v>
      </c>
      <c r="D235" s="79" t="s">
        <v>126</v>
      </c>
      <c r="E235" s="78">
        <v>0</v>
      </c>
      <c r="F235" s="19" t="s">
        <v>54</v>
      </c>
      <c r="G235" s="19" t="s">
        <v>0</v>
      </c>
      <c r="H235" s="80" t="s">
        <v>313</v>
      </c>
      <c r="I235" s="80" t="s">
        <v>556</v>
      </c>
    </row>
    <row r="236" spans="1:9" x14ac:dyDescent="0.25">
      <c r="A236" s="75">
        <v>13945</v>
      </c>
      <c r="B236" s="18" t="s">
        <v>28</v>
      </c>
      <c r="C236" s="78">
        <v>1</v>
      </c>
      <c r="D236" s="79" t="s">
        <v>126</v>
      </c>
      <c r="E236" s="78">
        <v>0</v>
      </c>
      <c r="F236" s="19" t="s">
        <v>61</v>
      </c>
      <c r="G236" s="19" t="s">
        <v>0</v>
      </c>
      <c r="H236" s="80" t="s">
        <v>313</v>
      </c>
      <c r="I236" s="80" t="s">
        <v>557</v>
      </c>
    </row>
    <row r="237" spans="1:9" x14ac:dyDescent="0.25">
      <c r="A237" s="75">
        <v>14379</v>
      </c>
      <c r="B237" s="18" t="s">
        <v>28</v>
      </c>
      <c r="C237" s="78">
        <v>1</v>
      </c>
      <c r="D237" s="79" t="s">
        <v>126</v>
      </c>
      <c r="E237" s="78">
        <v>0</v>
      </c>
      <c r="F237" s="19" t="s">
        <v>42</v>
      </c>
      <c r="G237" s="19" t="s">
        <v>0</v>
      </c>
      <c r="H237" s="80" t="s">
        <v>308</v>
      </c>
      <c r="I237" s="80"/>
    </row>
    <row r="238" spans="1:9" x14ac:dyDescent="0.25">
      <c r="A238" s="75">
        <v>14379</v>
      </c>
      <c r="B238" s="18" t="s">
        <v>28</v>
      </c>
      <c r="C238" s="78">
        <v>1</v>
      </c>
      <c r="D238" s="79" t="s">
        <v>126</v>
      </c>
      <c r="E238" s="78">
        <v>1</v>
      </c>
      <c r="F238" s="19" t="s">
        <v>6</v>
      </c>
      <c r="G238" s="19" t="s">
        <v>0</v>
      </c>
      <c r="H238" s="80" t="s">
        <v>308</v>
      </c>
      <c r="I238" s="80" t="s">
        <v>558</v>
      </c>
    </row>
    <row r="239" spans="1:9" x14ac:dyDescent="0.25">
      <c r="A239" s="75">
        <v>14750</v>
      </c>
      <c r="B239" s="18" t="s">
        <v>28</v>
      </c>
      <c r="C239" s="78">
        <v>2</v>
      </c>
      <c r="D239" s="79" t="s">
        <v>126</v>
      </c>
      <c r="E239" s="78">
        <v>0</v>
      </c>
      <c r="F239" s="19" t="s">
        <v>75</v>
      </c>
      <c r="G239" s="19" t="s">
        <v>0</v>
      </c>
      <c r="H239" s="80" t="s">
        <v>361</v>
      </c>
      <c r="I239" s="80"/>
    </row>
    <row r="240" spans="1:9" x14ac:dyDescent="0.25">
      <c r="A240" s="75">
        <v>14750</v>
      </c>
      <c r="B240" s="18" t="s">
        <v>28</v>
      </c>
      <c r="C240" s="78">
        <v>1</v>
      </c>
      <c r="D240" s="79" t="s">
        <v>126</v>
      </c>
      <c r="E240" s="78">
        <v>1</v>
      </c>
      <c r="F240" s="19" t="s">
        <v>61</v>
      </c>
      <c r="G240" s="19" t="s">
        <v>0</v>
      </c>
      <c r="H240" s="80" t="s">
        <v>361</v>
      </c>
      <c r="I240" s="80" t="s">
        <v>554</v>
      </c>
    </row>
    <row r="241" spans="1:9" x14ac:dyDescent="0.25">
      <c r="A241" s="75">
        <v>14750</v>
      </c>
      <c r="B241" s="18" t="s">
        <v>28</v>
      </c>
      <c r="C241" s="78">
        <v>0</v>
      </c>
      <c r="D241" s="79" t="s">
        <v>126</v>
      </c>
      <c r="E241" s="78">
        <v>2</v>
      </c>
      <c r="F241" s="19" t="s">
        <v>72</v>
      </c>
      <c r="G241" s="19" t="s">
        <v>0</v>
      </c>
      <c r="H241" s="80" t="s">
        <v>361</v>
      </c>
      <c r="I241" s="80"/>
    </row>
    <row r="242" spans="1:9" x14ac:dyDescent="0.25">
      <c r="A242" s="75">
        <v>15037</v>
      </c>
      <c r="B242" s="18" t="s">
        <v>28</v>
      </c>
      <c r="C242" s="78">
        <v>1</v>
      </c>
      <c r="D242" s="79" t="s">
        <v>126</v>
      </c>
      <c r="E242" s="78">
        <v>0</v>
      </c>
      <c r="F242" s="19" t="s">
        <v>42</v>
      </c>
      <c r="G242" s="19" t="s">
        <v>0</v>
      </c>
      <c r="H242" s="80" t="s">
        <v>361</v>
      </c>
      <c r="I242" s="80"/>
    </row>
    <row r="243" spans="1:9" x14ac:dyDescent="0.25">
      <c r="A243" s="75">
        <v>15037</v>
      </c>
      <c r="B243" s="18" t="s">
        <v>28</v>
      </c>
      <c r="C243" s="78">
        <v>1</v>
      </c>
      <c r="D243" s="79" t="s">
        <v>126</v>
      </c>
      <c r="E243" s="78">
        <v>0</v>
      </c>
      <c r="F243" s="19" t="s">
        <v>75</v>
      </c>
      <c r="G243" s="19" t="s">
        <v>0</v>
      </c>
      <c r="H243" s="80" t="s">
        <v>361</v>
      </c>
      <c r="I243" s="80"/>
    </row>
    <row r="244" spans="1:9" x14ac:dyDescent="0.25">
      <c r="A244" s="75">
        <v>15037</v>
      </c>
      <c r="B244" s="18" t="s">
        <v>28</v>
      </c>
      <c r="C244" s="78">
        <v>1</v>
      </c>
      <c r="D244" s="79" t="s">
        <v>126</v>
      </c>
      <c r="E244" s="78">
        <v>0</v>
      </c>
      <c r="F244" s="19" t="s">
        <v>54</v>
      </c>
      <c r="G244" s="19" t="s">
        <v>0</v>
      </c>
      <c r="H244" s="80" t="s">
        <v>361</v>
      </c>
      <c r="I244" s="80" t="s">
        <v>559</v>
      </c>
    </row>
    <row r="245" spans="1:9" x14ac:dyDescent="0.25">
      <c r="A245" s="75">
        <v>15401</v>
      </c>
      <c r="B245" s="18" t="s">
        <v>28</v>
      </c>
      <c r="C245" s="78">
        <v>2</v>
      </c>
      <c r="D245" s="79" t="s">
        <v>126</v>
      </c>
      <c r="E245" s="78">
        <v>1</v>
      </c>
      <c r="F245" s="19" t="s">
        <v>42</v>
      </c>
      <c r="G245" s="19" t="s">
        <v>0</v>
      </c>
      <c r="H245" s="80" t="s">
        <v>361</v>
      </c>
      <c r="I245" s="80"/>
    </row>
    <row r="246" spans="1:9" x14ac:dyDescent="0.25">
      <c r="A246" s="75">
        <v>15401</v>
      </c>
      <c r="B246" s="18" t="s">
        <v>28</v>
      </c>
      <c r="C246" s="78">
        <v>0</v>
      </c>
      <c r="D246" s="79" t="s">
        <v>126</v>
      </c>
      <c r="E246" s="78">
        <v>1</v>
      </c>
      <c r="F246" s="19" t="s">
        <v>43</v>
      </c>
      <c r="G246" s="19" t="s">
        <v>0</v>
      </c>
      <c r="H246" s="80" t="s">
        <v>361</v>
      </c>
      <c r="I246" s="80"/>
    </row>
    <row r="247" spans="1:9" x14ac:dyDescent="0.25">
      <c r="A247" s="75">
        <v>15779</v>
      </c>
      <c r="B247" s="18" t="s">
        <v>28</v>
      </c>
      <c r="C247" s="78">
        <v>0</v>
      </c>
      <c r="D247" s="79" t="s">
        <v>126</v>
      </c>
      <c r="E247" s="78">
        <v>2</v>
      </c>
      <c r="F247" s="19" t="s">
        <v>6</v>
      </c>
      <c r="G247" s="19" t="s">
        <v>0</v>
      </c>
      <c r="H247" s="80" t="s">
        <v>361</v>
      </c>
      <c r="I247" s="80"/>
    </row>
    <row r="248" spans="1:9" x14ac:dyDescent="0.25">
      <c r="A248" s="75">
        <v>16143</v>
      </c>
      <c r="B248" s="18" t="s">
        <v>28</v>
      </c>
      <c r="C248" s="78">
        <v>0</v>
      </c>
      <c r="D248" s="79" t="s">
        <v>126</v>
      </c>
      <c r="E248" s="78">
        <v>0</v>
      </c>
      <c r="F248" s="19" t="s">
        <v>54</v>
      </c>
      <c r="G248" s="19" t="s">
        <v>0</v>
      </c>
      <c r="H248" s="80" t="s">
        <v>361</v>
      </c>
      <c r="I248" s="80" t="s">
        <v>562</v>
      </c>
    </row>
    <row r="249" spans="1:9" x14ac:dyDescent="0.25">
      <c r="A249" s="75">
        <v>16143</v>
      </c>
      <c r="B249" s="18" t="s">
        <v>28</v>
      </c>
      <c r="C249" s="78">
        <v>1</v>
      </c>
      <c r="D249" s="79" t="s">
        <v>126</v>
      </c>
      <c r="E249" s="78">
        <v>0</v>
      </c>
      <c r="F249" s="19" t="s">
        <v>78</v>
      </c>
      <c r="G249" s="19" t="s">
        <v>0</v>
      </c>
      <c r="H249" s="80" t="s">
        <v>361</v>
      </c>
      <c r="I249" s="80"/>
    </row>
    <row r="250" spans="1:9" x14ac:dyDescent="0.25">
      <c r="A250" s="75">
        <v>16143</v>
      </c>
      <c r="B250" s="18" t="s">
        <v>28</v>
      </c>
      <c r="C250" s="78">
        <v>2</v>
      </c>
      <c r="D250" s="79" t="s">
        <v>126</v>
      </c>
      <c r="E250" s="78">
        <v>2</v>
      </c>
      <c r="F250" s="19" t="s">
        <v>42</v>
      </c>
      <c r="G250" s="19" t="s">
        <v>0</v>
      </c>
      <c r="H250" s="80" t="s">
        <v>361</v>
      </c>
      <c r="I250" s="80" t="s">
        <v>577</v>
      </c>
    </row>
    <row r="251" spans="1:9" x14ac:dyDescent="0.25">
      <c r="A251" s="75">
        <v>16521</v>
      </c>
      <c r="B251" s="18" t="s">
        <v>28</v>
      </c>
      <c r="C251" s="78">
        <v>0</v>
      </c>
      <c r="D251" s="79" t="s">
        <v>126</v>
      </c>
      <c r="E251" s="78">
        <v>0</v>
      </c>
      <c r="F251" s="19" t="s">
        <v>75</v>
      </c>
      <c r="G251" s="19" t="s">
        <v>0</v>
      </c>
      <c r="H251" s="80" t="s">
        <v>361</v>
      </c>
      <c r="I251" s="80" t="s">
        <v>563</v>
      </c>
    </row>
    <row r="252" spans="1:9" x14ac:dyDescent="0.25">
      <c r="A252" s="75">
        <v>16892</v>
      </c>
      <c r="B252" s="18" t="s">
        <v>28</v>
      </c>
      <c r="C252" s="78">
        <v>0</v>
      </c>
      <c r="D252" s="79" t="s">
        <v>126</v>
      </c>
      <c r="E252" s="78">
        <v>0</v>
      </c>
      <c r="F252" s="19" t="s">
        <v>42</v>
      </c>
      <c r="G252" s="19" t="s">
        <v>0</v>
      </c>
      <c r="H252" s="80" t="s">
        <v>361</v>
      </c>
      <c r="I252" s="80" t="s">
        <v>564</v>
      </c>
    </row>
    <row r="253" spans="1:9" x14ac:dyDescent="0.25">
      <c r="A253" s="75">
        <v>17298</v>
      </c>
      <c r="B253" s="18" t="s">
        <v>28</v>
      </c>
      <c r="C253" s="78">
        <v>0</v>
      </c>
      <c r="D253" s="79" t="s">
        <v>126</v>
      </c>
      <c r="E253" s="78">
        <v>0</v>
      </c>
      <c r="F253" s="19" t="s">
        <v>61</v>
      </c>
      <c r="G253" s="19" t="s">
        <v>0</v>
      </c>
      <c r="H253" s="80" t="s">
        <v>361</v>
      </c>
      <c r="I253" s="80" t="s">
        <v>566</v>
      </c>
    </row>
    <row r="254" spans="1:9" x14ac:dyDescent="0.25">
      <c r="A254" s="75">
        <v>17655</v>
      </c>
      <c r="B254" s="18" t="s">
        <v>28</v>
      </c>
      <c r="C254" s="78">
        <v>0</v>
      </c>
      <c r="D254" s="79" t="s">
        <v>126</v>
      </c>
      <c r="E254" s="78">
        <v>0</v>
      </c>
      <c r="F254" s="19" t="s">
        <v>67</v>
      </c>
      <c r="G254" s="19" t="s">
        <v>0</v>
      </c>
      <c r="H254" s="80" t="s">
        <v>361</v>
      </c>
      <c r="I254" s="80" t="s">
        <v>556</v>
      </c>
    </row>
    <row r="255" spans="1:9" x14ac:dyDescent="0.25">
      <c r="A255" s="75">
        <v>17655</v>
      </c>
      <c r="B255" s="18" t="s">
        <v>28</v>
      </c>
      <c r="C255" s="78">
        <v>0</v>
      </c>
      <c r="D255" s="79" t="s">
        <v>126</v>
      </c>
      <c r="E255" s="78">
        <v>0</v>
      </c>
      <c r="F255" s="19" t="s">
        <v>54</v>
      </c>
      <c r="G255" s="19" t="s">
        <v>0</v>
      </c>
      <c r="H255" s="80" t="s">
        <v>361</v>
      </c>
      <c r="I255" s="80" t="s">
        <v>565</v>
      </c>
    </row>
    <row r="256" spans="1:9" x14ac:dyDescent="0.25">
      <c r="A256" s="75">
        <v>18047</v>
      </c>
      <c r="B256" s="18" t="s">
        <v>28</v>
      </c>
      <c r="C256" s="78">
        <v>2</v>
      </c>
      <c r="D256" s="79" t="s">
        <v>126</v>
      </c>
      <c r="E256" s="78">
        <v>2</v>
      </c>
      <c r="F256" s="19" t="s">
        <v>567</v>
      </c>
      <c r="G256" s="19" t="s">
        <v>0</v>
      </c>
      <c r="H256" s="80" t="s">
        <v>361</v>
      </c>
      <c r="I256" s="80" t="s">
        <v>554</v>
      </c>
    </row>
    <row r="257" spans="1:9" x14ac:dyDescent="0.25">
      <c r="A257" s="75">
        <v>18047</v>
      </c>
      <c r="B257" s="18" t="s">
        <v>28</v>
      </c>
      <c r="C257" s="78">
        <v>0</v>
      </c>
      <c r="D257" s="79" t="s">
        <v>126</v>
      </c>
      <c r="E257" s="78">
        <v>0</v>
      </c>
      <c r="F257" s="19" t="s">
        <v>42</v>
      </c>
      <c r="G257" s="19" t="s">
        <v>0</v>
      </c>
      <c r="H257" s="80" t="s">
        <v>361</v>
      </c>
      <c r="I257" s="80" t="s">
        <v>564</v>
      </c>
    </row>
    <row r="258" spans="1:9" x14ac:dyDescent="0.25">
      <c r="A258" s="75">
        <v>18488</v>
      </c>
      <c r="B258" s="18" t="s">
        <v>28</v>
      </c>
      <c r="C258" s="78">
        <v>4</v>
      </c>
      <c r="D258" s="79" t="s">
        <v>126</v>
      </c>
      <c r="E258" s="78">
        <v>0</v>
      </c>
      <c r="F258" s="19" t="s">
        <v>82</v>
      </c>
      <c r="G258" s="19" t="s">
        <v>0</v>
      </c>
      <c r="H258" s="80" t="s">
        <v>361</v>
      </c>
      <c r="I258" s="80"/>
    </row>
    <row r="259" spans="1:9" x14ac:dyDescent="0.25">
      <c r="A259" s="75">
        <v>18488</v>
      </c>
      <c r="B259" s="18" t="s">
        <v>28</v>
      </c>
      <c r="C259" s="78">
        <v>1</v>
      </c>
      <c r="D259" s="79" t="s">
        <v>126</v>
      </c>
      <c r="E259" s="78">
        <v>1</v>
      </c>
      <c r="F259" s="19" t="s">
        <v>42</v>
      </c>
      <c r="G259" s="19" t="s">
        <v>0</v>
      </c>
      <c r="H259" s="80" t="s">
        <v>361</v>
      </c>
      <c r="I259" s="80" t="s">
        <v>564</v>
      </c>
    </row>
    <row r="260" spans="1:9" x14ac:dyDescent="0.25">
      <c r="A260" s="75">
        <v>19230</v>
      </c>
      <c r="B260" s="18" t="s">
        <v>28</v>
      </c>
      <c r="C260" s="78">
        <v>0</v>
      </c>
      <c r="D260" s="79" t="s">
        <v>126</v>
      </c>
      <c r="E260" s="78">
        <v>0</v>
      </c>
      <c r="F260" s="19" t="s">
        <v>61</v>
      </c>
      <c r="G260" s="19" t="s">
        <v>0</v>
      </c>
      <c r="H260" s="80" t="s">
        <v>361</v>
      </c>
      <c r="I260" s="80" t="s">
        <v>554</v>
      </c>
    </row>
    <row r="261" spans="1:9" x14ac:dyDescent="0.25">
      <c r="A261" s="75">
        <v>19230</v>
      </c>
      <c r="B261" s="18" t="s">
        <v>28</v>
      </c>
      <c r="C261" s="78">
        <v>1</v>
      </c>
      <c r="D261" s="79" t="s">
        <v>126</v>
      </c>
      <c r="E261" s="78">
        <v>0</v>
      </c>
      <c r="F261" s="19" t="s">
        <v>75</v>
      </c>
      <c r="G261" s="19" t="s">
        <v>0</v>
      </c>
      <c r="H261" s="80" t="s">
        <v>361</v>
      </c>
      <c r="I261" s="80"/>
    </row>
    <row r="262" spans="1:9" x14ac:dyDescent="0.25">
      <c r="A262" s="75">
        <v>19230</v>
      </c>
      <c r="B262" s="18" t="s">
        <v>28</v>
      </c>
      <c r="C262" s="78">
        <v>0</v>
      </c>
      <c r="D262" s="79" t="s">
        <v>126</v>
      </c>
      <c r="E262" s="78">
        <v>1</v>
      </c>
      <c r="F262" s="19" t="s">
        <v>54</v>
      </c>
      <c r="G262" s="19" t="s">
        <v>0</v>
      </c>
      <c r="H262" s="80" t="s">
        <v>361</v>
      </c>
      <c r="I262" s="80"/>
    </row>
    <row r="263" spans="1:9" x14ac:dyDescent="0.25">
      <c r="A263" s="75">
        <v>19552</v>
      </c>
      <c r="B263" s="18" t="s">
        <v>28</v>
      </c>
      <c r="C263" s="78">
        <v>1</v>
      </c>
      <c r="D263" s="79" t="s">
        <v>126</v>
      </c>
      <c r="E263" s="78">
        <v>0</v>
      </c>
      <c r="F263" s="19" t="s">
        <v>85</v>
      </c>
      <c r="G263" s="19" t="s">
        <v>0</v>
      </c>
      <c r="H263" s="80" t="s">
        <v>361</v>
      </c>
      <c r="I263" s="80"/>
    </row>
    <row r="264" spans="1:9" x14ac:dyDescent="0.25">
      <c r="A264" s="75">
        <v>19552</v>
      </c>
      <c r="B264" s="18" t="s">
        <v>28</v>
      </c>
      <c r="C264" s="78">
        <v>1</v>
      </c>
      <c r="D264" s="79" t="s">
        <v>126</v>
      </c>
      <c r="E264" s="78">
        <v>1</v>
      </c>
      <c r="F264" s="19" t="s">
        <v>53</v>
      </c>
      <c r="G264" s="19" t="s">
        <v>0</v>
      </c>
      <c r="H264" s="80" t="s">
        <v>361</v>
      </c>
      <c r="I264" s="80" t="s">
        <v>569</v>
      </c>
    </row>
    <row r="265" spans="1:9" x14ac:dyDescent="0.25">
      <c r="A265" s="75">
        <v>19937</v>
      </c>
      <c r="B265" s="18" t="s">
        <v>28</v>
      </c>
      <c r="C265" s="78">
        <v>0</v>
      </c>
      <c r="D265" s="79" t="s">
        <v>126</v>
      </c>
      <c r="E265" s="78">
        <v>0</v>
      </c>
      <c r="F265" s="19" t="s">
        <v>85</v>
      </c>
      <c r="G265" s="19" t="s">
        <v>0</v>
      </c>
      <c r="H265" s="80" t="s">
        <v>361</v>
      </c>
      <c r="I265" s="80" t="s">
        <v>556</v>
      </c>
    </row>
    <row r="266" spans="1:9" x14ac:dyDescent="0.25">
      <c r="A266" s="75">
        <v>19937</v>
      </c>
      <c r="B266" s="18" t="s">
        <v>28</v>
      </c>
      <c r="C266" s="78">
        <v>0</v>
      </c>
      <c r="D266" s="79" t="s">
        <v>126</v>
      </c>
      <c r="E266" s="78">
        <v>0</v>
      </c>
      <c r="F266" s="19" t="s">
        <v>78</v>
      </c>
      <c r="G266" s="19" t="s">
        <v>0</v>
      </c>
      <c r="H266" s="80" t="s">
        <v>361</v>
      </c>
      <c r="I266" s="80" t="s">
        <v>554</v>
      </c>
    </row>
    <row r="267" spans="1:9" x14ac:dyDescent="0.25">
      <c r="A267" s="75">
        <v>19937</v>
      </c>
      <c r="B267" s="18" t="s">
        <v>28</v>
      </c>
      <c r="C267" s="78">
        <v>0</v>
      </c>
      <c r="D267" s="79" t="s">
        <v>126</v>
      </c>
      <c r="E267" s="78">
        <v>0</v>
      </c>
      <c r="F267" s="19" t="s">
        <v>44</v>
      </c>
      <c r="G267" s="19" t="s">
        <v>0</v>
      </c>
      <c r="H267" s="80" t="s">
        <v>361</v>
      </c>
      <c r="I267" s="80" t="s">
        <v>570</v>
      </c>
    </row>
    <row r="268" spans="1:9" x14ac:dyDescent="0.25">
      <c r="A268" s="75">
        <v>20294</v>
      </c>
      <c r="B268" s="18" t="s">
        <v>28</v>
      </c>
      <c r="C268" s="78">
        <v>1</v>
      </c>
      <c r="D268" s="79" t="s">
        <v>126</v>
      </c>
      <c r="E268" s="78">
        <v>0</v>
      </c>
      <c r="F268" s="19" t="s">
        <v>44</v>
      </c>
      <c r="G268" s="19" t="s">
        <v>0</v>
      </c>
      <c r="H268" s="80" t="s">
        <v>361</v>
      </c>
      <c r="I268" s="80"/>
    </row>
    <row r="269" spans="1:9" x14ac:dyDescent="0.25">
      <c r="A269" s="75">
        <v>20294</v>
      </c>
      <c r="B269" s="18" t="s">
        <v>28</v>
      </c>
      <c r="C269" s="78">
        <v>0</v>
      </c>
      <c r="D269" s="79" t="s">
        <v>126</v>
      </c>
      <c r="E269" s="78">
        <v>0</v>
      </c>
      <c r="F269" s="19" t="s">
        <v>58</v>
      </c>
      <c r="G269" s="19" t="s">
        <v>0</v>
      </c>
      <c r="H269" s="80" t="s">
        <v>361</v>
      </c>
      <c r="I269" s="80" t="s">
        <v>554</v>
      </c>
    </row>
    <row r="270" spans="1:9" x14ac:dyDescent="0.25">
      <c r="A270" s="75">
        <v>20294</v>
      </c>
      <c r="B270" s="18" t="s">
        <v>28</v>
      </c>
      <c r="C270" s="78">
        <v>4</v>
      </c>
      <c r="D270" s="79" t="s">
        <v>126</v>
      </c>
      <c r="E270" s="78">
        <v>0</v>
      </c>
      <c r="F270" s="19" t="s">
        <v>85</v>
      </c>
      <c r="G270" s="19" t="s">
        <v>0</v>
      </c>
      <c r="H270" s="80" t="s">
        <v>361</v>
      </c>
      <c r="I270" s="80" t="s">
        <v>557</v>
      </c>
    </row>
    <row r="271" spans="1:9" x14ac:dyDescent="0.25">
      <c r="A271" s="75">
        <v>20613</v>
      </c>
      <c r="B271" s="18" t="s">
        <v>28</v>
      </c>
      <c r="C271" s="78">
        <v>0</v>
      </c>
      <c r="D271" s="79" t="s">
        <v>126</v>
      </c>
      <c r="E271" s="78">
        <v>1</v>
      </c>
      <c r="F271" s="19" t="s">
        <v>567</v>
      </c>
      <c r="G271" s="19" t="s">
        <v>0</v>
      </c>
      <c r="H271" s="80" t="s">
        <v>361</v>
      </c>
      <c r="I271" s="80"/>
    </row>
    <row r="272" spans="1:9" x14ac:dyDescent="0.25">
      <c r="A272" s="75">
        <v>20975</v>
      </c>
      <c r="B272" s="18" t="s">
        <v>28</v>
      </c>
      <c r="C272" s="78">
        <v>1</v>
      </c>
      <c r="D272" s="79" t="s">
        <v>126</v>
      </c>
      <c r="E272" s="78">
        <v>2</v>
      </c>
      <c r="F272" s="19" t="s">
        <v>78</v>
      </c>
      <c r="G272" s="19" t="s">
        <v>0</v>
      </c>
      <c r="H272" s="80" t="s">
        <v>361</v>
      </c>
      <c r="I272" s="80"/>
    </row>
    <row r="273" spans="1:9" x14ac:dyDescent="0.25">
      <c r="A273" s="75">
        <v>21315</v>
      </c>
      <c r="B273" s="18" t="s">
        <v>28</v>
      </c>
      <c r="C273" s="78">
        <v>0</v>
      </c>
      <c r="D273" s="79" t="s">
        <v>126</v>
      </c>
      <c r="E273" s="78">
        <v>0</v>
      </c>
      <c r="F273" s="19" t="s">
        <v>36</v>
      </c>
      <c r="G273" s="19" t="s">
        <v>0</v>
      </c>
      <c r="H273" s="80" t="s">
        <v>313</v>
      </c>
      <c r="I273" s="80" t="s">
        <v>571</v>
      </c>
    </row>
    <row r="274" spans="1:9" x14ac:dyDescent="0.25">
      <c r="A274" s="75">
        <v>21315</v>
      </c>
      <c r="B274" s="18" t="s">
        <v>28</v>
      </c>
      <c r="C274" s="78">
        <v>0</v>
      </c>
      <c r="D274" s="79" t="s">
        <v>126</v>
      </c>
      <c r="E274" s="78">
        <v>0</v>
      </c>
      <c r="F274" s="19" t="s">
        <v>54</v>
      </c>
      <c r="G274" s="19" t="s">
        <v>0</v>
      </c>
      <c r="H274" s="80" t="s">
        <v>313</v>
      </c>
      <c r="I274" s="80" t="s">
        <v>554</v>
      </c>
    </row>
    <row r="275" spans="1:9" x14ac:dyDescent="0.25">
      <c r="A275" s="75">
        <v>21322</v>
      </c>
      <c r="B275" s="18" t="s">
        <v>28</v>
      </c>
      <c r="C275" s="78">
        <v>0</v>
      </c>
      <c r="D275" s="79" t="s">
        <v>126</v>
      </c>
      <c r="E275" s="78">
        <v>1</v>
      </c>
      <c r="F275" s="19" t="s">
        <v>78</v>
      </c>
      <c r="G275" s="19" t="s">
        <v>0</v>
      </c>
      <c r="H275" s="80" t="s">
        <v>361</v>
      </c>
      <c r="I275" s="80"/>
    </row>
    <row r="276" spans="1:9" x14ac:dyDescent="0.25">
      <c r="A276" s="75">
        <v>25215</v>
      </c>
      <c r="B276" s="18" t="s">
        <v>28</v>
      </c>
      <c r="C276" s="78">
        <v>1</v>
      </c>
      <c r="D276" s="79" t="s">
        <v>126</v>
      </c>
      <c r="E276" s="78">
        <v>1</v>
      </c>
      <c r="F276" s="19" t="s">
        <v>54</v>
      </c>
      <c r="G276" s="19" t="s">
        <v>0</v>
      </c>
      <c r="H276" s="80" t="s">
        <v>308</v>
      </c>
      <c r="I276" s="80"/>
    </row>
    <row r="277" spans="1:9" x14ac:dyDescent="0.25">
      <c r="A277" s="75">
        <v>25215</v>
      </c>
      <c r="B277" s="18" t="s">
        <v>28</v>
      </c>
      <c r="C277" s="78">
        <v>0</v>
      </c>
      <c r="D277" s="79" t="s">
        <v>126</v>
      </c>
      <c r="E277" s="78">
        <v>0</v>
      </c>
      <c r="F277" s="19" t="s">
        <v>72</v>
      </c>
      <c r="G277" s="19" t="s">
        <v>0</v>
      </c>
      <c r="H277" s="80" t="s">
        <v>308</v>
      </c>
      <c r="I277" s="80"/>
    </row>
    <row r="278" spans="1:9" x14ac:dyDescent="0.25">
      <c r="A278" s="75">
        <v>25215</v>
      </c>
      <c r="B278" s="18" t="s">
        <v>28</v>
      </c>
      <c r="C278" s="78">
        <v>0</v>
      </c>
      <c r="D278" s="79" t="s">
        <v>126</v>
      </c>
      <c r="E278" s="78">
        <v>2</v>
      </c>
      <c r="F278" s="19" t="s">
        <v>78</v>
      </c>
      <c r="G278" s="19" t="s">
        <v>0</v>
      </c>
      <c r="H278" s="80" t="s">
        <v>308</v>
      </c>
      <c r="I278" s="80"/>
    </row>
    <row r="279" spans="1:9" x14ac:dyDescent="0.25">
      <c r="A279" s="75">
        <v>25215</v>
      </c>
      <c r="B279" s="18" t="s">
        <v>28</v>
      </c>
      <c r="C279" s="78">
        <v>0</v>
      </c>
      <c r="D279" s="79" t="s">
        <v>126</v>
      </c>
      <c r="E279" s="78">
        <v>1</v>
      </c>
      <c r="F279" s="19" t="s">
        <v>43</v>
      </c>
      <c r="G279" s="19" t="s">
        <v>0</v>
      </c>
      <c r="H279" s="80" t="s">
        <v>308</v>
      </c>
      <c r="I279" s="80"/>
    </row>
    <row r="280" spans="1:9" x14ac:dyDescent="0.25">
      <c r="A280" s="75">
        <v>30857</v>
      </c>
      <c r="B280" s="18" t="s">
        <v>28</v>
      </c>
      <c r="C280" s="78">
        <v>1</v>
      </c>
      <c r="D280" s="79" t="s">
        <v>126</v>
      </c>
      <c r="E280" s="78">
        <v>0</v>
      </c>
      <c r="F280" s="19" t="s">
        <v>44</v>
      </c>
      <c r="G280" s="19" t="s">
        <v>0</v>
      </c>
      <c r="H280" s="80" t="s">
        <v>349</v>
      </c>
      <c r="I280" s="80"/>
    </row>
    <row r="281" spans="1:9" x14ac:dyDescent="0.25">
      <c r="A281" s="75">
        <v>30857</v>
      </c>
      <c r="B281" s="18" t="s">
        <v>28</v>
      </c>
      <c r="C281" s="78">
        <v>0</v>
      </c>
      <c r="D281" s="79" t="s">
        <v>126</v>
      </c>
      <c r="E281" s="78">
        <v>0</v>
      </c>
      <c r="F281" s="19" t="s">
        <v>80</v>
      </c>
      <c r="G281" s="19" t="s">
        <v>0</v>
      </c>
      <c r="H281" s="80" t="s">
        <v>349</v>
      </c>
      <c r="I281" s="80" t="s">
        <v>572</v>
      </c>
    </row>
    <row r="282" spans="1:9" x14ac:dyDescent="0.25">
      <c r="A282" s="75">
        <v>31459</v>
      </c>
      <c r="B282" s="18" t="s">
        <v>28</v>
      </c>
      <c r="C282" s="78">
        <v>2</v>
      </c>
      <c r="D282" s="79" t="s">
        <v>126</v>
      </c>
      <c r="E282" s="78">
        <v>0</v>
      </c>
      <c r="F282" s="19" t="s">
        <v>56</v>
      </c>
      <c r="G282" s="19" t="s">
        <v>0</v>
      </c>
      <c r="H282" s="80" t="s">
        <v>361</v>
      </c>
      <c r="I282" s="80"/>
    </row>
    <row r="283" spans="1:9" x14ac:dyDescent="0.25">
      <c r="A283" s="75">
        <v>31459</v>
      </c>
      <c r="B283" s="18" t="s">
        <v>28</v>
      </c>
      <c r="C283" s="78">
        <v>3</v>
      </c>
      <c r="D283" s="79" t="s">
        <v>126</v>
      </c>
      <c r="E283" s="78">
        <v>0</v>
      </c>
      <c r="F283" s="19" t="s">
        <v>37</v>
      </c>
      <c r="G283" s="19" t="s">
        <v>0</v>
      </c>
      <c r="H283" s="80" t="s">
        <v>361</v>
      </c>
      <c r="I283" s="80"/>
    </row>
    <row r="284" spans="1:9" x14ac:dyDescent="0.25">
      <c r="A284" s="75">
        <v>31459</v>
      </c>
      <c r="B284" s="18" t="s">
        <v>28</v>
      </c>
      <c r="C284" s="78">
        <v>0</v>
      </c>
      <c r="D284" s="79" t="s">
        <v>126</v>
      </c>
      <c r="E284" s="78">
        <v>0</v>
      </c>
      <c r="F284" s="19" t="s">
        <v>114</v>
      </c>
      <c r="G284" s="19" t="s">
        <v>0</v>
      </c>
      <c r="H284" s="80" t="s">
        <v>361</v>
      </c>
      <c r="I284" s="80" t="s">
        <v>573</v>
      </c>
    </row>
    <row r="285" spans="1:9" x14ac:dyDescent="0.25">
      <c r="A285" s="75">
        <v>33439</v>
      </c>
      <c r="B285" s="18" t="s">
        <v>28</v>
      </c>
      <c r="C285" s="78">
        <v>0</v>
      </c>
      <c r="D285" s="79" t="s">
        <v>126</v>
      </c>
      <c r="E285" s="78">
        <v>2</v>
      </c>
      <c r="F285" s="19" t="s">
        <v>65</v>
      </c>
      <c r="G285" s="19" t="s">
        <v>0</v>
      </c>
      <c r="H285" s="80" t="s">
        <v>361</v>
      </c>
      <c r="I285" s="80"/>
    </row>
    <row r="286" spans="1:9" x14ac:dyDescent="0.25">
      <c r="A286" s="75">
        <v>35085</v>
      </c>
      <c r="B286" s="18" t="s">
        <v>28</v>
      </c>
      <c r="C286" s="78">
        <v>0</v>
      </c>
      <c r="D286" s="79" t="s">
        <v>126</v>
      </c>
      <c r="E286" s="78">
        <v>0</v>
      </c>
      <c r="F286" s="19" t="s">
        <v>115</v>
      </c>
      <c r="G286" s="19" t="s">
        <v>0</v>
      </c>
      <c r="H286" s="80" t="s">
        <v>308</v>
      </c>
      <c r="I286" s="80" t="s">
        <v>562</v>
      </c>
    </row>
    <row r="287" spans="1:9" x14ac:dyDescent="0.25">
      <c r="A287" s="75">
        <v>35085</v>
      </c>
      <c r="B287" s="18" t="s">
        <v>28</v>
      </c>
      <c r="C287" s="78">
        <v>0</v>
      </c>
      <c r="D287" s="79" t="s">
        <v>126</v>
      </c>
      <c r="E287" s="78">
        <v>0</v>
      </c>
      <c r="F287" s="19" t="s">
        <v>105</v>
      </c>
      <c r="G287" s="19" t="s">
        <v>0</v>
      </c>
      <c r="H287" s="80" t="s">
        <v>308</v>
      </c>
      <c r="I287" s="80" t="s">
        <v>554</v>
      </c>
    </row>
    <row r="288" spans="1:9" x14ac:dyDescent="0.25">
      <c r="A288" s="75">
        <v>35085</v>
      </c>
      <c r="B288" s="18" t="s">
        <v>28</v>
      </c>
      <c r="C288" s="78">
        <v>0</v>
      </c>
      <c r="D288" s="79" t="s">
        <v>126</v>
      </c>
      <c r="E288" s="78">
        <v>1</v>
      </c>
      <c r="F288" s="19" t="s">
        <v>54</v>
      </c>
      <c r="G288" s="19" t="s">
        <v>0</v>
      </c>
      <c r="H288" s="80" t="s">
        <v>308</v>
      </c>
      <c r="I288" s="80"/>
    </row>
    <row r="290" spans="1:9" ht="18.75" x14ac:dyDescent="0.3">
      <c r="A290" s="212" t="s">
        <v>574</v>
      </c>
      <c r="B290" s="212"/>
      <c r="C290" s="212"/>
      <c r="D290" s="212"/>
      <c r="E290" s="212"/>
      <c r="F290" s="212"/>
      <c r="G290" s="212"/>
      <c r="H290" s="212"/>
      <c r="I290" s="212"/>
    </row>
    <row r="291" spans="1:9" ht="15.75" x14ac:dyDescent="0.25">
      <c r="A291" s="96" t="s">
        <v>130</v>
      </c>
      <c r="B291" s="32" t="s">
        <v>28</v>
      </c>
      <c r="C291" s="213" t="s">
        <v>127</v>
      </c>
      <c r="D291" s="213"/>
      <c r="E291" s="213"/>
      <c r="F291" s="33" t="s">
        <v>133</v>
      </c>
      <c r="G291" s="33" t="s">
        <v>128</v>
      </c>
      <c r="H291" s="97" t="s">
        <v>305</v>
      </c>
      <c r="I291" s="97" t="s">
        <v>561</v>
      </c>
    </row>
    <row r="292" spans="1:9" x14ac:dyDescent="0.25">
      <c r="A292" s="75">
        <v>18658</v>
      </c>
      <c r="B292" s="18" t="s">
        <v>28</v>
      </c>
      <c r="C292" s="78">
        <v>0</v>
      </c>
      <c r="D292" s="79" t="s">
        <v>126</v>
      </c>
      <c r="E292" s="78">
        <v>0</v>
      </c>
      <c r="F292" s="19" t="s">
        <v>51</v>
      </c>
      <c r="G292" s="19" t="s">
        <v>1</v>
      </c>
      <c r="H292" s="80" t="s">
        <v>345</v>
      </c>
      <c r="I292" s="80" t="s">
        <v>562</v>
      </c>
    </row>
    <row r="293" spans="1:9" x14ac:dyDescent="0.25">
      <c r="A293" s="75">
        <v>18658</v>
      </c>
      <c r="B293" s="18" t="s">
        <v>28</v>
      </c>
      <c r="C293" s="78">
        <v>0</v>
      </c>
      <c r="D293" s="79" t="s">
        <v>126</v>
      </c>
      <c r="E293" s="78">
        <v>2</v>
      </c>
      <c r="F293" s="19" t="s">
        <v>70</v>
      </c>
      <c r="G293" s="19" t="s">
        <v>1</v>
      </c>
      <c r="H293" s="80" t="s">
        <v>345</v>
      </c>
      <c r="I293" s="80"/>
    </row>
  </sheetData>
  <mergeCells count="17">
    <mergeCell ref="C55:E55"/>
    <mergeCell ref="C196:E196"/>
    <mergeCell ref="A290:I290"/>
    <mergeCell ref="C291:E291"/>
    <mergeCell ref="A3:I3"/>
    <mergeCell ref="A75:I75"/>
    <mergeCell ref="A103:I103"/>
    <mergeCell ref="A195:I195"/>
    <mergeCell ref="C76:E76"/>
    <mergeCell ref="C104:E104"/>
    <mergeCell ref="A5:I5"/>
    <mergeCell ref="C6:E6"/>
    <mergeCell ref="A1:I1"/>
    <mergeCell ref="A2:I2"/>
    <mergeCell ref="A14:I14"/>
    <mergeCell ref="C15:E15"/>
    <mergeCell ref="A54:I5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67"/>
  <sheetViews>
    <sheetView workbookViewId="0">
      <pane ySplit="5" topLeftCell="A6" activePane="bottomLeft" state="frozen"/>
      <selection pane="bottomLeft" activeCell="K3" sqref="K3"/>
    </sheetView>
  </sheetViews>
  <sheetFormatPr defaultColWidth="9.140625" defaultRowHeight="15" x14ac:dyDescent="0.25"/>
  <cols>
    <col min="1" max="1" width="10.7109375" style="13" bestFit="1" customWidth="1"/>
    <col min="2" max="2" width="40.85546875" style="13" customWidth="1"/>
    <col min="3" max="5" width="3.140625" style="13" customWidth="1"/>
    <col min="6" max="6" width="33.85546875" style="13" customWidth="1"/>
    <col min="7" max="7" width="12" style="13" bestFit="1" customWidth="1"/>
    <col min="8" max="8" width="32.140625" style="13" customWidth="1"/>
    <col min="9" max="9" width="48.140625" style="13" customWidth="1"/>
    <col min="10" max="16384" width="9.140625" style="13"/>
  </cols>
  <sheetData>
    <row r="1" spans="1:14" s="5" customFormat="1" ht="46.5" customHeight="1" thickBot="1" x14ac:dyDescent="0.3">
      <c r="A1" s="199"/>
      <c r="B1" s="199"/>
      <c r="C1" s="199"/>
      <c r="D1" s="199"/>
      <c r="E1" s="199"/>
      <c r="F1" s="199"/>
      <c r="G1" s="199"/>
      <c r="H1" s="199"/>
      <c r="I1" s="199"/>
      <c r="J1" s="57"/>
      <c r="N1" s="27"/>
    </row>
    <row r="2" spans="1:14" ht="19.5" customHeight="1" x14ac:dyDescent="0.25">
      <c r="A2" s="193" t="s">
        <v>561</v>
      </c>
      <c r="B2" s="194"/>
      <c r="C2" s="194"/>
      <c r="D2" s="194"/>
      <c r="E2" s="194"/>
      <c r="F2" s="194"/>
      <c r="G2" s="194"/>
      <c r="H2" s="194"/>
      <c r="I2" s="195"/>
    </row>
    <row r="3" spans="1:14" ht="19.5" customHeight="1" thickBot="1" x14ac:dyDescent="0.3">
      <c r="A3" s="61"/>
      <c r="B3" s="62"/>
      <c r="C3" s="62"/>
      <c r="D3" s="62"/>
      <c r="E3" s="62"/>
      <c r="F3" s="62"/>
      <c r="G3" s="62"/>
      <c r="H3" s="62"/>
      <c r="I3" s="63"/>
    </row>
    <row r="4" spans="1:14" s="115" customFormat="1" ht="19.5" customHeight="1" thickBot="1" x14ac:dyDescent="0.3">
      <c r="A4" s="233" t="s">
        <v>592</v>
      </c>
      <c r="B4" s="234"/>
      <c r="C4" s="234"/>
      <c r="D4" s="234"/>
      <c r="E4" s="234"/>
      <c r="F4" s="234"/>
      <c r="G4" s="234"/>
      <c r="H4" s="234"/>
      <c r="I4" s="235"/>
    </row>
    <row r="5" spans="1:14" s="115" customFormat="1" ht="19.5" customHeight="1" x14ac:dyDescent="0.25">
      <c r="A5" s="233" t="s">
        <v>605</v>
      </c>
      <c r="B5" s="234"/>
      <c r="C5" s="234"/>
      <c r="D5" s="234"/>
      <c r="E5" s="234"/>
      <c r="F5" s="234"/>
      <c r="G5" s="234"/>
      <c r="H5" s="234"/>
      <c r="I5" s="235"/>
    </row>
    <row r="6" spans="1:14" s="115" customFormat="1" ht="7.5" customHeight="1" thickBot="1" x14ac:dyDescent="0.3">
      <c r="A6" s="116"/>
      <c r="B6" s="117"/>
      <c r="C6" s="117"/>
      <c r="D6" s="117"/>
      <c r="E6" s="117"/>
      <c r="F6" s="117"/>
      <c r="G6" s="117"/>
      <c r="H6" s="117"/>
      <c r="I6" s="118"/>
    </row>
    <row r="7" spans="1:14" s="115" customFormat="1" ht="19.5" customHeight="1" thickBot="1" x14ac:dyDescent="0.3">
      <c r="A7" s="247" t="s">
        <v>610</v>
      </c>
      <c r="B7" s="248"/>
      <c r="C7" s="248"/>
      <c r="D7" s="248"/>
      <c r="E7" s="248"/>
      <c r="F7" s="248" t="s">
        <v>607</v>
      </c>
      <c r="G7" s="249"/>
      <c r="H7" s="119"/>
      <c r="I7" s="120"/>
    </row>
    <row r="8" spans="1:14" s="115" customFormat="1" ht="7.5" customHeight="1" thickBot="1" x14ac:dyDescent="0.3">
      <c r="A8" s="116"/>
      <c r="B8" s="117"/>
      <c r="C8" s="117"/>
      <c r="D8" s="117"/>
      <c r="E8" s="117"/>
      <c r="F8" s="117"/>
      <c r="G8" s="117"/>
      <c r="H8" s="117"/>
      <c r="I8" s="118"/>
    </row>
    <row r="9" spans="1:14" s="115" customFormat="1" ht="15.75" customHeight="1" thickBot="1" x14ac:dyDescent="0.3">
      <c r="A9" s="217" t="s">
        <v>827</v>
      </c>
      <c r="B9" s="218"/>
      <c r="C9" s="218"/>
      <c r="D9" s="218"/>
      <c r="E9" s="218"/>
      <c r="F9" s="218" t="s">
        <v>828</v>
      </c>
      <c r="G9" s="219"/>
      <c r="H9" s="117"/>
      <c r="I9" s="118"/>
    </row>
    <row r="10" spans="1:14" s="115" customFormat="1" ht="7.5" customHeight="1" thickBot="1" x14ac:dyDescent="0.3">
      <c r="A10" s="116"/>
      <c r="B10" s="117"/>
      <c r="C10" s="117"/>
      <c r="D10" s="117"/>
      <c r="E10" s="117"/>
      <c r="F10" s="117"/>
      <c r="G10" s="117"/>
      <c r="H10" s="117"/>
      <c r="I10" s="118"/>
    </row>
    <row r="11" spans="1:14" s="115" customFormat="1" ht="15.75" customHeight="1" x14ac:dyDescent="0.25">
      <c r="A11" s="243" t="s">
        <v>606</v>
      </c>
      <c r="B11" s="238"/>
      <c r="C11" s="238"/>
      <c r="D11" s="238"/>
      <c r="E11" s="238"/>
      <c r="F11" s="238" t="s">
        <v>612</v>
      </c>
      <c r="G11" s="239"/>
      <c r="H11" s="117"/>
      <c r="I11" s="118"/>
    </row>
    <row r="12" spans="1:14" s="115" customFormat="1" ht="15.75" customHeight="1" x14ac:dyDescent="0.25">
      <c r="A12" s="250" t="s">
        <v>608</v>
      </c>
      <c r="B12" s="240"/>
      <c r="C12" s="240"/>
      <c r="D12" s="240"/>
      <c r="E12" s="240"/>
      <c r="F12" s="240"/>
      <c r="G12" s="241"/>
      <c r="H12" s="117"/>
      <c r="I12" s="118"/>
    </row>
    <row r="13" spans="1:14" s="115" customFormat="1" ht="15.75" customHeight="1" thickBot="1" x14ac:dyDescent="0.3">
      <c r="A13" s="236" t="s">
        <v>644</v>
      </c>
      <c r="B13" s="237"/>
      <c r="C13" s="237"/>
      <c r="D13" s="237"/>
      <c r="E13" s="237"/>
      <c r="F13" s="237"/>
      <c r="G13" s="242"/>
      <c r="H13" s="117"/>
      <c r="I13" s="118"/>
    </row>
    <row r="14" spans="1:14" s="115" customFormat="1" ht="7.5" customHeight="1" thickBot="1" x14ac:dyDescent="0.3">
      <c r="A14" s="116"/>
      <c r="B14" s="117"/>
      <c r="C14" s="117"/>
      <c r="D14" s="117"/>
      <c r="E14" s="117"/>
      <c r="F14" s="117"/>
      <c r="G14" s="117"/>
      <c r="H14" s="117"/>
      <c r="I14" s="118"/>
    </row>
    <row r="15" spans="1:14" s="115" customFormat="1" ht="15.75" customHeight="1" x14ac:dyDescent="0.25">
      <c r="A15" s="243" t="s">
        <v>646</v>
      </c>
      <c r="B15" s="238"/>
      <c r="C15" s="238"/>
      <c r="D15" s="238"/>
      <c r="E15" s="238"/>
      <c r="F15" s="238" t="s">
        <v>645</v>
      </c>
      <c r="G15" s="239"/>
      <c r="H15" s="117"/>
      <c r="I15" s="118"/>
    </row>
    <row r="16" spans="1:14" s="115" customFormat="1" ht="15.75" customHeight="1" x14ac:dyDescent="0.25">
      <c r="A16" s="250" t="s">
        <v>647</v>
      </c>
      <c r="B16" s="240"/>
      <c r="C16" s="240"/>
      <c r="D16" s="240"/>
      <c r="E16" s="240"/>
      <c r="F16" s="240"/>
      <c r="G16" s="241"/>
      <c r="H16" s="117"/>
      <c r="I16" s="118"/>
    </row>
    <row r="17" spans="1:9" s="115" customFormat="1" ht="15.75" customHeight="1" thickBot="1" x14ac:dyDescent="0.3">
      <c r="A17" s="236" t="s">
        <v>648</v>
      </c>
      <c r="B17" s="237"/>
      <c r="C17" s="237"/>
      <c r="D17" s="237"/>
      <c r="E17" s="237"/>
      <c r="F17" s="237"/>
      <c r="G17" s="242"/>
      <c r="H17" s="117"/>
      <c r="I17" s="118"/>
    </row>
    <row r="18" spans="1:9" s="115" customFormat="1" ht="7.5" customHeight="1" thickBot="1" x14ac:dyDescent="0.3">
      <c r="A18" s="116"/>
      <c r="B18" s="117"/>
      <c r="C18" s="117"/>
      <c r="D18" s="117"/>
      <c r="E18" s="117"/>
      <c r="F18" s="117"/>
      <c r="G18" s="117"/>
      <c r="H18" s="117"/>
      <c r="I18" s="118"/>
    </row>
    <row r="19" spans="1:9" s="115" customFormat="1" ht="15.75" customHeight="1" thickBot="1" x14ac:dyDescent="0.3">
      <c r="A19" s="217" t="s">
        <v>652</v>
      </c>
      <c r="B19" s="218" t="s">
        <v>649</v>
      </c>
      <c r="C19" s="218"/>
      <c r="D19" s="218"/>
      <c r="E19" s="218"/>
      <c r="F19" s="218" t="s">
        <v>651</v>
      </c>
      <c r="G19" s="219"/>
      <c r="H19" s="117"/>
      <c r="I19" s="118"/>
    </row>
    <row r="20" spans="1:9" s="115" customFormat="1" ht="7.5" customHeight="1" thickBot="1" x14ac:dyDescent="0.3">
      <c r="A20" s="116"/>
      <c r="B20" s="117"/>
      <c r="C20" s="117"/>
      <c r="D20" s="117"/>
      <c r="E20" s="117"/>
      <c r="F20" s="117"/>
      <c r="G20" s="117"/>
      <c r="H20" s="117"/>
      <c r="I20" s="118"/>
    </row>
    <row r="21" spans="1:9" s="115" customFormat="1" ht="15.75" customHeight="1" thickBot="1" x14ac:dyDescent="0.3">
      <c r="A21" s="217" t="s">
        <v>649</v>
      </c>
      <c r="B21" s="218" t="s">
        <v>649</v>
      </c>
      <c r="C21" s="218"/>
      <c r="D21" s="218"/>
      <c r="E21" s="218"/>
      <c r="F21" s="218" t="s">
        <v>650</v>
      </c>
      <c r="G21" s="219"/>
      <c r="H21" s="117"/>
      <c r="I21" s="118"/>
    </row>
    <row r="22" spans="1:9" s="115" customFormat="1" ht="7.5" customHeight="1" thickBot="1" x14ac:dyDescent="0.3">
      <c r="A22" s="116"/>
      <c r="B22" s="117"/>
      <c r="C22" s="117"/>
      <c r="D22" s="117"/>
      <c r="E22" s="117"/>
      <c r="F22" s="117"/>
      <c r="G22" s="117"/>
      <c r="H22" s="117"/>
      <c r="I22" s="118"/>
    </row>
    <row r="23" spans="1:9" s="115" customFormat="1" ht="15.75" customHeight="1" thickBot="1" x14ac:dyDescent="0.3">
      <c r="A23" s="217" t="s">
        <v>654</v>
      </c>
      <c r="B23" s="218" t="s">
        <v>649</v>
      </c>
      <c r="C23" s="218"/>
      <c r="D23" s="218"/>
      <c r="E23" s="218"/>
      <c r="F23" s="218" t="s">
        <v>653</v>
      </c>
      <c r="G23" s="219"/>
      <c r="H23" s="117"/>
      <c r="I23" s="118"/>
    </row>
    <row r="24" spans="1:9" s="115" customFormat="1" ht="7.5" customHeight="1" thickBot="1" x14ac:dyDescent="0.3">
      <c r="A24" s="116"/>
      <c r="B24" s="117"/>
      <c r="C24" s="117"/>
      <c r="D24" s="117"/>
      <c r="E24" s="117"/>
      <c r="F24" s="117"/>
      <c r="G24" s="117"/>
      <c r="H24" s="117"/>
      <c r="I24" s="118"/>
    </row>
    <row r="25" spans="1:9" s="115" customFormat="1" ht="15.75" customHeight="1" thickBot="1" x14ac:dyDescent="0.3">
      <c r="A25" s="217" t="s">
        <v>658</v>
      </c>
      <c r="B25" s="218" t="s">
        <v>649</v>
      </c>
      <c r="C25" s="218"/>
      <c r="D25" s="218"/>
      <c r="E25" s="218"/>
      <c r="F25" s="218" t="s">
        <v>657</v>
      </c>
      <c r="G25" s="219"/>
      <c r="H25" s="117"/>
      <c r="I25" s="118"/>
    </row>
    <row r="26" spans="1:9" s="115" customFormat="1" ht="7.5" customHeight="1" thickBot="1" x14ac:dyDescent="0.3">
      <c r="A26" s="116"/>
      <c r="B26" s="117"/>
      <c r="C26" s="117"/>
      <c r="D26" s="117"/>
      <c r="E26" s="117"/>
      <c r="F26" s="117"/>
      <c r="G26" s="117"/>
      <c r="H26" s="117"/>
      <c r="I26" s="118"/>
    </row>
    <row r="27" spans="1:9" s="115" customFormat="1" ht="15.75" customHeight="1" thickBot="1" x14ac:dyDescent="0.3">
      <c r="A27" s="225" t="s">
        <v>609</v>
      </c>
      <c r="B27" s="226"/>
      <c r="C27" s="226"/>
      <c r="D27" s="226"/>
      <c r="E27" s="227"/>
      <c r="F27" s="228" t="s">
        <v>611</v>
      </c>
      <c r="G27" s="229"/>
      <c r="H27" s="117"/>
      <c r="I27" s="118"/>
    </row>
    <row r="28" spans="1:9" s="115" customFormat="1" ht="7.5" customHeight="1" thickBot="1" x14ac:dyDescent="0.3">
      <c r="A28" s="116"/>
      <c r="B28" s="117"/>
      <c r="C28" s="117"/>
      <c r="D28" s="117"/>
      <c r="E28" s="117"/>
      <c r="F28" s="117"/>
      <c r="G28" s="117"/>
      <c r="H28" s="117"/>
      <c r="I28" s="118"/>
    </row>
    <row r="29" spans="1:9" s="115" customFormat="1" ht="15.75" customHeight="1" thickBot="1" x14ac:dyDescent="0.3">
      <c r="A29" s="225" t="s">
        <v>741</v>
      </c>
      <c r="B29" s="226"/>
      <c r="C29" s="226"/>
      <c r="D29" s="226"/>
      <c r="E29" s="227"/>
      <c r="F29" s="228" t="s">
        <v>742</v>
      </c>
      <c r="G29" s="229"/>
      <c r="H29" s="117"/>
      <c r="I29" s="118"/>
    </row>
    <row r="30" spans="1:9" s="115" customFormat="1" ht="7.5" customHeight="1" thickBot="1" x14ac:dyDescent="0.3">
      <c r="A30" s="116"/>
      <c r="B30" s="117"/>
      <c r="C30" s="117"/>
      <c r="D30" s="117"/>
      <c r="E30" s="117"/>
      <c r="F30" s="117"/>
      <c r="G30" s="117"/>
      <c r="H30" s="117"/>
      <c r="I30" s="118"/>
    </row>
    <row r="31" spans="1:9" s="115" customFormat="1" ht="15.75" customHeight="1" thickBot="1" x14ac:dyDescent="0.3">
      <c r="A31" s="225" t="s">
        <v>744</v>
      </c>
      <c r="B31" s="226"/>
      <c r="C31" s="226"/>
      <c r="D31" s="226"/>
      <c r="E31" s="227"/>
      <c r="F31" s="228" t="s">
        <v>745</v>
      </c>
      <c r="G31" s="229"/>
      <c r="H31" s="117"/>
      <c r="I31" s="118"/>
    </row>
    <row r="32" spans="1:9" s="115" customFormat="1" ht="7.5" customHeight="1" thickBot="1" x14ac:dyDescent="0.3">
      <c r="A32" s="116"/>
      <c r="B32" s="117"/>
      <c r="C32" s="117"/>
      <c r="D32" s="117"/>
      <c r="E32" s="117"/>
      <c r="F32" s="117"/>
      <c r="G32" s="117"/>
      <c r="H32" s="117"/>
      <c r="I32" s="118"/>
    </row>
    <row r="33" spans="1:9" s="115" customFormat="1" ht="15.75" customHeight="1" thickBot="1" x14ac:dyDescent="0.3">
      <c r="A33" s="225" t="s">
        <v>791</v>
      </c>
      <c r="B33" s="226"/>
      <c r="C33" s="226"/>
      <c r="D33" s="226"/>
      <c r="E33" s="227"/>
      <c r="F33" s="228" t="s">
        <v>792</v>
      </c>
      <c r="G33" s="229"/>
      <c r="H33" s="117"/>
      <c r="I33" s="118"/>
    </row>
    <row r="34" spans="1:9" s="115" customFormat="1" ht="7.5" customHeight="1" thickBot="1" x14ac:dyDescent="0.3">
      <c r="A34" s="116"/>
      <c r="B34" s="117"/>
      <c r="C34" s="117"/>
      <c r="D34" s="117"/>
      <c r="E34" s="117"/>
      <c r="F34" s="117"/>
      <c r="G34" s="117"/>
      <c r="H34" s="117"/>
      <c r="I34" s="118"/>
    </row>
    <row r="35" spans="1:9" s="115" customFormat="1" ht="15.75" customHeight="1" thickBot="1" x14ac:dyDescent="0.3">
      <c r="A35" s="225" t="s">
        <v>801</v>
      </c>
      <c r="B35" s="226"/>
      <c r="C35" s="226"/>
      <c r="D35" s="226"/>
      <c r="E35" s="227"/>
      <c r="F35" s="228" t="s">
        <v>802</v>
      </c>
      <c r="G35" s="229"/>
      <c r="H35" s="117"/>
      <c r="I35" s="118"/>
    </row>
    <row r="36" spans="1:9" s="115" customFormat="1" ht="8.25" customHeight="1" thickBot="1" x14ac:dyDescent="0.3">
      <c r="A36" s="121"/>
      <c r="B36" s="114"/>
      <c r="C36" s="114"/>
      <c r="D36" s="114"/>
      <c r="E36" s="114"/>
      <c r="F36" s="60"/>
      <c r="G36" s="60"/>
      <c r="H36" s="117"/>
      <c r="I36" s="118"/>
    </row>
    <row r="37" spans="1:9" s="115" customFormat="1" ht="15.75" customHeight="1" thickBot="1" x14ac:dyDescent="0.3">
      <c r="A37" s="223" t="s">
        <v>819</v>
      </c>
      <c r="B37" s="224"/>
      <c r="C37" s="224"/>
      <c r="D37" s="224"/>
      <c r="E37" s="224"/>
      <c r="F37" s="218" t="s">
        <v>818</v>
      </c>
      <c r="G37" s="219"/>
      <c r="H37" s="117"/>
      <c r="I37" s="118"/>
    </row>
    <row r="38" spans="1:9" s="115" customFormat="1" ht="8.25" customHeight="1" thickBot="1" x14ac:dyDescent="0.3">
      <c r="A38" s="121"/>
      <c r="B38" s="114"/>
      <c r="C38" s="114"/>
      <c r="D38" s="114"/>
      <c r="E38" s="114"/>
      <c r="F38" s="60"/>
      <c r="G38" s="60"/>
      <c r="H38" s="117"/>
      <c r="I38" s="118"/>
    </row>
    <row r="39" spans="1:9" s="115" customFormat="1" ht="15.75" customHeight="1" thickBot="1" x14ac:dyDescent="0.3">
      <c r="A39" s="223" t="s">
        <v>822</v>
      </c>
      <c r="B39" s="224"/>
      <c r="C39" s="224"/>
      <c r="D39" s="224"/>
      <c r="E39" s="224"/>
      <c r="F39" s="218" t="s">
        <v>823</v>
      </c>
      <c r="G39" s="219"/>
      <c r="H39" s="117"/>
      <c r="I39" s="118"/>
    </row>
    <row r="40" spans="1:9" s="115" customFormat="1" ht="7.5" customHeight="1" x14ac:dyDescent="0.25">
      <c r="A40" s="116"/>
      <c r="B40" s="117"/>
      <c r="C40" s="117"/>
      <c r="D40" s="117"/>
      <c r="E40" s="117"/>
      <c r="F40" s="117"/>
      <c r="G40" s="117"/>
      <c r="H40" s="117"/>
      <c r="I40" s="118"/>
    </row>
    <row r="41" spans="1:9" s="115" customFormat="1" ht="15.75" x14ac:dyDescent="0.25">
      <c r="A41" s="230" t="s">
        <v>594</v>
      </c>
      <c r="B41" s="231"/>
      <c r="C41" s="231"/>
      <c r="D41" s="231"/>
      <c r="E41" s="231"/>
      <c r="F41" s="231"/>
      <c r="G41" s="231"/>
      <c r="H41" s="231"/>
      <c r="I41" s="232"/>
    </row>
    <row r="42" spans="1:9" s="115" customFormat="1" ht="7.5" customHeight="1" x14ac:dyDescent="0.25">
      <c r="A42" s="64"/>
      <c r="B42" s="60"/>
      <c r="C42" s="60"/>
      <c r="D42" s="60"/>
      <c r="E42" s="60"/>
      <c r="F42" s="60"/>
      <c r="G42" s="60"/>
      <c r="H42" s="60"/>
      <c r="I42" s="65"/>
    </row>
    <row r="43" spans="1:9" s="115" customFormat="1" ht="15.75" customHeight="1" x14ac:dyDescent="0.25">
      <c r="A43" s="230" t="s">
        <v>593</v>
      </c>
      <c r="B43" s="231"/>
      <c r="C43" s="231"/>
      <c r="D43" s="231"/>
      <c r="E43" s="231"/>
      <c r="F43" s="231"/>
      <c r="G43" s="231"/>
      <c r="H43" s="231"/>
      <c r="I43" s="232"/>
    </row>
    <row r="44" spans="1:9" s="115" customFormat="1" ht="7.5" customHeight="1" x14ac:dyDescent="0.25">
      <c r="A44" s="64"/>
      <c r="B44" s="60"/>
      <c r="C44" s="60"/>
      <c r="D44" s="60"/>
      <c r="E44" s="60"/>
      <c r="F44" s="60"/>
      <c r="G44" s="60"/>
      <c r="H44" s="60"/>
      <c r="I44" s="65"/>
    </row>
    <row r="45" spans="1:9" s="115" customFormat="1" ht="15.75" customHeight="1" x14ac:dyDescent="0.25">
      <c r="A45" s="230" t="s">
        <v>595</v>
      </c>
      <c r="B45" s="231"/>
      <c r="C45" s="231"/>
      <c r="D45" s="231"/>
      <c r="E45" s="231"/>
      <c r="F45" s="231"/>
      <c r="G45" s="231"/>
      <c r="H45" s="231"/>
      <c r="I45" s="232"/>
    </row>
    <row r="46" spans="1:9" s="115" customFormat="1" ht="78.75" customHeight="1" x14ac:dyDescent="0.25">
      <c r="A46" s="214" t="s">
        <v>596</v>
      </c>
      <c r="B46" s="231"/>
      <c r="C46" s="231"/>
      <c r="D46" s="231"/>
      <c r="E46" s="231"/>
      <c r="F46" s="231"/>
      <c r="G46" s="231"/>
      <c r="H46" s="231"/>
      <c r="I46" s="232"/>
    </row>
    <row r="47" spans="1:9" s="115" customFormat="1" ht="7.5" customHeight="1" x14ac:dyDescent="0.25">
      <c r="A47" s="64"/>
      <c r="B47" s="60"/>
      <c r="C47" s="60"/>
      <c r="D47" s="60"/>
      <c r="E47" s="60"/>
      <c r="F47" s="60"/>
      <c r="G47" s="60"/>
      <c r="H47" s="60"/>
      <c r="I47" s="65"/>
    </row>
    <row r="48" spans="1:9" s="115" customFormat="1" ht="15.75" customHeight="1" x14ac:dyDescent="0.25">
      <c r="A48" s="214" t="s">
        <v>597</v>
      </c>
      <c r="B48" s="231"/>
      <c r="C48" s="231"/>
      <c r="D48" s="231"/>
      <c r="E48" s="231"/>
      <c r="F48" s="231"/>
      <c r="G48" s="231"/>
      <c r="H48" s="231"/>
      <c r="I48" s="232"/>
    </row>
    <row r="49" spans="1:9" s="115" customFormat="1" ht="34.5" customHeight="1" x14ac:dyDescent="0.25">
      <c r="A49" s="214" t="s">
        <v>598</v>
      </c>
      <c r="B49" s="231"/>
      <c r="C49" s="231"/>
      <c r="D49" s="231"/>
      <c r="E49" s="231"/>
      <c r="F49" s="231"/>
      <c r="G49" s="231"/>
      <c r="H49" s="231"/>
      <c r="I49" s="232"/>
    </row>
    <row r="50" spans="1:9" s="115" customFormat="1" ht="15.75" customHeight="1" x14ac:dyDescent="0.25">
      <c r="A50" s="214" t="s">
        <v>599</v>
      </c>
      <c r="B50" s="231"/>
      <c r="C50" s="231"/>
      <c r="D50" s="231"/>
      <c r="E50" s="231"/>
      <c r="F50" s="231"/>
      <c r="G50" s="231"/>
      <c r="H50" s="231"/>
      <c r="I50" s="232"/>
    </row>
    <row r="51" spans="1:9" s="115" customFormat="1" ht="15.75" customHeight="1" x14ac:dyDescent="0.25">
      <c r="A51" s="244" t="s">
        <v>600</v>
      </c>
      <c r="B51" s="245"/>
      <c r="C51" s="245"/>
      <c r="D51" s="245"/>
      <c r="E51" s="245"/>
      <c r="F51" s="245"/>
      <c r="G51" s="245"/>
      <c r="H51" s="245"/>
      <c r="I51" s="246"/>
    </row>
    <row r="52" spans="1:9" s="115" customFormat="1" ht="15.75" customHeight="1" x14ac:dyDescent="0.25">
      <c r="A52" s="244" t="s">
        <v>602</v>
      </c>
      <c r="B52" s="251"/>
      <c r="C52" s="251"/>
      <c r="D52" s="251"/>
      <c r="E52" s="251"/>
      <c r="F52" s="251"/>
      <c r="G52" s="251"/>
      <c r="H52" s="251"/>
      <c r="I52" s="252"/>
    </row>
    <row r="53" spans="1:9" s="115" customFormat="1" ht="15.75" customHeight="1" x14ac:dyDescent="0.25">
      <c r="A53" s="244" t="s">
        <v>601</v>
      </c>
      <c r="B53" s="251"/>
      <c r="C53" s="251"/>
      <c r="D53" s="251"/>
      <c r="E53" s="251"/>
      <c r="F53" s="251"/>
      <c r="G53" s="251"/>
      <c r="H53" s="251"/>
      <c r="I53" s="252"/>
    </row>
    <row r="54" spans="1:9" s="115" customFormat="1" ht="7.5" customHeight="1" x14ac:dyDescent="0.25">
      <c r="A54" s="110"/>
      <c r="B54" s="111"/>
      <c r="C54" s="111"/>
      <c r="D54" s="111"/>
      <c r="E54" s="111"/>
      <c r="F54" s="111"/>
      <c r="G54" s="111"/>
      <c r="H54" s="111"/>
      <c r="I54" s="112"/>
    </row>
    <row r="55" spans="1:9" s="115" customFormat="1" ht="15.75" customHeight="1" x14ac:dyDescent="0.25">
      <c r="A55" s="214" t="s">
        <v>603</v>
      </c>
      <c r="B55" s="215"/>
      <c r="C55" s="215"/>
      <c r="D55" s="215"/>
      <c r="E55" s="215"/>
      <c r="F55" s="215"/>
      <c r="G55" s="215"/>
      <c r="H55" s="215"/>
      <c r="I55" s="216"/>
    </row>
    <row r="56" spans="1:9" s="115" customFormat="1" ht="7.5" customHeight="1" x14ac:dyDescent="0.25">
      <c r="A56" s="110"/>
      <c r="B56" s="111"/>
      <c r="C56" s="111"/>
      <c r="D56" s="111"/>
      <c r="E56" s="111"/>
      <c r="F56" s="111"/>
      <c r="G56" s="111"/>
      <c r="H56" s="111"/>
      <c r="I56" s="112"/>
    </row>
    <row r="57" spans="1:9" s="115" customFormat="1" ht="15.75" customHeight="1" x14ac:dyDescent="0.25">
      <c r="A57" s="214" t="s">
        <v>655</v>
      </c>
      <c r="B57" s="215"/>
      <c r="C57" s="215"/>
      <c r="D57" s="215"/>
      <c r="E57" s="215"/>
      <c r="F57" s="215"/>
      <c r="G57" s="215"/>
      <c r="H57" s="215"/>
      <c r="I57" s="216"/>
    </row>
    <row r="58" spans="1:9" s="115" customFormat="1" ht="7.5" customHeight="1" x14ac:dyDescent="0.25">
      <c r="A58" s="110"/>
      <c r="B58" s="111"/>
      <c r="C58" s="111"/>
      <c r="D58" s="111"/>
      <c r="E58" s="111"/>
      <c r="F58" s="111"/>
      <c r="G58" s="111"/>
      <c r="H58" s="111"/>
      <c r="I58" s="112"/>
    </row>
    <row r="59" spans="1:9" s="115" customFormat="1" ht="15.75" customHeight="1" x14ac:dyDescent="0.25">
      <c r="A59" s="214" t="s">
        <v>816</v>
      </c>
      <c r="B59" s="215"/>
      <c r="C59" s="215"/>
      <c r="D59" s="215"/>
      <c r="E59" s="215"/>
      <c r="F59" s="215"/>
      <c r="G59" s="215"/>
      <c r="H59" s="215"/>
      <c r="I59" s="216"/>
    </row>
    <row r="60" spans="1:9" s="115" customFormat="1" ht="7.5" customHeight="1" x14ac:dyDescent="0.25">
      <c r="A60" s="110"/>
      <c r="B60" s="111"/>
      <c r="C60" s="111"/>
      <c r="D60" s="111"/>
      <c r="E60" s="111"/>
      <c r="F60" s="111"/>
      <c r="G60" s="111"/>
      <c r="H60" s="111"/>
      <c r="I60" s="112"/>
    </row>
    <row r="61" spans="1:9" s="115" customFormat="1" ht="15.75" customHeight="1" x14ac:dyDescent="0.25">
      <c r="A61" s="214" t="s">
        <v>662</v>
      </c>
      <c r="B61" s="215"/>
      <c r="C61" s="215"/>
      <c r="D61" s="215"/>
      <c r="E61" s="215"/>
      <c r="F61" s="215"/>
      <c r="G61" s="215"/>
      <c r="H61" s="215"/>
      <c r="I61" s="216"/>
    </row>
    <row r="62" spans="1:9" s="115" customFormat="1" ht="7.5" customHeight="1" x14ac:dyDescent="0.25">
      <c r="A62" s="110"/>
      <c r="B62" s="111"/>
      <c r="C62" s="111"/>
      <c r="D62" s="111"/>
      <c r="E62" s="111"/>
      <c r="F62" s="111"/>
      <c r="G62" s="111"/>
      <c r="H62" s="111"/>
      <c r="I62" s="112"/>
    </row>
    <row r="63" spans="1:9" s="66" customFormat="1" ht="30.75" customHeight="1" x14ac:dyDescent="0.25">
      <c r="A63" s="214" t="s">
        <v>613</v>
      </c>
      <c r="B63" s="215"/>
      <c r="C63" s="215"/>
      <c r="D63" s="215"/>
      <c r="E63" s="215"/>
      <c r="F63" s="215"/>
      <c r="G63" s="215"/>
      <c r="H63" s="215"/>
      <c r="I63" s="216"/>
    </row>
    <row r="64" spans="1:9" s="66" customFormat="1" ht="7.5" customHeight="1" x14ac:dyDescent="0.25">
      <c r="A64" s="122"/>
      <c r="B64" s="122"/>
      <c r="C64" s="122"/>
      <c r="D64" s="122"/>
      <c r="E64" s="122"/>
      <c r="F64" s="122"/>
      <c r="G64" s="122"/>
      <c r="H64" s="122"/>
      <c r="I64" s="123"/>
    </row>
    <row r="65" spans="1:9" s="66" customFormat="1" ht="30.75" customHeight="1" x14ac:dyDescent="0.25">
      <c r="A65" s="214" t="s">
        <v>829</v>
      </c>
      <c r="B65" s="215"/>
      <c r="C65" s="215"/>
      <c r="D65" s="215"/>
      <c r="E65" s="215"/>
      <c r="F65" s="215"/>
      <c r="G65" s="215"/>
      <c r="H65" s="215"/>
      <c r="I65" s="216"/>
    </row>
    <row r="66" spans="1:9" s="66" customFormat="1" ht="7.5" customHeight="1" x14ac:dyDescent="0.25">
      <c r="A66" s="113"/>
      <c r="B66" s="113"/>
      <c r="C66" s="113"/>
      <c r="D66" s="113"/>
      <c r="E66" s="113"/>
      <c r="F66" s="113"/>
      <c r="G66" s="113"/>
      <c r="H66" s="113"/>
      <c r="I66" s="112"/>
    </row>
    <row r="67" spans="1:9" s="66" customFormat="1" ht="30.75" customHeight="1" thickBot="1" x14ac:dyDescent="0.3">
      <c r="A67" s="220" t="s">
        <v>817</v>
      </c>
      <c r="B67" s="221"/>
      <c r="C67" s="221"/>
      <c r="D67" s="221"/>
      <c r="E67" s="221"/>
      <c r="F67" s="221"/>
      <c r="G67" s="221"/>
      <c r="H67" s="221"/>
      <c r="I67" s="222"/>
    </row>
  </sheetData>
  <mergeCells count="55">
    <mergeCell ref="A16:E16"/>
    <mergeCell ref="F31:G31"/>
    <mergeCell ref="A33:E33"/>
    <mergeCell ref="F33:G33"/>
    <mergeCell ref="A53:I53"/>
    <mergeCell ref="A49:I49"/>
    <mergeCell ref="A52:I52"/>
    <mergeCell ref="A1:I1"/>
    <mergeCell ref="A2:I2"/>
    <mergeCell ref="A50:I50"/>
    <mergeCell ref="A51:I51"/>
    <mergeCell ref="A25:E25"/>
    <mergeCell ref="F25:G25"/>
    <mergeCell ref="A39:E39"/>
    <mergeCell ref="F39:G39"/>
    <mergeCell ref="A5:I5"/>
    <mergeCell ref="A7:E7"/>
    <mergeCell ref="F7:G7"/>
    <mergeCell ref="A11:E11"/>
    <mergeCell ref="A12:E12"/>
    <mergeCell ref="A13:E13"/>
    <mergeCell ref="F11:G13"/>
    <mergeCell ref="A31:E31"/>
    <mergeCell ref="A4:I4"/>
    <mergeCell ref="F27:G27"/>
    <mergeCell ref="A63:I63"/>
    <mergeCell ref="F23:G23"/>
    <mergeCell ref="A19:E19"/>
    <mergeCell ref="F19:G19"/>
    <mergeCell ref="A21:E21"/>
    <mergeCell ref="F21:G21"/>
    <mergeCell ref="A23:E23"/>
    <mergeCell ref="A59:I59"/>
    <mergeCell ref="A61:I61"/>
    <mergeCell ref="A55:I55"/>
    <mergeCell ref="A48:I48"/>
    <mergeCell ref="A17:E17"/>
    <mergeCell ref="F15:G17"/>
    <mergeCell ref="A15:E15"/>
    <mergeCell ref="A65:I65"/>
    <mergeCell ref="A9:E9"/>
    <mergeCell ref="F9:G9"/>
    <mergeCell ref="A67:I67"/>
    <mergeCell ref="A37:E37"/>
    <mergeCell ref="F37:G37"/>
    <mergeCell ref="A35:E35"/>
    <mergeCell ref="F35:G35"/>
    <mergeCell ref="A57:I57"/>
    <mergeCell ref="A27:E27"/>
    <mergeCell ref="A29:E29"/>
    <mergeCell ref="F29:G29"/>
    <mergeCell ref="A41:I41"/>
    <mergeCell ref="A43:I43"/>
    <mergeCell ref="A45:I45"/>
    <mergeCell ref="A46:I4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28</vt:i4>
      </vt:variant>
    </vt:vector>
  </HeadingPairs>
  <TitlesOfParts>
    <vt:vector size="28" baseType="lpstr">
      <vt:lpstr>ÍNDICE</vt:lpstr>
      <vt:lpstr>Jogos</vt:lpstr>
      <vt:lpstr>Jogos 2</vt:lpstr>
      <vt:lpstr>Ano</vt:lpstr>
      <vt:lpstr>Temporada</vt:lpstr>
      <vt:lpstr>Ad</vt:lpstr>
      <vt:lpstr>Co</vt:lpstr>
      <vt:lpstr>Es</vt:lpstr>
      <vt:lpstr>Ano-Ad</vt:lpstr>
      <vt:lpstr>Ano-Co</vt:lpstr>
      <vt:lpstr>Ano-Es</vt:lpstr>
      <vt:lpstr>Temp-Ad</vt:lpstr>
      <vt:lpstr>Temp-Co</vt:lpstr>
      <vt:lpstr>Temp-Es</vt:lpstr>
      <vt:lpstr>Ad-Co</vt:lpstr>
      <vt:lpstr>Ad-Es</vt:lpstr>
      <vt:lpstr>Co-Es</vt:lpstr>
      <vt:lpstr>Ano-Ad-Co</vt:lpstr>
      <vt:lpstr>Ano-Ad-Es</vt:lpstr>
      <vt:lpstr>Ano-Co-Es</vt:lpstr>
      <vt:lpstr>Temp-Ad-Co</vt:lpstr>
      <vt:lpstr>Temp-Ad-Es</vt:lpstr>
      <vt:lpstr>Temp-Co-Es</vt:lpstr>
      <vt:lpstr>Ad-Co-Es</vt:lpstr>
      <vt:lpstr>Ano-Ad-Co-Es</vt:lpstr>
      <vt:lpstr>Temp-Ad-Co-Es</vt:lpstr>
      <vt:lpstr>Casos Especiais</vt:lpstr>
      <vt:lpstr>OBS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Vitor</dc:creator>
  <cp:lastModifiedBy>Victor Garcia</cp:lastModifiedBy>
  <dcterms:created xsi:type="dcterms:W3CDTF">2012-05-06T15:09:19Z</dcterms:created>
  <dcterms:modified xsi:type="dcterms:W3CDTF">2023-02-26T22:51:05Z</dcterms:modified>
</cp:coreProperties>
</file>